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2.政府采购\1、省直单位\13、湖南第一师范学院\10、消防门\招标文件及公告\"/>
    </mc:Choice>
  </mc:AlternateContent>
  <bookViews>
    <workbookView windowWidth="27945" windowHeight="12255"/>
  </bookViews>
  <sheets>
    <sheet name="门及窗分开工程量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<sst xmlns="http://schemas.openxmlformats.org/spreadsheetml/2006/main" count="105" uniqueCount="44">
  <si>
    <t>东方红校区1-14栋学生公寓防火门采购及安装项目</t>
  </si>
  <si>
    <t>钢质防火门、钢质防火窗详细清单表</t>
  </si>
  <si>
    <t>一、钢质防火门/钢质防火窗</t>
  </si>
  <si>
    <t>序号</t>
  </si>
  <si>
    <t>栋号</t>
  </si>
  <si>
    <t>位置</t>
  </si>
  <si>
    <t>规格(宽*高)</t>
  </si>
  <si>
    <r>
      <rPr>
        <sz val="11"/>
        <color theme="1"/>
        <rFont val="宋体"/>
        <charset val="134"/>
        <scheme val="minor"/>
      </rPr>
      <t>数量</t>
    </r>
    <r>
      <rPr>
        <sz val="8"/>
        <color theme="1"/>
        <rFont val="宋体"/>
        <charset val="134"/>
        <scheme val="minor"/>
      </rPr>
      <t>(樘)</t>
    </r>
  </si>
  <si>
    <r>
      <rPr>
        <sz val="11"/>
        <color theme="1"/>
        <rFont val="宋体"/>
        <charset val="134"/>
        <scheme val="minor"/>
      </rPr>
      <t>数量小计</t>
    </r>
    <r>
      <rPr>
        <sz val="8"/>
        <color theme="1"/>
        <rFont val="宋体"/>
        <charset val="134"/>
        <scheme val="minor"/>
      </rPr>
      <t>(樘)</t>
    </r>
  </si>
  <si>
    <t>面积(㎡)</t>
  </si>
  <si>
    <r>
      <rPr>
        <sz val="11"/>
        <color theme="1"/>
        <rFont val="宋体"/>
        <charset val="134"/>
        <scheme val="minor"/>
      </rPr>
      <t>防火窗规格</t>
    </r>
    <r>
      <rPr>
        <sz val="8"/>
        <color theme="1"/>
        <rFont val="宋体"/>
        <charset val="134"/>
        <scheme val="minor"/>
      </rPr>
      <t>(宽*高)</t>
    </r>
  </si>
  <si>
    <r>
      <rPr>
        <sz val="11"/>
        <color theme="1"/>
        <rFont val="宋体"/>
        <charset val="134"/>
        <scheme val="minor"/>
      </rPr>
      <t>砌墙规格</t>
    </r>
    <r>
      <rPr>
        <sz val="8"/>
        <color theme="1"/>
        <rFont val="宋体"/>
        <charset val="134"/>
        <scheme val="minor"/>
      </rPr>
      <t>(宽*高)</t>
    </r>
  </si>
  <si>
    <t>备注</t>
  </si>
  <si>
    <t>1/3/5/7/9/11#栋</t>
  </si>
  <si>
    <t>1单元1层楼梯间</t>
  </si>
  <si>
    <t>1单元2层楼梯间</t>
  </si>
  <si>
    <t>增加立柱</t>
  </si>
  <si>
    <t>1单元3~7层楼梯间</t>
  </si>
  <si>
    <t>1单元2~6层阳台</t>
  </si>
  <si>
    <t>1单元7层阳台</t>
  </si>
  <si>
    <t>2单元2~7层楼梯间</t>
  </si>
  <si>
    <t>2单元8层楼梯间</t>
  </si>
  <si>
    <t>2单元出屋面</t>
  </si>
  <si>
    <t>3单元3~7层楼梯间</t>
  </si>
  <si>
    <t>3单元8层楼梯间</t>
  </si>
  <si>
    <t>3单元3~7层阳台</t>
  </si>
  <si>
    <t>3单元8层阳台</t>
  </si>
  <si>
    <t>小计</t>
  </si>
  <si>
    <t>防火窗规格(宽*高)</t>
  </si>
  <si>
    <t>2/4/6/8/10/12#栋</t>
  </si>
  <si>
    <t>仅七层</t>
  </si>
  <si>
    <t>2单元3层楼梯间</t>
  </si>
  <si>
    <t>数量(樘)</t>
  </si>
  <si>
    <t>数量小计(樘)</t>
  </si>
  <si>
    <t>13~14#栋</t>
  </si>
  <si>
    <t>1单元1~7层楼梯间</t>
  </si>
  <si>
    <t>1单元1~7层阳台</t>
  </si>
  <si>
    <t>2单元1~7层楼梯间</t>
  </si>
  <si>
    <t>2单元1~7层阳台</t>
  </si>
  <si>
    <t>两项合计</t>
  </si>
  <si>
    <t>钢质防火门</t>
  </si>
  <si>
    <t>钢质防火窗</t>
  </si>
  <si>
    <t>砌筑墙体面积</t>
  </si>
  <si>
    <r>
      <rPr>
        <sz val="11"/>
        <color theme="1"/>
        <rFont val="宋体"/>
        <charset val="134"/>
        <scheme val="minor"/>
      </rPr>
      <t>备注:钢质防火窗单樘面积不足1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按1㎡计算.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</si>
</sst>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SimSun"/>
      <charset val="134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177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8"/>
  <sheetViews>
    <sheetView tabSelected="1" zoomScale="70" zoomScaleNormal="70" workbookViewId="0">
      <selection activeCell="AB48" sqref="AB48"/>
    </sheetView>
  </sheetViews>
  <sheetFormatPr defaultColWidth="9" defaultRowHeight="13.5"/>
  <cols>
    <col min="1" max="1" width="4.225" style="1" customWidth="1"/>
    <col min="2" max="2" width="5.775" style="1" customWidth="1"/>
    <col min="3" max="3" width="17.6666666666667" style="1" customWidth="1"/>
    <col min="4" max="5" width="7.225" customWidth="1"/>
    <col min="6" max="6" width="8" customWidth="1"/>
    <col min="7" max="7" width="6.44166666666667" customWidth="1"/>
    <col min="8" max="8" width="11.775" customWidth="1"/>
    <col min="9" max="9" width="10.8916666666667" style="2" customWidth="1"/>
    <col min="10" max="10" width="8.44166666666667" style="2" customWidth="1"/>
    <col min="11" max="11" width="8.44166666666667" style="3" customWidth="1"/>
    <col min="12" max="12" width="8.33333333333333" style="3" customWidth="1"/>
    <col min="13" max="13" width="5.775" style="3" customWidth="1"/>
    <col min="14" max="14" width="11.3333333333333" style="2" customWidth="1"/>
    <col min="15" max="21" width="10.1083333333333" style="2" customWidth="1"/>
    <col min="22" max="22" width="9.225" customWidth="1"/>
    <col min="23" max="23" width="3.55833333333333" customWidth="1"/>
    <col min="24" max="24" width="9.66666666666667"/>
  </cols>
  <sheetData>
    <row r="1" ht="19" customHeight="1" spans="1:23">
      <c r="A1" s="4" t="s">
        <v>0</v>
      </c>
      <c r="B1" s="4"/>
      <c r="C1" s="4"/>
      <c r="D1" s="4"/>
      <c r="E1" s="4"/>
      <c r="F1" s="4"/>
      <c r="G1" s="4"/>
      <c r="H1" s="4"/>
      <c r="I1" s="5"/>
      <c r="J1" s="5"/>
      <c r="K1" s="6"/>
      <c r="L1" s="6"/>
      <c r="M1" s="6"/>
      <c r="N1" s="5"/>
      <c r="O1" s="5"/>
      <c r="P1" s="5"/>
      <c r="Q1" s="5"/>
      <c r="R1" s="5"/>
      <c r="S1" s="5"/>
      <c r="T1" s="5"/>
      <c r="U1" s="5"/>
      <c r="V1" s="4"/>
    </row>
    <row r="2" ht="19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4"/>
      <c r="O2" s="4"/>
      <c r="P2" s="4"/>
      <c r="Q2" s="4"/>
      <c r="R2" s="4"/>
      <c r="S2" s="4"/>
      <c r="T2" s="4"/>
      <c r="U2" s="4"/>
      <c r="V2" s="4"/>
    </row>
    <row r="3" ht="10" customHeight="1"/>
    <row r="4" ht="13" customHeight="1" spans="1:23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8"/>
      <c r="L4" s="8"/>
      <c r="M4" s="8"/>
      <c r="N4" s="7"/>
      <c r="O4" s="7"/>
      <c r="P4" s="7"/>
      <c r="Q4" s="7"/>
      <c r="R4" s="7"/>
      <c r="S4" s="7"/>
      <c r="T4" s="7"/>
      <c r="U4" s="7"/>
      <c r="V4" s="7"/>
    </row>
    <row r="5" ht="13" customHeight="1" spans="1:23">
      <c r="A5" s="9" t="s">
        <v>3</v>
      </c>
      <c r="B5" s="9" t="s">
        <v>4</v>
      </c>
      <c r="C5" s="9" t="s">
        <v>5</v>
      </c>
      <c r="D5" s="9" t="s">
        <v>6</v>
      </c>
      <c r="E5" s="9"/>
      <c r="F5" s="10" t="s">
        <v>7</v>
      </c>
      <c r="G5" s="9" t="s">
        <v>4</v>
      </c>
      <c r="H5" s="10" t="s">
        <v>8</v>
      </c>
      <c r="I5" s="11" t="s">
        <v>9</v>
      </c>
      <c r="J5" s="12" t="s">
        <v>10</v>
      </c>
      <c r="K5" s="13"/>
      <c r="L5" s="10" t="s">
        <v>7</v>
      </c>
      <c r="M5" s="9" t="s">
        <v>4</v>
      </c>
      <c r="N5" s="10" t="s">
        <v>8</v>
      </c>
      <c r="O5" s="10" t="s">
        <v>9</v>
      </c>
      <c r="P5" s="12" t="s">
        <v>11</v>
      </c>
      <c r="Q5" s="13"/>
      <c r="R5" s="10" t="s">
        <v>7</v>
      </c>
      <c r="S5" s="9" t="s">
        <v>4</v>
      </c>
      <c r="T5" s="10" t="s">
        <v>8</v>
      </c>
      <c r="U5" s="10" t="s">
        <v>9</v>
      </c>
      <c r="V5" s="14" t="s">
        <v>12</v>
      </c>
    </row>
    <row r="6" ht="13" customHeight="1" spans="1:23">
      <c r="A6" s="9">
        <v>1</v>
      </c>
      <c r="B6" s="15" t="s">
        <v>13</v>
      </c>
      <c r="C6" s="16" t="s">
        <v>14</v>
      </c>
      <c r="D6" s="9">
        <v>2430</v>
      </c>
      <c r="E6" s="9">
        <v>2520</v>
      </c>
      <c r="F6" s="9">
        <v>1</v>
      </c>
      <c r="G6" s="16">
        <v>6</v>
      </c>
      <c r="H6" s="16">
        <f>G6*F6</f>
        <v>6</v>
      </c>
      <c r="I6" s="17">
        <f>D6*E6*H6*0.000001</f>
        <v>36.7416</v>
      </c>
      <c r="J6" s="18">
        <v>2430</v>
      </c>
      <c r="K6" s="18">
        <v>420</v>
      </c>
      <c r="L6" s="9">
        <v>1</v>
      </c>
      <c r="M6" s="16">
        <v>6</v>
      </c>
      <c r="N6" s="16">
        <f>L6*M6</f>
        <v>6</v>
      </c>
      <c r="O6" s="17">
        <f>J6*K6*N6*0.000001</f>
        <v>6.1236</v>
      </c>
      <c r="P6" s="18">
        <v>0</v>
      </c>
      <c r="Q6" s="18">
        <v>0</v>
      </c>
      <c r="R6" s="9">
        <v>1</v>
      </c>
      <c r="S6" s="16">
        <v>6</v>
      </c>
      <c r="T6" s="16">
        <f>R6*S6</f>
        <v>6</v>
      </c>
      <c r="U6" s="17">
        <f>P6*Q6*T6*0.000001</f>
        <v>0</v>
      </c>
      <c r="V6" s="14"/>
    </row>
    <row r="7" ht="13" customHeight="1" spans="1:23">
      <c r="A7" s="9">
        <v>2</v>
      </c>
      <c r="B7" s="19"/>
      <c r="C7" s="16" t="s">
        <v>15</v>
      </c>
      <c r="D7" s="16">
        <v>1600</v>
      </c>
      <c r="E7" s="16">
        <v>2100</v>
      </c>
      <c r="F7" s="16">
        <v>2</v>
      </c>
      <c r="G7" s="16">
        <v>6</v>
      </c>
      <c r="H7" s="16">
        <v>12</v>
      </c>
      <c r="I7" s="17">
        <f>D7*E7*H7*0.000001</f>
        <v>40.32</v>
      </c>
      <c r="J7" s="18">
        <v>1600</v>
      </c>
      <c r="K7" s="18">
        <v>450</v>
      </c>
      <c r="L7" s="16">
        <v>2</v>
      </c>
      <c r="M7" s="16">
        <v>6</v>
      </c>
      <c r="N7" s="16">
        <f>L7*M7</f>
        <v>12</v>
      </c>
      <c r="O7" s="17">
        <v>12</v>
      </c>
      <c r="P7" s="18">
        <v>370</v>
      </c>
      <c r="Q7" s="18">
        <v>2550</v>
      </c>
      <c r="R7" s="9">
        <v>1</v>
      </c>
      <c r="S7" s="16">
        <v>6</v>
      </c>
      <c r="T7" s="16">
        <f>R7*S7</f>
        <v>6</v>
      </c>
      <c r="U7" s="17">
        <f>P7*Q7*T7*0.000001</f>
        <v>5.661</v>
      </c>
      <c r="V7" s="20" t="s">
        <v>16</v>
      </c>
      <c r="W7" s="1"/>
    </row>
    <row r="8" ht="13" customHeight="1" spans="1:23">
      <c r="A8" s="9"/>
      <c r="B8" s="19"/>
      <c r="C8" s="21"/>
      <c r="D8" s="22"/>
      <c r="E8" s="22"/>
      <c r="F8" s="22"/>
      <c r="G8" s="21"/>
      <c r="H8" s="21"/>
      <c r="I8" s="23"/>
      <c r="J8" s="24"/>
      <c r="K8" s="24"/>
      <c r="L8" s="22"/>
      <c r="M8" s="21"/>
      <c r="N8" s="21"/>
      <c r="O8" s="23"/>
      <c r="P8" s="18">
        <v>3330</v>
      </c>
      <c r="Q8" s="18">
        <v>250</v>
      </c>
      <c r="R8" s="9">
        <v>1</v>
      </c>
      <c r="S8" s="16">
        <v>6</v>
      </c>
      <c r="T8" s="16">
        <v>6</v>
      </c>
      <c r="U8" s="17">
        <f>P8*Q8*T8*0.000001</f>
        <v>4.995</v>
      </c>
      <c r="V8" s="25"/>
      <c r="W8" s="1"/>
    </row>
    <row r="9" ht="13" customHeight="1" spans="1:23">
      <c r="A9" s="9">
        <v>3</v>
      </c>
      <c r="B9" s="19"/>
      <c r="C9" s="16" t="s">
        <v>17</v>
      </c>
      <c r="D9" s="9">
        <v>1600</v>
      </c>
      <c r="E9" s="9">
        <v>2100</v>
      </c>
      <c r="F9" s="9">
        <v>5</v>
      </c>
      <c r="G9" s="16">
        <v>6</v>
      </c>
      <c r="H9" s="16">
        <f>G9*F9</f>
        <v>30</v>
      </c>
      <c r="I9" s="17">
        <f>D9*E9*H9*0.000001</f>
        <v>100.8</v>
      </c>
      <c r="J9" s="18">
        <v>1600</v>
      </c>
      <c r="K9" s="18">
        <v>450</v>
      </c>
      <c r="L9" s="9">
        <v>5</v>
      </c>
      <c r="M9" s="16">
        <v>6</v>
      </c>
      <c r="N9" s="16">
        <f>L9*M9</f>
        <v>30</v>
      </c>
      <c r="O9" s="17">
        <v>30</v>
      </c>
      <c r="P9" s="18">
        <v>1730</v>
      </c>
      <c r="Q9" s="18">
        <v>2550</v>
      </c>
      <c r="R9" s="9">
        <v>5</v>
      </c>
      <c r="S9" s="16">
        <v>6</v>
      </c>
      <c r="T9" s="16">
        <f>R9*S9</f>
        <v>30</v>
      </c>
      <c r="U9" s="17">
        <f t="shared" ref="U9:U20" si="0">P9*Q9*T9*0.000001</f>
        <v>132.345</v>
      </c>
      <c r="V9" s="14"/>
    </row>
    <row r="10" ht="13" customHeight="1" spans="1:23">
      <c r="A10" s="9">
        <v>4</v>
      </c>
      <c r="B10" s="19"/>
      <c r="C10" s="16" t="s">
        <v>18</v>
      </c>
      <c r="D10" s="16">
        <v>2030</v>
      </c>
      <c r="E10" s="16">
        <v>2100</v>
      </c>
      <c r="F10" s="16">
        <v>5</v>
      </c>
      <c r="G10" s="16">
        <v>6</v>
      </c>
      <c r="H10" s="16">
        <f>G10*F10</f>
        <v>30</v>
      </c>
      <c r="I10" s="17">
        <f>D10*E10*H10*0.000001</f>
        <v>127.89</v>
      </c>
      <c r="J10" s="18">
        <v>2030</v>
      </c>
      <c r="K10" s="18">
        <v>430</v>
      </c>
      <c r="L10" s="16">
        <v>5</v>
      </c>
      <c r="M10" s="16">
        <v>6</v>
      </c>
      <c r="N10" s="16">
        <f>L10*M10</f>
        <v>30</v>
      </c>
      <c r="O10" s="17">
        <v>30</v>
      </c>
      <c r="P10" s="18">
        <v>0</v>
      </c>
      <c r="Q10" s="18">
        <v>0</v>
      </c>
      <c r="R10" s="16">
        <v>0</v>
      </c>
      <c r="S10" s="16">
        <v>0</v>
      </c>
      <c r="T10" s="16">
        <f>R10*S10</f>
        <v>0</v>
      </c>
      <c r="U10" s="17">
        <f t="shared" si="0"/>
        <v>0</v>
      </c>
      <c r="V10" s="20"/>
    </row>
    <row r="11" ht="13" customHeight="1" spans="1:23">
      <c r="A11" s="9">
        <v>5</v>
      </c>
      <c r="B11" s="19"/>
      <c r="C11" s="16" t="s">
        <v>19</v>
      </c>
      <c r="D11" s="16">
        <v>2000</v>
      </c>
      <c r="E11" s="16">
        <v>2100</v>
      </c>
      <c r="F11" s="16">
        <v>1</v>
      </c>
      <c r="G11" s="16">
        <v>6</v>
      </c>
      <c r="H11" s="16">
        <f>G11*F11</f>
        <v>6</v>
      </c>
      <c r="I11" s="17">
        <f>D11*E11*H11*0.000001</f>
        <v>25.2</v>
      </c>
      <c r="J11" s="18">
        <v>2000</v>
      </c>
      <c r="K11" s="18">
        <v>700</v>
      </c>
      <c r="L11" s="16">
        <v>1</v>
      </c>
      <c r="M11" s="16">
        <v>6</v>
      </c>
      <c r="N11" s="16">
        <f>L11*M11</f>
        <v>6</v>
      </c>
      <c r="O11" s="17">
        <f>J11*K11*N11*0.000001</f>
        <v>8.4</v>
      </c>
      <c r="P11" s="18">
        <v>2000</v>
      </c>
      <c r="Q11" s="18">
        <v>300</v>
      </c>
      <c r="R11" s="16">
        <v>1</v>
      </c>
      <c r="S11" s="16">
        <v>6</v>
      </c>
      <c r="T11" s="16">
        <f>R11*S11</f>
        <v>6</v>
      </c>
      <c r="U11" s="17">
        <f t="shared" si="0"/>
        <v>3.6</v>
      </c>
      <c r="V11" s="20"/>
    </row>
    <row r="12" ht="13" customHeight="1" spans="1:23">
      <c r="A12" s="9"/>
      <c r="B12" s="19"/>
      <c r="C12" s="16" t="s">
        <v>20</v>
      </c>
      <c r="D12" s="16">
        <v>1600</v>
      </c>
      <c r="E12" s="16">
        <v>2100</v>
      </c>
      <c r="F12" s="16">
        <v>12</v>
      </c>
      <c r="G12" s="16">
        <v>6</v>
      </c>
      <c r="H12" s="16">
        <f>G12*F12</f>
        <v>72</v>
      </c>
      <c r="I12" s="17">
        <f>D12*E12*H12*0.000001</f>
        <v>241.92</v>
      </c>
      <c r="J12" s="18">
        <v>1600</v>
      </c>
      <c r="K12" s="18">
        <v>550</v>
      </c>
      <c r="L12" s="16">
        <v>12</v>
      </c>
      <c r="M12" s="16">
        <v>6</v>
      </c>
      <c r="N12" s="16">
        <f>L12*M12</f>
        <v>72</v>
      </c>
      <c r="O12" s="17">
        <v>72</v>
      </c>
      <c r="P12" s="18">
        <v>3330</v>
      </c>
      <c r="Q12" s="18">
        <v>250</v>
      </c>
      <c r="R12" s="16">
        <v>6</v>
      </c>
      <c r="S12" s="16">
        <v>6</v>
      </c>
      <c r="T12" s="16">
        <v>6</v>
      </c>
      <c r="U12" s="17">
        <f t="shared" si="0"/>
        <v>4.995</v>
      </c>
      <c r="V12" s="20"/>
      <c r="W12" s="1"/>
    </row>
    <row r="13" ht="13" customHeight="1" spans="1:23">
      <c r="A13" s="9">
        <v>6</v>
      </c>
      <c r="B13" s="19"/>
      <c r="C13" s="21"/>
      <c r="D13" s="22"/>
      <c r="E13" s="22"/>
      <c r="F13" s="22"/>
      <c r="G13" s="21"/>
      <c r="H13" s="21"/>
      <c r="I13" s="23"/>
      <c r="J13" s="24"/>
      <c r="K13" s="24"/>
      <c r="L13" s="22"/>
      <c r="M13" s="21"/>
      <c r="N13" s="21"/>
      <c r="O13" s="23"/>
      <c r="P13" s="18">
        <v>370</v>
      </c>
      <c r="Q13" s="18">
        <v>2800</v>
      </c>
      <c r="R13" s="9">
        <v>6</v>
      </c>
      <c r="S13" s="16">
        <v>6</v>
      </c>
      <c r="T13" s="16">
        <f>R13*S13</f>
        <v>36</v>
      </c>
      <c r="U13" s="17">
        <f t="shared" si="0"/>
        <v>37.296</v>
      </c>
      <c r="V13" s="20" t="s">
        <v>16</v>
      </c>
    </row>
    <row r="14" ht="13" customHeight="1" spans="1:23">
      <c r="A14" s="9">
        <v>7</v>
      </c>
      <c r="B14" s="19"/>
      <c r="C14" s="16" t="s">
        <v>21</v>
      </c>
      <c r="D14" s="16">
        <v>1600</v>
      </c>
      <c r="E14" s="16">
        <v>2100</v>
      </c>
      <c r="F14" s="16">
        <v>1</v>
      </c>
      <c r="G14" s="16">
        <v>6</v>
      </c>
      <c r="H14" s="16">
        <f>G14*F14</f>
        <v>6</v>
      </c>
      <c r="I14" s="17">
        <f>D14*E14*H14*0.000001</f>
        <v>20.16</v>
      </c>
      <c r="J14" s="18">
        <v>1600</v>
      </c>
      <c r="K14" s="18">
        <v>700</v>
      </c>
      <c r="L14" s="16">
        <v>1</v>
      </c>
      <c r="M14" s="16">
        <v>6</v>
      </c>
      <c r="N14" s="16">
        <f>L14*M14</f>
        <v>6</v>
      </c>
      <c r="O14" s="17">
        <f>J14*K14*N14*0.000001</f>
        <v>6.72</v>
      </c>
      <c r="P14" s="18">
        <v>1730</v>
      </c>
      <c r="Q14" s="18">
        <v>2550</v>
      </c>
      <c r="R14" s="16">
        <v>1</v>
      </c>
      <c r="S14" s="16">
        <v>6</v>
      </c>
      <c r="T14" s="16">
        <f>R14*S14</f>
        <v>6</v>
      </c>
      <c r="U14" s="17">
        <f t="shared" si="0"/>
        <v>26.469</v>
      </c>
      <c r="V14" s="20"/>
    </row>
    <row r="15" ht="13" customHeight="1" spans="1:23">
      <c r="A15" s="9">
        <v>8</v>
      </c>
      <c r="B15" s="19"/>
      <c r="C15" s="16" t="s">
        <v>22</v>
      </c>
      <c r="D15" s="16">
        <v>1180</v>
      </c>
      <c r="E15" s="16">
        <v>2080</v>
      </c>
      <c r="F15" s="16">
        <v>1</v>
      </c>
      <c r="G15" s="16">
        <v>6</v>
      </c>
      <c r="H15" s="16">
        <f>G15*F15</f>
        <v>6</v>
      </c>
      <c r="I15" s="17">
        <f>D15*E15*H15*0.000001</f>
        <v>14.7264</v>
      </c>
      <c r="J15" s="18"/>
      <c r="K15" s="18"/>
      <c r="L15" s="16"/>
      <c r="M15" s="16">
        <v>6</v>
      </c>
      <c r="N15" s="16">
        <f>L15*M15</f>
        <v>0</v>
      </c>
      <c r="O15" s="17">
        <f>J15*K15*N15*0.000001</f>
        <v>0</v>
      </c>
      <c r="P15" s="18">
        <v>0</v>
      </c>
      <c r="Q15" s="18">
        <v>0</v>
      </c>
      <c r="R15" s="16">
        <v>0</v>
      </c>
      <c r="S15" s="16">
        <v>6</v>
      </c>
      <c r="T15" s="16">
        <f>R15*S15</f>
        <v>0</v>
      </c>
      <c r="U15" s="17">
        <f t="shared" si="0"/>
        <v>0</v>
      </c>
      <c r="V15" s="20"/>
    </row>
    <row r="16" ht="13" customHeight="1" spans="1:23">
      <c r="A16" s="9">
        <v>9</v>
      </c>
      <c r="B16" s="19"/>
      <c r="C16" s="16" t="s">
        <v>23</v>
      </c>
      <c r="D16" s="16">
        <v>1600</v>
      </c>
      <c r="E16" s="16">
        <v>2100</v>
      </c>
      <c r="F16" s="16">
        <v>5</v>
      </c>
      <c r="G16" s="16">
        <v>6</v>
      </c>
      <c r="H16" s="16">
        <f>G16*F16</f>
        <v>30</v>
      </c>
      <c r="I16" s="17">
        <f>D16*E16*H16*0.000001</f>
        <v>100.8</v>
      </c>
      <c r="J16" s="18">
        <v>1600</v>
      </c>
      <c r="K16" s="18">
        <v>480</v>
      </c>
      <c r="L16" s="16">
        <v>5</v>
      </c>
      <c r="M16" s="16">
        <v>6</v>
      </c>
      <c r="N16" s="16">
        <f>L16*M16</f>
        <v>30</v>
      </c>
      <c r="O16" s="17">
        <v>30</v>
      </c>
      <c r="P16" s="18">
        <v>1730</v>
      </c>
      <c r="Q16" s="18">
        <v>2580</v>
      </c>
      <c r="R16" s="16">
        <v>5</v>
      </c>
      <c r="S16" s="16">
        <v>6</v>
      </c>
      <c r="T16" s="16">
        <f>R16*S16</f>
        <v>30</v>
      </c>
      <c r="U16" s="17">
        <v>118.694</v>
      </c>
      <c r="V16" s="20"/>
    </row>
    <row r="17" ht="13" customHeight="1" spans="1:23">
      <c r="A17" s="9"/>
      <c r="B17" s="19"/>
      <c r="C17" s="9" t="s">
        <v>24</v>
      </c>
      <c r="D17" s="9">
        <v>1600</v>
      </c>
      <c r="E17" s="9">
        <v>2100</v>
      </c>
      <c r="F17" s="9">
        <v>1</v>
      </c>
      <c r="G17" s="9">
        <v>6</v>
      </c>
      <c r="H17" s="9">
        <f>G17*F17</f>
        <v>6</v>
      </c>
      <c r="I17" s="11">
        <f>D17*E17*H17*0.000001</f>
        <v>20.16</v>
      </c>
      <c r="J17" s="26">
        <v>1600</v>
      </c>
      <c r="K17" s="26">
        <v>700</v>
      </c>
      <c r="L17" s="9">
        <v>1</v>
      </c>
      <c r="M17" s="9">
        <v>6</v>
      </c>
      <c r="N17" s="9">
        <f>L17*M17</f>
        <v>6</v>
      </c>
      <c r="O17" s="11">
        <f>J17*K17*N17*0.000001</f>
        <v>6.72</v>
      </c>
      <c r="P17" s="18">
        <v>3330</v>
      </c>
      <c r="Q17" s="18">
        <v>300</v>
      </c>
      <c r="R17" s="16">
        <v>1</v>
      </c>
      <c r="S17" s="16">
        <v>6</v>
      </c>
      <c r="T17" s="16">
        <v>6</v>
      </c>
      <c r="U17" s="17">
        <f t="shared" si="0"/>
        <v>5.994</v>
      </c>
      <c r="V17" s="20"/>
    </row>
    <row r="18" ht="13" customHeight="1" spans="1:23">
      <c r="A18" s="9">
        <v>10</v>
      </c>
      <c r="B18" s="19"/>
      <c r="C18" s="9"/>
      <c r="D18" s="9"/>
      <c r="E18" s="9"/>
      <c r="F18" s="9"/>
      <c r="G18" s="9"/>
      <c r="H18" s="9"/>
      <c r="I18" s="11"/>
      <c r="J18" s="26"/>
      <c r="K18" s="26"/>
      <c r="L18" s="9"/>
      <c r="M18" s="9"/>
      <c r="N18" s="9"/>
      <c r="O18" s="11"/>
      <c r="P18" s="18">
        <v>1730</v>
      </c>
      <c r="Q18" s="18">
        <v>300</v>
      </c>
      <c r="R18" s="9">
        <v>1</v>
      </c>
      <c r="S18" s="16">
        <v>6</v>
      </c>
      <c r="T18" s="16">
        <f>R18*S18</f>
        <v>6</v>
      </c>
      <c r="U18" s="17">
        <f t="shared" si="0"/>
        <v>3.114</v>
      </c>
      <c r="V18" s="20"/>
    </row>
    <row r="19" ht="13" customHeight="1" spans="1:23">
      <c r="A19" s="9">
        <v>11</v>
      </c>
      <c r="B19" s="19"/>
      <c r="C19" s="16" t="s">
        <v>25</v>
      </c>
      <c r="D19" s="16">
        <v>2030</v>
      </c>
      <c r="E19" s="16">
        <v>2100</v>
      </c>
      <c r="F19" s="16">
        <v>5</v>
      </c>
      <c r="G19" s="16">
        <v>6</v>
      </c>
      <c r="H19" s="16">
        <f>G19*F19</f>
        <v>30</v>
      </c>
      <c r="I19" s="17">
        <f>D19*E19*H19*0.000001</f>
        <v>127.89</v>
      </c>
      <c r="J19" s="18">
        <v>2030</v>
      </c>
      <c r="K19" s="18">
        <v>430</v>
      </c>
      <c r="L19" s="16">
        <v>5</v>
      </c>
      <c r="M19" s="16">
        <v>6</v>
      </c>
      <c r="N19" s="16">
        <f>L19*M19</f>
        <v>30</v>
      </c>
      <c r="O19" s="17">
        <v>30</v>
      </c>
      <c r="P19" s="18">
        <v>0</v>
      </c>
      <c r="Q19" s="18">
        <v>0</v>
      </c>
      <c r="R19" s="16">
        <v>5</v>
      </c>
      <c r="S19" s="16">
        <v>6</v>
      </c>
      <c r="T19" s="16">
        <f>R19*S19</f>
        <v>30</v>
      </c>
      <c r="U19" s="17">
        <f t="shared" si="0"/>
        <v>0</v>
      </c>
      <c r="V19" s="20"/>
    </row>
    <row r="20" ht="13" customHeight="1" spans="1:23">
      <c r="A20" s="9">
        <v>12</v>
      </c>
      <c r="B20" s="19"/>
      <c r="C20" s="16" t="s">
        <v>26</v>
      </c>
      <c r="D20" s="16">
        <v>2000</v>
      </c>
      <c r="E20" s="16">
        <v>2100</v>
      </c>
      <c r="F20" s="16">
        <v>1</v>
      </c>
      <c r="G20" s="16">
        <v>6</v>
      </c>
      <c r="H20" s="16">
        <f>G20*F20</f>
        <v>6</v>
      </c>
      <c r="I20" s="17">
        <f>D20*E20*H20*0.000001</f>
        <v>25.2</v>
      </c>
      <c r="J20" s="18">
        <v>2000</v>
      </c>
      <c r="K20" s="18">
        <v>700</v>
      </c>
      <c r="L20" s="16">
        <v>1</v>
      </c>
      <c r="M20" s="16">
        <v>6</v>
      </c>
      <c r="N20" s="16">
        <f>L20*M20</f>
        <v>6</v>
      </c>
      <c r="O20" s="17">
        <f>J20*K20*N20*0.000001</f>
        <v>8.4</v>
      </c>
      <c r="P20" s="18">
        <v>2000</v>
      </c>
      <c r="Q20" s="18">
        <v>300</v>
      </c>
      <c r="R20" s="16">
        <v>1</v>
      </c>
      <c r="S20" s="16">
        <v>6</v>
      </c>
      <c r="T20" s="16">
        <f>R20*S20</f>
        <v>6</v>
      </c>
      <c r="U20" s="17">
        <f t="shared" si="0"/>
        <v>3.6</v>
      </c>
      <c r="V20" s="20"/>
    </row>
    <row r="21" ht="13" customHeight="1" spans="1:23">
      <c r="A21" s="9">
        <v>13</v>
      </c>
      <c r="B21" s="9" t="s">
        <v>27</v>
      </c>
      <c r="C21" s="9"/>
      <c r="D21" s="16"/>
      <c r="E21" s="16"/>
      <c r="F21" s="16">
        <f>SUM(F6:F20)</f>
        <v>40</v>
      </c>
      <c r="G21" s="16"/>
      <c r="H21" s="16">
        <f>SUM(H6:H20)</f>
        <v>240</v>
      </c>
      <c r="I21" s="17">
        <f>SUM(I6:I20)</f>
        <v>881.808</v>
      </c>
      <c r="J21" s="18"/>
      <c r="K21" s="18"/>
      <c r="L21" s="16">
        <f>SUM(L6:L20)</f>
        <v>39</v>
      </c>
      <c r="M21" s="16"/>
      <c r="N21" s="16">
        <f>SUM(N6:N20)</f>
        <v>234</v>
      </c>
      <c r="O21" s="17">
        <f>SUM(O6:O20)</f>
        <v>240.3636</v>
      </c>
      <c r="P21" s="18"/>
      <c r="Q21" s="18"/>
      <c r="R21" s="16">
        <f>SUM(R6:R20)</f>
        <v>35</v>
      </c>
      <c r="S21" s="16"/>
      <c r="T21" s="16">
        <f>SUM(T6:T20)</f>
        <v>180</v>
      </c>
      <c r="U21" s="17">
        <f>SUM(U6:U20)</f>
        <v>346.763</v>
      </c>
      <c r="V21" s="20"/>
    </row>
    <row r="22" ht="13" customHeight="1" spans="1:23">
      <c r="A22" s="9" t="s">
        <v>3</v>
      </c>
      <c r="B22" s="9" t="s">
        <v>4</v>
      </c>
      <c r="C22" s="9" t="s">
        <v>5</v>
      </c>
      <c r="D22" s="9" t="s">
        <v>6</v>
      </c>
      <c r="E22" s="9"/>
      <c r="F22" s="10" t="s">
        <v>7</v>
      </c>
      <c r="G22" s="9" t="s">
        <v>4</v>
      </c>
      <c r="H22" s="10" t="s">
        <v>8</v>
      </c>
      <c r="I22" s="11" t="s">
        <v>9</v>
      </c>
      <c r="J22" s="12" t="s">
        <v>28</v>
      </c>
      <c r="K22" s="13"/>
      <c r="L22" s="10" t="s">
        <v>7</v>
      </c>
      <c r="M22" s="9" t="s">
        <v>4</v>
      </c>
      <c r="N22" s="10" t="s">
        <v>8</v>
      </c>
      <c r="O22" s="10" t="s">
        <v>9</v>
      </c>
      <c r="P22" s="12" t="s">
        <v>28</v>
      </c>
      <c r="Q22" s="13"/>
      <c r="R22" s="10" t="s">
        <v>7</v>
      </c>
      <c r="S22" s="9" t="s">
        <v>4</v>
      </c>
      <c r="T22" s="10" t="s">
        <v>8</v>
      </c>
      <c r="U22" s="10" t="s">
        <v>9</v>
      </c>
      <c r="V22" s="14" t="s">
        <v>12</v>
      </c>
    </row>
    <row r="23" ht="13" customHeight="1" spans="1:23">
      <c r="A23" s="9">
        <v>1</v>
      </c>
      <c r="B23" s="15" t="s">
        <v>29</v>
      </c>
      <c r="C23" s="16" t="s">
        <v>14</v>
      </c>
      <c r="D23" s="9">
        <v>2430</v>
      </c>
      <c r="E23" s="9">
        <v>2100</v>
      </c>
      <c r="F23" s="9">
        <v>1</v>
      </c>
      <c r="G23" s="16">
        <v>6</v>
      </c>
      <c r="H23" s="16">
        <f>G23*F23</f>
        <v>6</v>
      </c>
      <c r="I23" s="17">
        <f>D23*E23*H23*0.000001</f>
        <v>30.618</v>
      </c>
      <c r="J23" s="18">
        <v>2430</v>
      </c>
      <c r="K23" s="18">
        <v>420</v>
      </c>
      <c r="L23" s="9">
        <v>1</v>
      </c>
      <c r="M23" s="16">
        <v>6</v>
      </c>
      <c r="N23" s="16">
        <f>L23*M23</f>
        <v>6</v>
      </c>
      <c r="O23" s="17">
        <f>J23*K23*N23*0.000001</f>
        <v>6.1236</v>
      </c>
      <c r="P23" s="18">
        <v>0</v>
      </c>
      <c r="Q23" s="18">
        <v>0</v>
      </c>
      <c r="R23" s="9">
        <v>0</v>
      </c>
      <c r="S23" s="16">
        <v>0</v>
      </c>
      <c r="T23" s="16">
        <f>R23*S23</f>
        <v>0</v>
      </c>
      <c r="U23" s="17">
        <f>P23*Q23*T23*0.000001</f>
        <v>0</v>
      </c>
      <c r="V23" s="14"/>
    </row>
    <row r="24" ht="13" customHeight="1" spans="1:23">
      <c r="A24" s="9">
        <v>2</v>
      </c>
      <c r="B24" s="19"/>
      <c r="C24" s="16" t="s">
        <v>15</v>
      </c>
      <c r="D24" s="16">
        <v>1600</v>
      </c>
      <c r="E24" s="16">
        <v>2100</v>
      </c>
      <c r="F24" s="16">
        <v>2</v>
      </c>
      <c r="G24" s="16">
        <v>6</v>
      </c>
      <c r="H24" s="16">
        <v>12</v>
      </c>
      <c r="I24" s="17">
        <f>D24*E24*H24*0.000001</f>
        <v>40.32</v>
      </c>
      <c r="J24" s="18">
        <v>1600</v>
      </c>
      <c r="K24" s="18">
        <v>450</v>
      </c>
      <c r="L24" s="16">
        <v>2</v>
      </c>
      <c r="M24" s="16">
        <v>6</v>
      </c>
      <c r="N24" s="16">
        <f>L24*M24</f>
        <v>12</v>
      </c>
      <c r="O24" s="17">
        <v>12</v>
      </c>
      <c r="P24" s="18">
        <v>370</v>
      </c>
      <c r="Q24" s="18">
        <v>2550</v>
      </c>
      <c r="R24" s="9">
        <v>1</v>
      </c>
      <c r="S24" s="16">
        <v>6</v>
      </c>
      <c r="T24" s="16">
        <f>R24*S24</f>
        <v>6</v>
      </c>
      <c r="U24" s="17">
        <f>P24*Q24*T24*0.000001</f>
        <v>5.661</v>
      </c>
      <c r="V24" s="14" t="s">
        <v>16</v>
      </c>
      <c r="W24" s="1"/>
    </row>
    <row r="25" ht="13" customHeight="1" spans="1:23">
      <c r="A25" s="9"/>
      <c r="B25" s="19"/>
      <c r="C25" s="21"/>
      <c r="D25" s="21"/>
      <c r="E25" s="21"/>
      <c r="F25" s="21"/>
      <c r="G25" s="21"/>
      <c r="H25" s="21"/>
      <c r="I25" s="23"/>
      <c r="J25" s="24"/>
      <c r="K25" s="24"/>
      <c r="L25" s="21"/>
      <c r="M25" s="21"/>
      <c r="N25" s="21"/>
      <c r="O25" s="23"/>
      <c r="P25" s="18">
        <v>3330</v>
      </c>
      <c r="Q25" s="18">
        <v>250</v>
      </c>
      <c r="R25" s="9">
        <v>1</v>
      </c>
      <c r="S25" s="16">
        <v>6</v>
      </c>
      <c r="T25" s="16">
        <v>6</v>
      </c>
      <c r="U25" s="17">
        <f>P25*Q25*T25*0.000001</f>
        <v>4.995</v>
      </c>
      <c r="V25" s="14"/>
      <c r="W25" s="1"/>
    </row>
    <row r="26" ht="13" customHeight="1" spans="1:23">
      <c r="A26" s="9">
        <v>3</v>
      </c>
      <c r="B26" s="19"/>
      <c r="C26" s="16" t="s">
        <v>17</v>
      </c>
      <c r="D26" s="16">
        <v>1600</v>
      </c>
      <c r="E26" s="16">
        <v>2100</v>
      </c>
      <c r="F26" s="16">
        <v>5</v>
      </c>
      <c r="G26" s="16">
        <v>6</v>
      </c>
      <c r="H26" s="16">
        <f>G26*F26</f>
        <v>30</v>
      </c>
      <c r="I26" s="17">
        <f>D26*E26*H26*0.000001</f>
        <v>100.8</v>
      </c>
      <c r="J26" s="18">
        <v>1600</v>
      </c>
      <c r="K26" s="18">
        <v>450</v>
      </c>
      <c r="L26" s="16">
        <v>5</v>
      </c>
      <c r="M26" s="16">
        <v>6</v>
      </c>
      <c r="N26" s="16">
        <f>L26*M26</f>
        <v>30</v>
      </c>
      <c r="O26" s="17">
        <v>30</v>
      </c>
      <c r="P26" s="18">
        <v>1730</v>
      </c>
      <c r="Q26" s="18">
        <v>2550</v>
      </c>
      <c r="R26" s="9">
        <v>5</v>
      </c>
      <c r="S26" s="16">
        <v>6</v>
      </c>
      <c r="T26" s="16">
        <f>R26*S26</f>
        <v>30</v>
      </c>
      <c r="U26" s="17">
        <v>122.345</v>
      </c>
      <c r="V26" s="14"/>
    </row>
    <row r="27" ht="13" customHeight="1" spans="1:23">
      <c r="A27" s="9"/>
      <c r="B27" s="19"/>
      <c r="C27" s="21"/>
      <c r="D27" s="21"/>
      <c r="E27" s="21"/>
      <c r="F27" s="21"/>
      <c r="G27" s="21"/>
      <c r="H27" s="21"/>
      <c r="I27" s="23"/>
      <c r="J27" s="24"/>
      <c r="K27" s="24"/>
      <c r="L27" s="21"/>
      <c r="M27" s="21"/>
      <c r="N27" s="21"/>
      <c r="O27" s="23"/>
      <c r="P27" s="18">
        <v>3330</v>
      </c>
      <c r="Q27" s="18">
        <v>550</v>
      </c>
      <c r="R27" s="16">
        <v>1</v>
      </c>
      <c r="S27" s="16">
        <v>6</v>
      </c>
      <c r="T27" s="16">
        <v>6</v>
      </c>
      <c r="U27" s="17">
        <f t="shared" ref="U26:U39" si="1">P27*Q27*T27*0.000001</f>
        <v>10.989</v>
      </c>
      <c r="V27" s="20" t="s">
        <v>30</v>
      </c>
    </row>
    <row r="28" ht="13" customHeight="1" spans="1:23">
      <c r="A28" s="9">
        <v>4</v>
      </c>
      <c r="B28" s="19"/>
      <c r="C28" s="16" t="s">
        <v>18</v>
      </c>
      <c r="D28" s="16">
        <v>2030</v>
      </c>
      <c r="E28" s="16">
        <v>2100</v>
      </c>
      <c r="F28" s="16">
        <v>5</v>
      </c>
      <c r="G28" s="16">
        <v>6</v>
      </c>
      <c r="H28" s="16">
        <f>G28*F28</f>
        <v>30</v>
      </c>
      <c r="I28" s="17">
        <f>D28*E28*H28*0.000001</f>
        <v>127.89</v>
      </c>
      <c r="J28" s="18">
        <v>2030</v>
      </c>
      <c r="K28" s="18">
        <v>430</v>
      </c>
      <c r="L28" s="16">
        <v>5</v>
      </c>
      <c r="M28" s="16">
        <v>6</v>
      </c>
      <c r="N28" s="16">
        <f>L28*M28</f>
        <v>30</v>
      </c>
      <c r="O28" s="17">
        <v>30</v>
      </c>
      <c r="P28" s="18">
        <v>0</v>
      </c>
      <c r="Q28" s="18">
        <v>0</v>
      </c>
      <c r="R28" s="16">
        <v>5</v>
      </c>
      <c r="S28" s="16">
        <v>6</v>
      </c>
      <c r="T28" s="16">
        <f>R28*S28</f>
        <v>30</v>
      </c>
      <c r="U28" s="17">
        <f t="shared" si="1"/>
        <v>0</v>
      </c>
      <c r="V28" s="20"/>
    </row>
    <row r="29" ht="13" customHeight="1" spans="1:23">
      <c r="A29" s="9">
        <v>5</v>
      </c>
      <c r="B29" s="19"/>
      <c r="C29" s="16" t="s">
        <v>19</v>
      </c>
      <c r="D29" s="16">
        <v>2000</v>
      </c>
      <c r="E29" s="16">
        <v>2100</v>
      </c>
      <c r="F29" s="16">
        <v>1</v>
      </c>
      <c r="G29" s="16">
        <v>6</v>
      </c>
      <c r="H29" s="16">
        <f>G29*F29</f>
        <v>6</v>
      </c>
      <c r="I29" s="17">
        <f>D29*E29*H29*0.000001</f>
        <v>25.2</v>
      </c>
      <c r="J29" s="18">
        <v>2000</v>
      </c>
      <c r="K29" s="18">
        <v>700</v>
      </c>
      <c r="L29" s="16">
        <v>1</v>
      </c>
      <c r="M29" s="16">
        <v>6</v>
      </c>
      <c r="N29" s="16">
        <f>L29*M29</f>
        <v>6</v>
      </c>
      <c r="O29" s="17">
        <f>J29*K29*N29*0.000001</f>
        <v>8.4</v>
      </c>
      <c r="P29" s="18">
        <v>2000</v>
      </c>
      <c r="Q29" s="18">
        <v>300</v>
      </c>
      <c r="R29" s="16">
        <v>1</v>
      </c>
      <c r="S29" s="16">
        <v>6</v>
      </c>
      <c r="T29" s="16">
        <f>R29*S29</f>
        <v>6</v>
      </c>
      <c r="U29" s="17">
        <f t="shared" si="1"/>
        <v>3.6</v>
      </c>
      <c r="V29" s="20"/>
    </row>
    <row r="30" ht="13" customHeight="1" spans="1:23">
      <c r="A30" s="9">
        <v>6</v>
      </c>
      <c r="B30" s="19"/>
      <c r="C30" s="16" t="s">
        <v>31</v>
      </c>
      <c r="D30" s="16">
        <v>1600</v>
      </c>
      <c r="E30" s="16">
        <v>2100</v>
      </c>
      <c r="F30" s="16">
        <v>2</v>
      </c>
      <c r="G30" s="16">
        <v>6</v>
      </c>
      <c r="H30" s="16">
        <f>G30*F30</f>
        <v>12</v>
      </c>
      <c r="I30" s="17">
        <f>D30*E30*H30*0.000001</f>
        <v>40.32</v>
      </c>
      <c r="J30" s="18">
        <v>1600</v>
      </c>
      <c r="K30" s="18">
        <v>550</v>
      </c>
      <c r="L30" s="16">
        <v>2</v>
      </c>
      <c r="M30" s="16">
        <v>6</v>
      </c>
      <c r="N30" s="16">
        <f>L30*M30</f>
        <v>12</v>
      </c>
      <c r="O30" s="17">
        <v>12</v>
      </c>
      <c r="P30" s="18">
        <v>370</v>
      </c>
      <c r="Q30" s="18">
        <v>2550</v>
      </c>
      <c r="R30" s="9">
        <v>1</v>
      </c>
      <c r="S30" s="16">
        <v>6</v>
      </c>
      <c r="T30" s="16">
        <f>R30*S30</f>
        <v>6</v>
      </c>
      <c r="U30" s="17">
        <f t="shared" si="1"/>
        <v>5.661</v>
      </c>
      <c r="V30" s="20" t="s">
        <v>16</v>
      </c>
      <c r="W30" s="1"/>
    </row>
    <row r="31" ht="13" customHeight="1" spans="1:23">
      <c r="A31" s="9"/>
      <c r="B31" s="19"/>
      <c r="C31" s="21"/>
      <c r="D31" s="22"/>
      <c r="E31" s="22"/>
      <c r="F31" s="22"/>
      <c r="G31" s="21"/>
      <c r="H31" s="21"/>
      <c r="I31" s="23"/>
      <c r="J31" s="24"/>
      <c r="K31" s="24"/>
      <c r="L31" s="22"/>
      <c r="M31" s="21"/>
      <c r="N31" s="21"/>
      <c r="O31" s="23"/>
      <c r="P31" s="18">
        <v>3330</v>
      </c>
      <c r="Q31" s="18">
        <v>250</v>
      </c>
      <c r="R31" s="9">
        <v>1</v>
      </c>
      <c r="S31" s="16">
        <v>6</v>
      </c>
      <c r="T31" s="16">
        <v>6</v>
      </c>
      <c r="U31" s="17">
        <f t="shared" si="1"/>
        <v>4.995</v>
      </c>
      <c r="V31" s="20"/>
      <c r="W31" s="1"/>
    </row>
    <row r="32" ht="13" customHeight="1" spans="1:23">
      <c r="A32" s="9">
        <v>7</v>
      </c>
      <c r="B32" s="19"/>
      <c r="C32" s="16" t="s">
        <v>20</v>
      </c>
      <c r="D32" s="9">
        <v>1600</v>
      </c>
      <c r="E32" s="9">
        <v>2100</v>
      </c>
      <c r="F32" s="9">
        <v>5</v>
      </c>
      <c r="G32" s="16">
        <v>6</v>
      </c>
      <c r="H32" s="16">
        <f>G32*F32</f>
        <v>30</v>
      </c>
      <c r="I32" s="17">
        <f>D32*E32*H32*0.000001</f>
        <v>100.8</v>
      </c>
      <c r="J32" s="18">
        <v>1600</v>
      </c>
      <c r="K32" s="18">
        <v>550</v>
      </c>
      <c r="L32" s="9">
        <v>5</v>
      </c>
      <c r="M32" s="16">
        <v>6</v>
      </c>
      <c r="N32" s="16">
        <f>L32*M32</f>
        <v>30</v>
      </c>
      <c r="O32" s="17">
        <v>30</v>
      </c>
      <c r="P32" s="18">
        <v>1730</v>
      </c>
      <c r="Q32" s="18">
        <v>2550</v>
      </c>
      <c r="R32" s="9">
        <v>5</v>
      </c>
      <c r="S32" s="16">
        <v>6</v>
      </c>
      <c r="T32" s="16">
        <f t="shared" ref="T32:T38" si="2">R32*S32</f>
        <v>30</v>
      </c>
      <c r="U32" s="17">
        <v>122.345</v>
      </c>
      <c r="V32" s="20"/>
    </row>
    <row r="33" ht="13" customHeight="1" spans="1:22">
      <c r="A33" s="9">
        <v>8</v>
      </c>
      <c r="B33" s="19"/>
      <c r="C33" s="16" t="s">
        <v>21</v>
      </c>
      <c r="D33" s="16">
        <v>1600</v>
      </c>
      <c r="E33" s="16">
        <v>2100</v>
      </c>
      <c r="F33" s="16">
        <v>1</v>
      </c>
      <c r="G33" s="16">
        <v>6</v>
      </c>
      <c r="H33" s="16">
        <f>G33*F33</f>
        <v>6</v>
      </c>
      <c r="I33" s="17">
        <f>D33*E33*H33*0.000001</f>
        <v>20.16</v>
      </c>
      <c r="J33" s="18">
        <v>1600</v>
      </c>
      <c r="K33" s="18">
        <v>700</v>
      </c>
      <c r="L33" s="16">
        <v>1</v>
      </c>
      <c r="M33" s="16">
        <v>6</v>
      </c>
      <c r="N33" s="16">
        <f>L33*M33</f>
        <v>6</v>
      </c>
      <c r="O33" s="17">
        <f>J33*K33*N33*0.000001</f>
        <v>6.72</v>
      </c>
      <c r="P33" s="18">
        <v>1730</v>
      </c>
      <c r="Q33" s="18">
        <v>2800</v>
      </c>
      <c r="R33" s="16">
        <v>1</v>
      </c>
      <c r="S33" s="16">
        <v>6</v>
      </c>
      <c r="T33" s="16">
        <f t="shared" si="2"/>
        <v>6</v>
      </c>
      <c r="U33" s="17">
        <f t="shared" si="1"/>
        <v>29.064</v>
      </c>
      <c r="V33" s="20"/>
    </row>
    <row r="34" ht="13" customHeight="1" spans="1:22">
      <c r="A34" s="9">
        <v>9</v>
      </c>
      <c r="B34" s="19"/>
      <c r="C34" s="16" t="s">
        <v>22</v>
      </c>
      <c r="D34" s="16">
        <v>1180</v>
      </c>
      <c r="E34" s="16">
        <v>2080</v>
      </c>
      <c r="F34" s="16">
        <v>1</v>
      </c>
      <c r="G34" s="16">
        <v>6</v>
      </c>
      <c r="H34" s="16">
        <f>G34*F34</f>
        <v>6</v>
      </c>
      <c r="I34" s="17">
        <f>D34*E34*H34*0.000001</f>
        <v>14.7264</v>
      </c>
      <c r="J34" s="18"/>
      <c r="K34" s="18"/>
      <c r="L34" s="16"/>
      <c r="M34" s="16">
        <v>6</v>
      </c>
      <c r="N34" s="16">
        <f>L34*M34</f>
        <v>0</v>
      </c>
      <c r="O34" s="17">
        <f>J34*K34*N34*0.000001</f>
        <v>0</v>
      </c>
      <c r="P34" s="18">
        <v>0</v>
      </c>
      <c r="Q34" s="18">
        <v>0</v>
      </c>
      <c r="R34" s="16"/>
      <c r="S34" s="16">
        <v>0</v>
      </c>
      <c r="T34" s="16">
        <f t="shared" si="2"/>
        <v>0</v>
      </c>
      <c r="U34" s="17">
        <f t="shared" si="1"/>
        <v>0</v>
      </c>
      <c r="V34" s="20"/>
    </row>
    <row r="35" ht="13" customHeight="1" spans="1:22">
      <c r="A35" s="9">
        <v>10</v>
      </c>
      <c r="B35" s="19"/>
      <c r="C35" s="16" t="s">
        <v>23</v>
      </c>
      <c r="D35" s="16">
        <v>1600</v>
      </c>
      <c r="E35" s="16">
        <v>2100</v>
      </c>
      <c r="F35" s="16">
        <v>5</v>
      </c>
      <c r="G35" s="16">
        <v>6</v>
      </c>
      <c r="H35" s="16">
        <f>G35*F35</f>
        <v>30</v>
      </c>
      <c r="I35" s="17">
        <f>D35*E35*H35*0.000001</f>
        <v>100.8</v>
      </c>
      <c r="J35" s="18">
        <v>1600</v>
      </c>
      <c r="K35" s="18">
        <v>480</v>
      </c>
      <c r="L35" s="16">
        <v>5</v>
      </c>
      <c r="M35" s="16">
        <v>6</v>
      </c>
      <c r="N35" s="16">
        <f>L35*M35</f>
        <v>30</v>
      </c>
      <c r="O35" s="17">
        <v>30</v>
      </c>
      <c r="P35" s="18">
        <v>1730</v>
      </c>
      <c r="Q35" s="18">
        <v>2580</v>
      </c>
      <c r="R35" s="16">
        <v>5</v>
      </c>
      <c r="S35" s="16">
        <v>6</v>
      </c>
      <c r="T35" s="16">
        <f t="shared" si="2"/>
        <v>30</v>
      </c>
      <c r="U35" s="17">
        <f t="shared" si="1"/>
        <v>133.902</v>
      </c>
      <c r="V35" s="20"/>
    </row>
    <row r="36" ht="13" customHeight="1" spans="1:22">
      <c r="A36" s="9">
        <v>11</v>
      </c>
      <c r="B36" s="19"/>
      <c r="C36" s="16" t="s">
        <v>24</v>
      </c>
      <c r="D36" s="16">
        <v>1600</v>
      </c>
      <c r="E36" s="16">
        <v>2100</v>
      </c>
      <c r="F36" s="16">
        <v>1</v>
      </c>
      <c r="G36" s="16">
        <v>6</v>
      </c>
      <c r="H36" s="16">
        <f>G36*F36</f>
        <v>6</v>
      </c>
      <c r="I36" s="17">
        <f>D36*E36*H36*0.000001</f>
        <v>20.16</v>
      </c>
      <c r="J36" s="18">
        <v>1600</v>
      </c>
      <c r="K36" s="18">
        <v>700</v>
      </c>
      <c r="L36" s="16">
        <v>1</v>
      </c>
      <c r="M36" s="16">
        <v>6</v>
      </c>
      <c r="N36" s="16">
        <f>L36*M36</f>
        <v>6</v>
      </c>
      <c r="O36" s="17">
        <f>J36*K36*N36*0.000001</f>
        <v>6.72</v>
      </c>
      <c r="P36" s="18">
        <v>1730</v>
      </c>
      <c r="Q36" s="18">
        <v>2580</v>
      </c>
      <c r="R36" s="9">
        <v>1</v>
      </c>
      <c r="S36" s="16">
        <v>6</v>
      </c>
      <c r="T36" s="16">
        <f t="shared" si="2"/>
        <v>6</v>
      </c>
      <c r="U36" s="17">
        <f t="shared" si="1"/>
        <v>26.7804</v>
      </c>
      <c r="V36" s="20"/>
    </row>
    <row r="37" ht="13" customHeight="1" spans="1:22">
      <c r="A37" s="9"/>
      <c r="B37" s="19"/>
      <c r="C37" s="21"/>
      <c r="D37" s="21"/>
      <c r="E37" s="21"/>
      <c r="F37" s="21"/>
      <c r="G37" s="21"/>
      <c r="H37" s="21"/>
      <c r="I37" s="23"/>
      <c r="J37" s="24"/>
      <c r="K37" s="24"/>
      <c r="L37" s="21"/>
      <c r="M37" s="21"/>
      <c r="N37" s="21"/>
      <c r="O37" s="23"/>
      <c r="P37" s="18">
        <v>3330</v>
      </c>
      <c r="Q37" s="18">
        <v>520</v>
      </c>
      <c r="R37" s="16">
        <v>1</v>
      </c>
      <c r="S37" s="16">
        <v>6</v>
      </c>
      <c r="T37" s="16">
        <v>6</v>
      </c>
      <c r="U37" s="17">
        <f t="shared" si="1"/>
        <v>10.3896</v>
      </c>
      <c r="V37" s="20"/>
    </row>
    <row r="38" ht="13" customHeight="1" spans="1:22">
      <c r="A38" s="9">
        <v>12</v>
      </c>
      <c r="B38" s="19"/>
      <c r="C38" s="16" t="s">
        <v>25</v>
      </c>
      <c r="D38" s="16">
        <v>2030</v>
      </c>
      <c r="E38" s="16">
        <v>2100</v>
      </c>
      <c r="F38" s="16">
        <v>5</v>
      </c>
      <c r="G38" s="16">
        <v>6</v>
      </c>
      <c r="H38" s="16">
        <f>G38*F38</f>
        <v>30</v>
      </c>
      <c r="I38" s="17">
        <f>D38*E38*H38*0.000001</f>
        <v>127.89</v>
      </c>
      <c r="J38" s="18">
        <v>2030</v>
      </c>
      <c r="K38" s="18">
        <v>430</v>
      </c>
      <c r="L38" s="16">
        <v>5</v>
      </c>
      <c r="M38" s="16">
        <v>6</v>
      </c>
      <c r="N38" s="16">
        <f>L38*M38</f>
        <v>30</v>
      </c>
      <c r="O38" s="17">
        <v>30</v>
      </c>
      <c r="P38" s="18">
        <v>0</v>
      </c>
      <c r="Q38" s="18">
        <v>0</v>
      </c>
      <c r="R38" s="16">
        <v>5</v>
      </c>
      <c r="S38" s="16">
        <v>6</v>
      </c>
      <c r="T38" s="16">
        <f>R38*S38</f>
        <v>30</v>
      </c>
      <c r="U38" s="17">
        <f t="shared" si="1"/>
        <v>0</v>
      </c>
      <c r="V38" s="20"/>
    </row>
    <row r="39" ht="13" customHeight="1" spans="1:22">
      <c r="A39" s="9">
        <v>13</v>
      </c>
      <c r="B39" s="19"/>
      <c r="C39" s="16" t="s">
        <v>26</v>
      </c>
      <c r="D39" s="16">
        <v>2000</v>
      </c>
      <c r="E39" s="16">
        <v>2100</v>
      </c>
      <c r="F39" s="16">
        <v>1</v>
      </c>
      <c r="G39" s="16">
        <v>6</v>
      </c>
      <c r="H39" s="16">
        <f>G39*F39</f>
        <v>6</v>
      </c>
      <c r="I39" s="17">
        <f>D39*E39*H39*0.000001</f>
        <v>25.2</v>
      </c>
      <c r="J39" s="18">
        <v>2000</v>
      </c>
      <c r="K39" s="18">
        <v>700</v>
      </c>
      <c r="L39" s="16">
        <v>1</v>
      </c>
      <c r="M39" s="16">
        <v>6</v>
      </c>
      <c r="N39" s="16">
        <f>L39*M39</f>
        <v>6</v>
      </c>
      <c r="O39" s="17">
        <f>J39*K39*N39*0.000001</f>
        <v>8.4</v>
      </c>
      <c r="P39" s="18">
        <v>2000</v>
      </c>
      <c r="Q39" s="18">
        <v>300</v>
      </c>
      <c r="R39" s="16">
        <v>1</v>
      </c>
      <c r="S39" s="16">
        <v>6</v>
      </c>
      <c r="T39" s="16">
        <f>R39*S39</f>
        <v>6</v>
      </c>
      <c r="U39" s="17">
        <f t="shared" si="1"/>
        <v>3.6</v>
      </c>
      <c r="V39" s="20"/>
    </row>
    <row r="40" ht="13" customHeight="1" spans="1:22">
      <c r="A40" s="9">
        <v>14</v>
      </c>
      <c r="B40" s="9" t="s">
        <v>27</v>
      </c>
      <c r="C40" s="9"/>
      <c r="D40" s="16"/>
      <c r="E40" s="16"/>
      <c r="F40" s="16">
        <f>SUM(F23:F39)</f>
        <v>35</v>
      </c>
      <c r="G40" s="16"/>
      <c r="H40" s="16">
        <f>SUM(H23:H39)</f>
        <v>210</v>
      </c>
      <c r="I40" s="17">
        <f>SUM(I23:I39)</f>
        <v>774.8844</v>
      </c>
      <c r="J40" s="18"/>
      <c r="K40" s="18"/>
      <c r="L40" s="16">
        <f>SUM(L23:L39)</f>
        <v>34</v>
      </c>
      <c r="M40" s="16"/>
      <c r="N40" s="16">
        <f>SUM(N23:N39)</f>
        <v>204</v>
      </c>
      <c r="O40" s="17">
        <f>SUM(O23:O39)</f>
        <v>210.3636</v>
      </c>
      <c r="P40" s="18"/>
      <c r="Q40" s="18"/>
      <c r="R40" s="16">
        <f>SUM(R23:R39)</f>
        <v>35</v>
      </c>
      <c r="S40" s="16"/>
      <c r="T40" s="16">
        <f>SUM(T23:T39)</f>
        <v>210</v>
      </c>
      <c r="U40" s="17">
        <f>SUM(U23:U39)</f>
        <v>484.327</v>
      </c>
      <c r="V40" s="20"/>
    </row>
    <row r="41" ht="13" customHeight="1" spans="1:22">
      <c r="A41" s="9" t="s">
        <v>3</v>
      </c>
      <c r="B41" s="9" t="s">
        <v>4</v>
      </c>
      <c r="C41" s="9" t="s">
        <v>5</v>
      </c>
      <c r="D41" s="9" t="s">
        <v>6</v>
      </c>
      <c r="E41" s="9"/>
      <c r="F41" s="9" t="s">
        <v>32</v>
      </c>
      <c r="G41" s="9" t="s">
        <v>4</v>
      </c>
      <c r="H41" s="9" t="s">
        <v>33</v>
      </c>
      <c r="I41" s="11" t="s">
        <v>9</v>
      </c>
      <c r="J41" s="12" t="s">
        <v>28</v>
      </c>
      <c r="K41" s="13"/>
      <c r="L41" s="10" t="s">
        <v>7</v>
      </c>
      <c r="M41" s="9" t="s">
        <v>4</v>
      </c>
      <c r="N41" s="10" t="s">
        <v>8</v>
      </c>
      <c r="O41" s="10" t="s">
        <v>9</v>
      </c>
      <c r="P41" s="12" t="s">
        <v>28</v>
      </c>
      <c r="Q41" s="13"/>
      <c r="R41" s="10" t="s">
        <v>7</v>
      </c>
      <c r="S41" s="9" t="s">
        <v>4</v>
      </c>
      <c r="T41" s="10" t="s">
        <v>8</v>
      </c>
      <c r="U41" s="10" t="s">
        <v>9</v>
      </c>
      <c r="V41" s="14" t="s">
        <v>12</v>
      </c>
    </row>
    <row r="42" ht="13" customHeight="1" spans="1:22">
      <c r="A42" s="9">
        <v>1</v>
      </c>
      <c r="B42" s="15" t="s">
        <v>34</v>
      </c>
      <c r="C42" s="16" t="s">
        <v>35</v>
      </c>
      <c r="D42" s="9">
        <v>1800</v>
      </c>
      <c r="E42" s="9">
        <v>2050</v>
      </c>
      <c r="F42" s="9">
        <v>7</v>
      </c>
      <c r="G42" s="16">
        <v>2</v>
      </c>
      <c r="H42" s="16">
        <f t="shared" ref="H42:H45" si="3">G42*F42</f>
        <v>14</v>
      </c>
      <c r="I42" s="17">
        <f t="shared" ref="I42:I45" si="4">D42*E42*H42*0.000001</f>
        <v>51.66</v>
      </c>
      <c r="J42" s="18"/>
      <c r="K42" s="18"/>
      <c r="L42" s="27"/>
      <c r="M42" s="27"/>
      <c r="N42" s="17"/>
      <c r="O42" s="17"/>
      <c r="P42" s="18"/>
      <c r="Q42" s="18"/>
      <c r="R42" s="27"/>
      <c r="S42" s="27"/>
      <c r="T42" s="17"/>
      <c r="U42" s="17"/>
      <c r="V42" s="20"/>
    </row>
    <row r="43" ht="13" customHeight="1" spans="1:22">
      <c r="A43" s="9">
        <v>2</v>
      </c>
      <c r="B43" s="19"/>
      <c r="C43" s="16" t="s">
        <v>36</v>
      </c>
      <c r="D43" s="9">
        <v>2000</v>
      </c>
      <c r="E43" s="9">
        <v>2550</v>
      </c>
      <c r="F43" s="9">
        <v>7</v>
      </c>
      <c r="G43" s="16">
        <v>2</v>
      </c>
      <c r="H43" s="16">
        <f t="shared" si="3"/>
        <v>14</v>
      </c>
      <c r="I43" s="17">
        <f t="shared" si="4"/>
        <v>71.4</v>
      </c>
      <c r="J43" s="18">
        <v>2000</v>
      </c>
      <c r="K43" s="18">
        <v>450</v>
      </c>
      <c r="L43" s="9">
        <v>7</v>
      </c>
      <c r="M43" s="16">
        <v>2</v>
      </c>
      <c r="N43" s="16">
        <v>14</v>
      </c>
      <c r="O43" s="17">
        <f>14</f>
        <v>14</v>
      </c>
      <c r="P43" s="18">
        <v>0</v>
      </c>
      <c r="Q43" s="18">
        <v>0</v>
      </c>
      <c r="R43" s="9">
        <v>0</v>
      </c>
      <c r="S43" s="16">
        <v>0</v>
      </c>
      <c r="T43" s="16">
        <v>0</v>
      </c>
      <c r="U43" s="17">
        <v>0</v>
      </c>
      <c r="V43" s="20"/>
    </row>
    <row r="44" ht="13" customHeight="1" spans="1:22">
      <c r="A44" s="9">
        <v>3</v>
      </c>
      <c r="B44" s="19"/>
      <c r="C44" s="16" t="s">
        <v>37</v>
      </c>
      <c r="D44" s="9">
        <v>1800</v>
      </c>
      <c r="E44" s="9">
        <v>2050</v>
      </c>
      <c r="F44" s="9">
        <v>7</v>
      </c>
      <c r="G44" s="16">
        <v>2</v>
      </c>
      <c r="H44" s="16">
        <f t="shared" si="3"/>
        <v>14</v>
      </c>
      <c r="I44" s="17">
        <f t="shared" si="4"/>
        <v>51.66</v>
      </c>
      <c r="J44" s="18"/>
      <c r="K44" s="18"/>
      <c r="L44" s="9"/>
      <c r="M44" s="16"/>
      <c r="N44" s="16"/>
      <c r="O44" s="17"/>
      <c r="P44" s="18"/>
      <c r="Q44" s="18"/>
      <c r="R44" s="9"/>
      <c r="S44" s="16"/>
      <c r="T44" s="16"/>
      <c r="U44" s="17"/>
      <c r="V44" s="20"/>
    </row>
    <row r="45" ht="13" customHeight="1" spans="1:22">
      <c r="A45" s="9">
        <v>4</v>
      </c>
      <c r="B45" s="19"/>
      <c r="C45" s="16" t="s">
        <v>38</v>
      </c>
      <c r="D45" s="16">
        <v>2020</v>
      </c>
      <c r="E45" s="16">
        <v>2530</v>
      </c>
      <c r="F45" s="16">
        <v>7</v>
      </c>
      <c r="G45" s="16">
        <v>2</v>
      </c>
      <c r="H45" s="16">
        <f t="shared" si="3"/>
        <v>14</v>
      </c>
      <c r="I45" s="17">
        <f t="shared" si="4"/>
        <v>71.5484</v>
      </c>
      <c r="J45" s="18">
        <v>2020</v>
      </c>
      <c r="K45" s="18">
        <v>430</v>
      </c>
      <c r="L45" s="9">
        <v>7</v>
      </c>
      <c r="M45" s="16">
        <v>2</v>
      </c>
      <c r="N45" s="16">
        <v>14</v>
      </c>
      <c r="O45" s="17">
        <v>14</v>
      </c>
      <c r="P45" s="18">
        <v>0</v>
      </c>
      <c r="Q45" s="18">
        <v>0</v>
      </c>
      <c r="R45" s="9">
        <v>0</v>
      </c>
      <c r="S45" s="16">
        <v>0</v>
      </c>
      <c r="T45" s="16">
        <v>0</v>
      </c>
      <c r="U45" s="17">
        <v>0</v>
      </c>
      <c r="V45" s="20"/>
    </row>
    <row r="46" ht="13" customHeight="1" spans="1:22">
      <c r="A46" s="9">
        <v>5</v>
      </c>
      <c r="B46" s="9" t="s">
        <v>27</v>
      </c>
      <c r="C46" s="9"/>
      <c r="D46" s="28"/>
      <c r="E46" s="28"/>
      <c r="F46" s="9">
        <f t="shared" ref="F46:I46" si="5">SUM(F42:F45)</f>
        <v>28</v>
      </c>
      <c r="G46" s="28"/>
      <c r="H46" s="9">
        <f t="shared" si="5"/>
        <v>56</v>
      </c>
      <c r="I46" s="11">
        <f t="shared" si="5"/>
        <v>246.2684</v>
      </c>
      <c r="J46" s="11"/>
      <c r="K46" s="29"/>
      <c r="L46" s="16">
        <f>SUM(L42:L45)</f>
        <v>14</v>
      </c>
      <c r="M46" s="16">
        <f>SUM(M42:M45)</f>
        <v>4</v>
      </c>
      <c r="N46" s="16">
        <f>SUM(N43:N45)</f>
        <v>28</v>
      </c>
      <c r="O46" s="11">
        <f>SUM(O43:O45)</f>
        <v>28</v>
      </c>
      <c r="P46" s="11"/>
      <c r="Q46" s="29"/>
      <c r="R46" s="16">
        <f>SUM(R42:R45)</f>
        <v>0</v>
      </c>
      <c r="S46" s="16">
        <f>SUM(S42:S45)</f>
        <v>0</v>
      </c>
      <c r="T46" s="16">
        <f>SUM(T43:T45)</f>
        <v>0</v>
      </c>
      <c r="U46" s="11">
        <f>SUM(U43:U45)</f>
        <v>0</v>
      </c>
      <c r="V46" s="28"/>
    </row>
    <row r="47" ht="20" customHeight="1" spans="1:22">
      <c r="A47" s="9">
        <v>6</v>
      </c>
      <c r="B47" s="30" t="s">
        <v>39</v>
      </c>
      <c r="C47" s="31"/>
      <c r="D47" s="31" t="s">
        <v>40</v>
      </c>
      <c r="E47" s="31"/>
      <c r="F47" s="31"/>
      <c r="G47" s="32"/>
      <c r="H47" s="33">
        <f>H46+H21+H40</f>
        <v>506</v>
      </c>
      <c r="I47" s="34">
        <f>I46+I21+I40</f>
        <v>1902.9608</v>
      </c>
      <c r="J47" s="35" t="s">
        <v>41</v>
      </c>
      <c r="K47" s="36"/>
      <c r="L47" s="37"/>
      <c r="M47" s="9"/>
      <c r="N47" s="9">
        <f>N46+N40+N21</f>
        <v>466</v>
      </c>
      <c r="O47" s="38">
        <f>O46+O40+O21</f>
        <v>478.7272</v>
      </c>
      <c r="P47" s="35" t="s">
        <v>42</v>
      </c>
      <c r="Q47" s="36"/>
      <c r="R47" s="37"/>
      <c r="S47" s="9"/>
      <c r="T47" s="9">
        <f>T46+T40+T21</f>
        <v>390</v>
      </c>
      <c r="U47" s="38">
        <f>U46+U40+U21</f>
        <v>831.09</v>
      </c>
      <c r="V47" s="28"/>
    </row>
    <row r="48" ht="26" customHeight="1" spans="1:22">
      <c r="A48" s="39" t="s">
        <v>43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</sheetData>
  <mergeCells count="119">
    <mergeCell ref="A1:V1"/>
    <mergeCell ref="A2:V2"/>
    <mergeCell ref="A4:V4"/>
    <mergeCell ref="D5:E5"/>
    <mergeCell ref="J5:K5"/>
    <mergeCell ref="P5:Q5"/>
    <mergeCell ref="B21:C21"/>
    <mergeCell ref="D22:E22"/>
    <mergeCell ref="J22:K22"/>
    <mergeCell ref="P22:Q22"/>
    <mergeCell ref="B40:C40"/>
    <mergeCell ref="D41:E41"/>
    <mergeCell ref="J41:K41"/>
    <mergeCell ref="P41:Q41"/>
    <mergeCell ref="B46:C46"/>
    <mergeCell ref="B47:C47"/>
    <mergeCell ref="D47:G47"/>
    <mergeCell ref="J47:L47"/>
    <mergeCell ref="P47:R47"/>
    <mergeCell ref="A48:V48"/>
    <mergeCell ref="B6:B20"/>
    <mergeCell ref="B23:B39"/>
    <mergeCell ref="B42:B45"/>
    <mergeCell ref="C7:C8"/>
    <mergeCell ref="C12:C13"/>
    <mergeCell ref="C17:C18"/>
    <mergeCell ref="C24:C25"/>
    <mergeCell ref="C26:C27"/>
    <mergeCell ref="C30:C31"/>
    <mergeCell ref="C36:C37"/>
    <mergeCell ref="D7:D8"/>
    <mergeCell ref="D12:D13"/>
    <mergeCell ref="D17:D18"/>
    <mergeCell ref="D24:D25"/>
    <mergeCell ref="D26:D27"/>
    <mergeCell ref="D30:D31"/>
    <mergeCell ref="D36:D37"/>
    <mergeCell ref="E7:E8"/>
    <mergeCell ref="E12:E13"/>
    <mergeCell ref="E17:E18"/>
    <mergeCell ref="E24:E25"/>
    <mergeCell ref="E26:E27"/>
    <mergeCell ref="E30:E31"/>
    <mergeCell ref="E36:E37"/>
    <mergeCell ref="F7:F8"/>
    <mergeCell ref="F12:F13"/>
    <mergeCell ref="F17:F18"/>
    <mergeCell ref="F24:F25"/>
    <mergeCell ref="F26:F27"/>
    <mergeCell ref="F30:F31"/>
    <mergeCell ref="F36:F37"/>
    <mergeCell ref="G7:G8"/>
    <mergeCell ref="G12:G13"/>
    <mergeCell ref="G17:G18"/>
    <mergeCell ref="G24:G25"/>
    <mergeCell ref="G26:G27"/>
    <mergeCell ref="G30:G31"/>
    <mergeCell ref="G36:G37"/>
    <mergeCell ref="H7:H8"/>
    <mergeCell ref="H12:H13"/>
    <mergeCell ref="H17:H18"/>
    <mergeCell ref="H24:H25"/>
    <mergeCell ref="H26:H27"/>
    <mergeCell ref="H30:H31"/>
    <mergeCell ref="H36:H37"/>
    <mergeCell ref="I7:I8"/>
    <mergeCell ref="I12:I13"/>
    <mergeCell ref="I17:I18"/>
    <mergeCell ref="I24:I25"/>
    <mergeCell ref="I26:I27"/>
    <mergeCell ref="I30:I31"/>
    <mergeCell ref="I36:I37"/>
    <mergeCell ref="J7:J8"/>
    <mergeCell ref="J12:J13"/>
    <mergeCell ref="J17:J18"/>
    <mergeCell ref="J24:J25"/>
    <mergeCell ref="J26:J27"/>
    <mergeCell ref="J30:J31"/>
    <mergeCell ref="J36:J37"/>
    <mergeCell ref="K7:K8"/>
    <mergeCell ref="K12:K13"/>
    <mergeCell ref="K17:K18"/>
    <mergeCell ref="K24:K25"/>
    <mergeCell ref="K26:K27"/>
    <mergeCell ref="K30:K31"/>
    <mergeCell ref="K36:K37"/>
    <mergeCell ref="L7:L8"/>
    <mergeCell ref="L12:L13"/>
    <mergeCell ref="L17:L18"/>
    <mergeCell ref="L24:L25"/>
    <mergeCell ref="L26:L27"/>
    <mergeCell ref="L30:L31"/>
    <mergeCell ref="L36:L37"/>
    <mergeCell ref="M7:M8"/>
    <mergeCell ref="M12:M13"/>
    <mergeCell ref="M17:M18"/>
    <mergeCell ref="M24:M25"/>
    <mergeCell ref="M26:M27"/>
    <mergeCell ref="M30:M31"/>
    <mergeCell ref="M36:M37"/>
    <mergeCell ref="N7:N8"/>
    <mergeCell ref="N12:N13"/>
    <mergeCell ref="N17:N18"/>
    <mergeCell ref="N24:N25"/>
    <mergeCell ref="N26:N27"/>
    <mergeCell ref="N30:N31"/>
    <mergeCell ref="N36:N37"/>
    <mergeCell ref="O7:O8"/>
    <mergeCell ref="O12:O13"/>
    <mergeCell ref="O17:O18"/>
    <mergeCell ref="O24:O25"/>
    <mergeCell ref="O26:O27"/>
    <mergeCell ref="O30:O31"/>
    <mergeCell ref="O36:O37"/>
    <mergeCell ref="V7:V8"/>
    <mergeCell ref="W7:W8"/>
    <mergeCell ref="W12:W13"/>
    <mergeCell ref="W24:W25"/>
    <mergeCell ref="W30:W31"/>
  </mergeCells>
  <pageMargins left="0.7" right="0.156944444444444" top="0.590277777777778" bottom="0.314583333333333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门及窗分开工程量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17591</cp:lastModifiedBy>
  <dcterms:created xsi:type="dcterms:W3CDTF">2006-09-13T11:21:00Z</dcterms:created>
  <dcterms:modified xsi:type="dcterms:W3CDTF">2026-08-10T07:07:36Z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CE581020A8FC45D1A03B9D7B38B48395_13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