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1715"/>
  </bookViews>
  <sheets>
    <sheet name="Sheet1" sheetId="6" r:id="rId1"/>
  </sheets>
  <externalReferences>
    <externalReference r:id="rId2"/>
  </externalReferences>
  <definedNames>
    <definedName name="_xlnm._FilterDatabase" localSheetId="0" hidden="1">Sheet1!$B$1:$B$2479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<sst xmlns="http://schemas.openxmlformats.org/spreadsheetml/2006/main" count="19397" uniqueCount="7397">
  <si>
    <t>序号</t>
  </si>
  <si>
    <t>ISBN号</t>
  </si>
  <si>
    <t>题名</t>
  </si>
  <si>
    <t>著者</t>
  </si>
  <si>
    <t>出版社</t>
  </si>
  <si>
    <t>出版日期</t>
  </si>
  <si>
    <t>单价</t>
  </si>
  <si>
    <t>复本量</t>
  </si>
  <si>
    <t>合计</t>
  </si>
  <si>
    <t xml:space="preserve">分类 </t>
  </si>
  <si>
    <t>推荐单位</t>
  </si>
  <si>
    <t>备注1</t>
  </si>
  <si>
    <t>备注2</t>
  </si>
  <si>
    <t>9785859925015</t>
  </si>
  <si>
    <t>毛泽东文潭</t>
  </si>
  <si>
    <t>陈晋,胡松涛</t>
  </si>
  <si>
    <t>湖南人民出版社</t>
  </si>
  <si>
    <t>A</t>
  </si>
  <si>
    <t>艺术学院</t>
  </si>
  <si>
    <t>二级学院推荐</t>
  </si>
  <si>
    <t>包2</t>
  </si>
  <si>
    <t>9997778880020</t>
  </si>
  <si>
    <t>毛泽东选集</t>
  </si>
  <si>
    <t>毛泽东</t>
  </si>
  <si>
    <t>人民出版社</t>
  </si>
  <si>
    <t>心理发展中心</t>
  </si>
  <si>
    <t>9787503563447</t>
  </si>
  <si>
    <t>党的基层建设与思想政治工作成果汇编</t>
  </si>
  <si>
    <t>党的基层建设与思想政治工作成果汇编编委会</t>
  </si>
  <si>
    <t>中共中央党校出版社</t>
  </si>
  <si>
    <t>2020</t>
  </si>
  <si>
    <t>D26-53</t>
  </si>
  <si>
    <t>殡仪学院</t>
  </si>
  <si>
    <t>9787559614711</t>
  </si>
  <si>
    <t>橘子不是唯一的水果</t>
  </si>
  <si>
    <t>（英）珍妮特·温特森 著， 新经典 出品</t>
  </si>
  <si>
    <t>北京联合出版有限公司</t>
  </si>
  <si>
    <t>2018</t>
  </si>
  <si>
    <t>I561.45</t>
  </si>
  <si>
    <t>9787540491413</t>
  </si>
  <si>
    <t>愤怒的葡萄</t>
  </si>
  <si>
    <t>[美] 约翰·斯坦贝克 著，王一凡 译</t>
  </si>
  <si>
    <t>湖南文艺出版社</t>
  </si>
  <si>
    <t>2019</t>
  </si>
  <si>
    <t>I712.45</t>
  </si>
  <si>
    <t>9787513945875</t>
  </si>
  <si>
    <t>中国人讲究的规矩 漫画版</t>
  </si>
  <si>
    <t>卢东东</t>
  </si>
  <si>
    <t>民主与建设出版社</t>
  </si>
  <si>
    <t>2024</t>
  </si>
  <si>
    <t>K892.26</t>
  </si>
  <si>
    <t>9787201204840</t>
  </si>
  <si>
    <t>银发助力未来</t>
  </si>
  <si>
    <t>李国君著</t>
  </si>
  <si>
    <t>天津人民出版社</t>
  </si>
  <si>
    <t>C924.24</t>
  </si>
  <si>
    <t>财管学院</t>
  </si>
  <si>
    <t>9787301363041</t>
  </si>
  <si>
    <t>易经管理智慧</t>
  </si>
  <si>
    <t>曾仕强著</t>
  </si>
  <si>
    <t>北京大学出版社</t>
  </si>
  <si>
    <t>2025</t>
  </si>
  <si>
    <t>C93</t>
  </si>
  <si>
    <t>9787520171823</t>
  </si>
  <si>
    <t>信仰与权力</t>
  </si>
  <si>
    <t>(英) 法瓦兹·A. 格吉斯著</t>
  </si>
  <si>
    <t>社会科学文献出版社</t>
  </si>
  <si>
    <t>D741.1</t>
  </si>
  <si>
    <t>9787302695370</t>
  </si>
  <si>
    <t>极简税法</t>
  </si>
  <si>
    <t>徐冬艳, 齐峰著</t>
  </si>
  <si>
    <t>清华大学出版社</t>
  </si>
  <si>
    <t>D922.220.4</t>
  </si>
  <si>
    <t>9787108080233</t>
  </si>
  <si>
    <t>古今中西之争</t>
  </si>
  <si>
    <t>甘阳著</t>
  </si>
  <si>
    <t>生活·读书·新知三联书店</t>
  </si>
  <si>
    <t>G04-53</t>
  </si>
  <si>
    <t>9787301370872</t>
  </si>
  <si>
    <t>学术智能体</t>
  </si>
  <si>
    <t>国高教育组编</t>
  </si>
  <si>
    <t>2026</t>
  </si>
  <si>
    <t>G304-39</t>
  </si>
  <si>
    <t>9787535983404</t>
  </si>
  <si>
    <t>HIIT运动解剖学</t>
  </si>
  <si>
    <t>(美) 英格丽·S. 克莱著</t>
  </si>
  <si>
    <t>广东科技出版社</t>
  </si>
  <si>
    <t>G804.4</t>
  </si>
  <si>
    <t>9787040636024</t>
  </si>
  <si>
    <t>运动解剖学</t>
  </si>
  <si>
    <t>主编李世昌, 田振军, 孙朋</t>
  </si>
  <si>
    <t>高等教育出版社</t>
  </si>
  <si>
    <t>9787115661777</t>
  </si>
  <si>
    <t>基于运动解剖学的功能评估指南</t>
  </si>
  <si>
    <t>(日) 林典雄主编</t>
  </si>
  <si>
    <t>人民邮电出版社</t>
  </si>
  <si>
    <t>G804.4-62</t>
  </si>
  <si>
    <t>9787115677501</t>
  </si>
  <si>
    <t>写给健身者的运动解剖学</t>
  </si>
  <si>
    <t>仰望尾迹云著</t>
  </si>
  <si>
    <t>G804.4-64</t>
  </si>
  <si>
    <t>9787535984081</t>
  </si>
  <si>
    <t>力量训练运动解剖学</t>
  </si>
  <si>
    <t>(美) 奥斯丁·柯伦特著</t>
  </si>
  <si>
    <t>G808.14</t>
  </si>
  <si>
    <t>9787535983930</t>
  </si>
  <si>
    <t>跑步运动解剖学</t>
  </si>
  <si>
    <t>(加) 克里斯·纳比尔著</t>
  </si>
  <si>
    <t>G822</t>
  </si>
  <si>
    <t>9787040634150</t>
  </si>
  <si>
    <t>乒乓球运动</t>
  </si>
  <si>
    <t>主编周爱光, 刘丰德</t>
  </si>
  <si>
    <t>G846</t>
  </si>
  <si>
    <t>9787575212250</t>
  </si>
  <si>
    <t>乒乓球理论与实战训练的多维探索</t>
  </si>
  <si>
    <t>邱诗咏著</t>
  </si>
  <si>
    <t>吉林文史出版社</t>
  </si>
  <si>
    <t>9787547871287</t>
  </si>
  <si>
    <t>小J老师聊赛车</t>
  </si>
  <si>
    <t>著姚启明, 郭晓雨</t>
  </si>
  <si>
    <t>上海科学技术出版社</t>
  </si>
  <si>
    <t>G872.1</t>
  </si>
  <si>
    <t>9787522852904</t>
  </si>
  <si>
    <t>世界历史文摘</t>
  </si>
  <si>
    <t>教育部区域与国别研究中心, 西北大学中东研究所编</t>
  </si>
  <si>
    <t>K107-53</t>
  </si>
  <si>
    <t>9787520449809</t>
  </si>
  <si>
    <t>世界历史知识问答</t>
  </si>
  <si>
    <t>中国地图出版社编著</t>
  </si>
  <si>
    <t>中国地图出版社</t>
  </si>
  <si>
    <t>K109</t>
  </si>
  <si>
    <t>9787514246643</t>
  </si>
  <si>
    <t>给孩子的极简世界史</t>
  </si>
  <si>
    <t>(美) 维吉尔·莫里斯·希利尔著</t>
  </si>
  <si>
    <t>文化发展出版社</t>
  </si>
  <si>
    <t>9787548868309</t>
  </si>
  <si>
    <t>曾国藩传</t>
  </si>
  <si>
    <t>蒋星德著</t>
  </si>
  <si>
    <t>济南出版社</t>
  </si>
  <si>
    <t>K827=52</t>
  </si>
  <si>
    <t>9787301366011</t>
  </si>
  <si>
    <t>乾隆的地图</t>
  </si>
  <si>
    <t>成一农著</t>
  </si>
  <si>
    <t>K992.649</t>
  </si>
  <si>
    <t>9787576003321</t>
  </si>
  <si>
    <t>教育中的人工智能：前景与启示</t>
  </si>
  <si>
    <t>[美]Wayne Holmes，Maya Bialik，Charles Fadel译者 ：冯建超，舒越，金琦钦，王铭军</t>
  </si>
  <si>
    <t>华东师范大学出版社</t>
  </si>
  <si>
    <t>2021</t>
  </si>
  <si>
    <t>G40-057</t>
  </si>
  <si>
    <t>国教学院</t>
  </si>
  <si>
    <t>9787519146511</t>
  </si>
  <si>
    <t>GenAI时代如何做教师：生成式人工智能赋能教学与研究</t>
  </si>
  <si>
    <t>杜玉霞、贺卫国等</t>
  </si>
  <si>
    <t>教育科学出版社</t>
  </si>
  <si>
    <t>G434</t>
  </si>
  <si>
    <t>9787302677055</t>
  </si>
  <si>
    <t>《一线教师如何建设新文科》</t>
  </si>
  <si>
    <t>田洪鋆</t>
  </si>
  <si>
    <t>G642.3</t>
  </si>
  <si>
    <t>9787040601985</t>
  </si>
  <si>
    <t>《中文+职业技能教程 工业篇》</t>
  </si>
  <si>
    <t>姜丽萍</t>
  </si>
  <si>
    <t>G719.2</t>
  </si>
  <si>
    <t>9787010267968</t>
  </si>
  <si>
    <t>邓小平文集（一九二五——一九四九年）上卷</t>
  </si>
  <si>
    <t>邓小平</t>
  </si>
  <si>
    <t>A491</t>
  </si>
  <si>
    <t>马院</t>
  </si>
  <si>
    <t>9787010267975</t>
  </si>
  <si>
    <t>邓小平文集（一九二五——一九四九年）中卷</t>
  </si>
  <si>
    <t>9787010267982</t>
  </si>
  <si>
    <t>邓小平文集（一九二五——一九四九年）下卷</t>
  </si>
  <si>
    <t>9787010259024</t>
  </si>
  <si>
    <t>毛泽东调查研究方法</t>
  </si>
  <si>
    <t>周批改</t>
  </si>
  <si>
    <t>2023</t>
  </si>
  <si>
    <t>A841.64</t>
  </si>
  <si>
    <t>9787507332810</t>
  </si>
  <si>
    <t>邓小平思想年编（1975-1997）</t>
  </si>
  <si>
    <t>中共中央文献研究室</t>
  </si>
  <si>
    <t>中央文献出版社</t>
  </si>
  <si>
    <t>2011</t>
  </si>
  <si>
    <t>A849</t>
  </si>
  <si>
    <t>9787040617009</t>
  </si>
  <si>
    <t>中华民族共同体概论</t>
  </si>
  <si>
    <t>本书编写组</t>
  </si>
  <si>
    <t>高等教育出版社、民族出版社</t>
  </si>
  <si>
    <t>C955.2</t>
  </si>
  <si>
    <t>9787010277400</t>
  </si>
  <si>
    <t>新时代铸牢中华民族共同体意识研究</t>
  </si>
  <si>
    <t>孔亭</t>
  </si>
  <si>
    <t>9787507351354</t>
  </si>
  <si>
    <t>习近平关于树立和践行正确政绩观论述摘编</t>
  </si>
  <si>
    <t>中共中央党史和文献研究院</t>
  </si>
  <si>
    <t>D2-0</t>
  </si>
  <si>
    <t>9787520340366</t>
  </si>
  <si>
    <t>习近平新时代治国理政的历史观</t>
  </si>
  <si>
    <t>卜宪群</t>
  </si>
  <si>
    <t>中国社会科学出版社</t>
  </si>
  <si>
    <t>9787507351064</t>
  </si>
  <si>
    <t>习近平生态文明文选（第1卷）</t>
  </si>
  <si>
    <t>习近平</t>
  </si>
  <si>
    <t>9787040610529</t>
  </si>
  <si>
    <t>习近平法治思想概论</t>
  </si>
  <si>
    <t>编写组</t>
  </si>
  <si>
    <t>9787507349474</t>
  </si>
  <si>
    <t>论科技自立自强</t>
  </si>
  <si>
    <t>9787010162669</t>
  </si>
  <si>
    <t>中国共产党两个关于若干历史问题的决议</t>
  </si>
  <si>
    <t/>
  </si>
  <si>
    <t>D220</t>
  </si>
  <si>
    <t>9787010261225</t>
  </si>
  <si>
    <t>党代会简史——从一大到二十大</t>
  </si>
  <si>
    <t>罗平汉</t>
  </si>
  <si>
    <t>9787010243757</t>
  </si>
  <si>
    <t>习近平讲党史故事</t>
  </si>
  <si>
    <t>D239</t>
  </si>
  <si>
    <t>9787520340342</t>
  </si>
  <si>
    <t>坚持以人民为中心的新发展理念</t>
  </si>
  <si>
    <t>李培林</t>
  </si>
  <si>
    <t>D252</t>
  </si>
  <si>
    <t>9787520340267</t>
  </si>
  <si>
    <t>深入推进新时代党的建设新的伟大工程</t>
  </si>
  <si>
    <t>王京清</t>
  </si>
  <si>
    <t>D26</t>
  </si>
  <si>
    <t>9787556137695</t>
  </si>
  <si>
    <t>中国共产党建设史</t>
  </si>
  <si>
    <t>欧阳淞主编</t>
  </si>
  <si>
    <t>湖南人民出版社与党建读物出版社</t>
  </si>
  <si>
    <t>9787556137763</t>
  </si>
  <si>
    <t>9787556137756</t>
  </si>
  <si>
    <t>9787556137701</t>
  </si>
  <si>
    <t>9787556137770</t>
  </si>
  <si>
    <t>9787010274416</t>
  </si>
  <si>
    <t>图解加强党的作风建设（Y）</t>
  </si>
  <si>
    <t>D261.3</t>
  </si>
  <si>
    <t>9787010265452</t>
  </si>
  <si>
    <t>纪律——中共党史上的50个故事</t>
  </si>
  <si>
    <t>沈传亮</t>
  </si>
  <si>
    <t>D262.13</t>
  </si>
  <si>
    <t>9787516661079</t>
  </si>
  <si>
    <t>习近平总书记在庆祝中国共产党成立100周年大会上重要讲话精神述评</t>
  </si>
  <si>
    <t>新华通讯社</t>
  </si>
  <si>
    <t>新华出版社</t>
  </si>
  <si>
    <t>D610.4</t>
  </si>
  <si>
    <t>9787010231860</t>
  </si>
  <si>
    <t>改革开放简史</t>
  </si>
  <si>
    <t>人民出版社、中国社会科学出版社</t>
  </si>
  <si>
    <t>D616</t>
  </si>
  <si>
    <t>9787010273617</t>
  </si>
  <si>
    <t>天地有正气——新时代廉洁文化十讲</t>
  </si>
  <si>
    <t>中央广播电视总台《百家讲坛》栏目组</t>
  </si>
  <si>
    <t>D630.9</t>
  </si>
  <si>
    <t>9787520340311</t>
  </si>
  <si>
    <t>全面依法治国 建设法治中国</t>
  </si>
  <si>
    <t>李林</t>
  </si>
  <si>
    <t>D920.0</t>
  </si>
  <si>
    <t>9787010261676</t>
  </si>
  <si>
    <t>行走的课堂：新时代思想政治教育实践育人研究（高校思想政治工作研究文库）</t>
  </si>
  <si>
    <t>邓纯余</t>
  </si>
  <si>
    <t>G641</t>
  </si>
  <si>
    <t>9787301361351</t>
  </si>
  <si>
    <t>西方伦理学简史</t>
  </si>
  <si>
    <t>(英) 特伦斯·埃尔文著</t>
  </si>
  <si>
    <t>B82-095</t>
  </si>
  <si>
    <t>民社学院</t>
  </si>
  <si>
    <t>9787521774320</t>
  </si>
  <si>
    <t>哲学家的最后一课</t>
  </si>
  <si>
    <t>朱锐著</t>
  </si>
  <si>
    <t>中信出版集团</t>
  </si>
  <si>
    <t>B821-49</t>
  </si>
  <si>
    <t>9787563837212</t>
  </si>
  <si>
    <t>Excel统计分析与应用</t>
  </si>
  <si>
    <t>魏石勇, 李在侨, 廖纮亿主编</t>
  </si>
  <si>
    <t>首都经济贸易大学出版社</t>
  </si>
  <si>
    <t>C819</t>
  </si>
  <si>
    <t>9787576046267</t>
  </si>
  <si>
    <t>人际沟通与礼仪</t>
  </si>
  <si>
    <t>主编姜晓敏, 张子卓</t>
  </si>
  <si>
    <t>C912.11</t>
  </si>
  <si>
    <t>9787300311258</t>
  </si>
  <si>
    <t>沟通与礼仪</t>
  </si>
  <si>
    <t>刘新萍 ... [等] 编著</t>
  </si>
  <si>
    <t>中国人民大学出版社</t>
  </si>
  <si>
    <t>C912.12</t>
  </si>
  <si>
    <t>9787121478420</t>
  </si>
  <si>
    <t>袁锦贵, 方志贤主编</t>
  </si>
  <si>
    <t>电子工业出版社</t>
  </si>
  <si>
    <t>9787532193899</t>
  </si>
  <si>
    <t>耗费</t>
  </si>
  <si>
    <t>(法) 乔治·巴塔耶著</t>
  </si>
  <si>
    <t>上海文艺出版社</t>
  </si>
  <si>
    <t>C91-53</t>
  </si>
  <si>
    <t>9787521774047</t>
  </si>
  <si>
    <t>新人口红利</t>
  </si>
  <si>
    <t>蔡昉著</t>
  </si>
  <si>
    <t>9787568561860</t>
  </si>
  <si>
    <t>生命摆渡者</t>
  </si>
  <si>
    <t>曹连兴著</t>
  </si>
  <si>
    <t>大连理工大学出版社</t>
  </si>
  <si>
    <t>D632.9</t>
  </si>
  <si>
    <t>9787568556392</t>
  </si>
  <si>
    <t>最后的顾盼</t>
  </si>
  <si>
    <t>姜笑著</t>
  </si>
  <si>
    <t>D632.9-53</t>
  </si>
  <si>
    <t>9787559879486</t>
  </si>
  <si>
    <t>8050问题</t>
  </si>
  <si>
    <t>(日) 川北稔著</t>
  </si>
  <si>
    <t>广西师范大学出版社</t>
  </si>
  <si>
    <t>D731.38</t>
  </si>
  <si>
    <t>9787521773620</t>
  </si>
  <si>
    <t>论美国</t>
  </si>
  <si>
    <t>(美) 罗伯特·佐利克著</t>
  </si>
  <si>
    <t>D871.20</t>
  </si>
  <si>
    <t>9787559681447</t>
  </si>
  <si>
    <t>仙台有树</t>
  </si>
  <si>
    <t>狂上加狂著</t>
  </si>
  <si>
    <t>北京联合出版公司</t>
  </si>
  <si>
    <t>I247.57</t>
  </si>
  <si>
    <t>9787533977597</t>
  </si>
  <si>
    <t>她的生活</t>
  </si>
  <si>
    <t>默音著</t>
  </si>
  <si>
    <t>浙江文艺出版社</t>
  </si>
  <si>
    <t>I247.7</t>
  </si>
  <si>
    <t>9787229210199</t>
  </si>
  <si>
    <t>神州志异</t>
  </si>
  <si>
    <t>燕垒生著</t>
  </si>
  <si>
    <t>重庆出版社</t>
  </si>
  <si>
    <t>9787553532493</t>
  </si>
  <si>
    <t>我的高职学生</t>
  </si>
  <si>
    <t>郭菲著</t>
  </si>
  <si>
    <t>上海文化出版社</t>
  </si>
  <si>
    <t>I25</t>
  </si>
  <si>
    <t>9787532192823</t>
  </si>
  <si>
    <t>河流研究</t>
  </si>
  <si>
    <t>陈丹燕著</t>
  </si>
  <si>
    <t>I253.7</t>
  </si>
  <si>
    <t>9787513357890</t>
  </si>
  <si>
    <t>有翼之暗</t>
  </si>
  <si>
    <t>(日) 麻耶雄嵩著</t>
  </si>
  <si>
    <t>新星出版社</t>
  </si>
  <si>
    <t>I313.45</t>
  </si>
  <si>
    <t>9787522740133</t>
  </si>
  <si>
    <t>民族、性别与叙事</t>
  </si>
  <si>
    <t>肖丽华著</t>
  </si>
  <si>
    <t>I470.074</t>
  </si>
  <si>
    <t>9787521774351</t>
  </si>
  <si>
    <t>天气好极了, 钱几乎没有</t>
  </si>
  <si>
    <t>(俄) 契诃夫著</t>
  </si>
  <si>
    <t>I512.64</t>
  </si>
  <si>
    <t>9787213121845</t>
  </si>
  <si>
    <t>巴塞罗那谋杀案</t>
  </si>
  <si>
    <t>(西) 阿罗·赛因斯·德拉·马萨著</t>
  </si>
  <si>
    <t>浙江人民出版社</t>
  </si>
  <si>
    <t>I551.45</t>
  </si>
  <si>
    <t>9787020198344</t>
  </si>
  <si>
    <t>口袋波特</t>
  </si>
  <si>
    <t>(英) J.K. 罗琳著</t>
  </si>
  <si>
    <t>人民文学出版社</t>
  </si>
  <si>
    <t>I561.078</t>
  </si>
  <si>
    <t>9787020198337</t>
  </si>
  <si>
    <t>9787522845937</t>
  </si>
  <si>
    <t>她们登上了太空</t>
  </si>
  <si>
    <t>(美) 洛伦·格鲁什著</t>
  </si>
  <si>
    <t>I712.55</t>
  </si>
  <si>
    <t>9787301353103</t>
  </si>
  <si>
    <t>全球通史</t>
  </si>
  <si>
    <t>(美) L.S.斯塔夫里阿诺斯著</t>
  </si>
  <si>
    <t>K10</t>
  </si>
  <si>
    <t>9787559879530</t>
  </si>
  <si>
    <t>世界之中</t>
  </si>
  <si>
    <t>张笑宇著</t>
  </si>
  <si>
    <t>K209</t>
  </si>
  <si>
    <t>9787301369685</t>
  </si>
  <si>
    <t>俄罗斯小史</t>
  </si>
  <si>
    <t>张建华著</t>
  </si>
  <si>
    <t>K512.0</t>
  </si>
  <si>
    <t>9787301346174</t>
  </si>
  <si>
    <t>看见诺夫哥罗德</t>
  </si>
  <si>
    <t>(法) 皮埃尔·格努著</t>
  </si>
  <si>
    <t>K512.9</t>
  </si>
  <si>
    <t>9787559690234</t>
  </si>
  <si>
    <t>契诃夫的一生</t>
  </si>
  <si>
    <t>(法) 伊莱娜·内米洛夫斯基著</t>
  </si>
  <si>
    <t>K835.125.6=43</t>
  </si>
  <si>
    <t>9787301365359</t>
  </si>
  <si>
    <t>土地祭祀与早期中国乐歌的生成</t>
  </si>
  <si>
    <t>曹胜高著</t>
  </si>
  <si>
    <t>K892.98</t>
  </si>
  <si>
    <t>9787553113678</t>
  </si>
  <si>
    <t>周易概论</t>
  </si>
  <si>
    <t>刘大钧著</t>
  </si>
  <si>
    <t>巴蜀书社</t>
  </si>
  <si>
    <t>B221.5</t>
  </si>
  <si>
    <t>软件学院</t>
  </si>
  <si>
    <t>9787111783947</t>
  </si>
  <si>
    <t>MATLAB科研绘图</t>
  </si>
  <si>
    <t>丁思源编著</t>
  </si>
  <si>
    <t>机械工业出版社</t>
  </si>
  <si>
    <t>G31-39</t>
  </si>
  <si>
    <t>9787212118433</t>
  </si>
  <si>
    <t>诗中自有修心法</t>
  </si>
  <si>
    <t>费勇著</t>
  </si>
  <si>
    <t>安徽人民出版社</t>
  </si>
  <si>
    <t>I207.227.2</t>
  </si>
  <si>
    <t>9787208192027</t>
  </si>
  <si>
    <t>中国文学女性形象影视改编研究</t>
  </si>
  <si>
    <t>徐兆寿著</t>
  </si>
  <si>
    <t>上海人民出版社</t>
  </si>
  <si>
    <t>I207.35</t>
  </si>
  <si>
    <t>9787572609237</t>
  </si>
  <si>
    <t>百年中国电影文学史</t>
  </si>
  <si>
    <t>周斌著</t>
  </si>
  <si>
    <t>I207.351</t>
  </si>
  <si>
    <t>9787205114619</t>
  </si>
  <si>
    <t>文学名著的影视改编研究</t>
  </si>
  <si>
    <t>赵先锋著</t>
  </si>
  <si>
    <t>辽宁人民出版社</t>
  </si>
  <si>
    <t>9787532172535</t>
  </si>
  <si>
    <t>德里克·沃尔科特诗集</t>
  </si>
  <si>
    <t>(圣卢西亚) 德里克·沃尔科特著</t>
  </si>
  <si>
    <t>I207.74</t>
  </si>
  <si>
    <t>9787532793884</t>
  </si>
  <si>
    <t>提堂</t>
  </si>
  <si>
    <t>(英) 希拉里·曼特尔著</t>
  </si>
  <si>
    <t>上海译文出版社</t>
  </si>
  <si>
    <t>9787559471451</t>
  </si>
  <si>
    <t>抓住今天</t>
  </si>
  <si>
    <t>(加) 索尔·贝娄著</t>
  </si>
  <si>
    <t>江苏凤凰文艺出版社</t>
  </si>
  <si>
    <t>I711.45</t>
  </si>
  <si>
    <t>9787515830506</t>
  </si>
  <si>
    <t>精益沟通：选对方式，选对话题，提升沟通有效性</t>
  </si>
  <si>
    <t>胡刚</t>
  </si>
  <si>
    <t>中华工商联合出版社</t>
  </si>
  <si>
    <t>商学院</t>
  </si>
  <si>
    <t>9787515809250</t>
  </si>
  <si>
    <t>世界500强最推崇的10堂自我营销课</t>
  </si>
  <si>
    <t>章岩</t>
  </si>
  <si>
    <t>C913.2-49</t>
  </si>
  <si>
    <t>9787121492068</t>
  </si>
  <si>
    <t>管理学基础</t>
  </si>
  <si>
    <t>王建林，崔夷修主编</t>
  </si>
  <si>
    <t>9787111772323</t>
  </si>
  <si>
    <t>管理学</t>
  </si>
  <si>
    <t>(美) 兰杰·古拉蒂(Ranjay Gulati), (美) 安东尼·J.梅奥(Anthony J. Mayo), (美) 尼汀·诺里亚(Nitin Nohria)著</t>
  </si>
  <si>
    <t>9787111787402</t>
  </si>
  <si>
    <t>王龙, 刘曦主编</t>
  </si>
  <si>
    <t>9787111772392</t>
  </si>
  <si>
    <t>管理信息系统</t>
  </si>
  <si>
    <t>(美) 肯尼斯·C.劳顿(Kenneth C. Laudon), (美) 简·P.劳顿(Jane P. Laudon)著</t>
  </si>
  <si>
    <t>C931.6</t>
  </si>
  <si>
    <t>9787121496394</t>
  </si>
  <si>
    <t>经济法</t>
  </si>
  <si>
    <t>斯尔教育组编</t>
  </si>
  <si>
    <t>D922.290.4</t>
  </si>
  <si>
    <t>9787111786399</t>
  </si>
  <si>
    <t>物流法律法规</t>
  </si>
  <si>
    <t>李秋雯主编</t>
  </si>
  <si>
    <t>D922.294.1</t>
  </si>
  <si>
    <t>9787121491023</t>
  </si>
  <si>
    <t>电子商务法律法规</t>
  </si>
  <si>
    <t>张彬彬，安娜主编</t>
  </si>
  <si>
    <t>D923.990.1</t>
  </si>
  <si>
    <t>9787111753810</t>
  </si>
  <si>
    <t>韩晓平主编</t>
  </si>
  <si>
    <t>9787111762690</t>
  </si>
  <si>
    <t>电子商务法律法规实务</t>
  </si>
  <si>
    <t>黄亚宇, 周亮, 欧阳琳主编</t>
  </si>
  <si>
    <t>9787111765783</t>
  </si>
  <si>
    <t>国际商法</t>
  </si>
  <si>
    <t>宁烨, 杜晓君主编</t>
  </si>
  <si>
    <t>D996.1</t>
  </si>
  <si>
    <t>9787111792253</t>
  </si>
  <si>
    <t>卢功文编著</t>
  </si>
  <si>
    <t>9787111789369</t>
  </si>
  <si>
    <t>新媒体运营</t>
  </si>
  <si>
    <t>张晞, 刘洁编著</t>
  </si>
  <si>
    <t>G206.2</t>
  </si>
  <si>
    <t>9787111802907</t>
  </si>
  <si>
    <t>隋东旭主编</t>
  </si>
  <si>
    <t>9787504388124</t>
  </si>
  <si>
    <t>传统媒体的短视频发展路径探析</t>
  </si>
  <si>
    <t>王韵</t>
  </si>
  <si>
    <t>中国广播电视出版社</t>
  </si>
  <si>
    <t>曹琳, 夏爽主编</t>
  </si>
  <si>
    <t>9787504381958</t>
  </si>
  <si>
    <t>融媒时代传媒人才培养新探</t>
  </si>
  <si>
    <t>王敏著</t>
  </si>
  <si>
    <t>中国广播影视出版社</t>
  </si>
  <si>
    <t>G219.2</t>
  </si>
  <si>
    <t>9787513652339</t>
  </si>
  <si>
    <t>跨境电商与多语言服务创新型人才培养：四川外国语大学学生创业案例集</t>
  </si>
  <si>
    <t>秦勇</t>
  </si>
  <si>
    <t>中国经济出版社</t>
  </si>
  <si>
    <t>G647.38</t>
  </si>
  <si>
    <t>9787548476016</t>
  </si>
  <si>
    <t>创新型人才培养探索与实践</t>
  </si>
  <si>
    <t>张颖</t>
  </si>
  <si>
    <t>哈尔滨出版社</t>
  </si>
  <si>
    <t>G649.2</t>
  </si>
  <si>
    <t>9787572523304</t>
  </si>
  <si>
    <t>躯体运动</t>
  </si>
  <si>
    <t>(美) 劳伦·W. 卡恩斯编</t>
  </si>
  <si>
    <t>河南科学技术出版社</t>
  </si>
  <si>
    <t>G804.62</t>
  </si>
  <si>
    <t>体育部</t>
  </si>
  <si>
    <t>9787522757858</t>
  </si>
  <si>
    <t>奥运文化传播体系</t>
  </si>
  <si>
    <t>张博著</t>
  </si>
  <si>
    <t>G811.21</t>
  </si>
  <si>
    <t>9787811200874</t>
  </si>
  <si>
    <t>登山圣经</t>
  </si>
  <si>
    <t>史蒂芬·考斯</t>
  </si>
  <si>
    <t>汕头大学出版社</t>
  </si>
  <si>
    <t>2007</t>
  </si>
  <si>
    <t>G881</t>
  </si>
  <si>
    <t>9787515110578</t>
  </si>
  <si>
    <t>徒步中国</t>
  </si>
  <si>
    <t>徒步帮著</t>
  </si>
  <si>
    <t>金城出版社</t>
  </si>
  <si>
    <t>G895</t>
  </si>
  <si>
    <t>9787513186155</t>
  </si>
  <si>
    <t>户外生存手册</t>
  </si>
  <si>
    <t>陈浩编译</t>
  </si>
  <si>
    <t>开明出版社</t>
  </si>
  <si>
    <t>G895-62</t>
  </si>
  <si>
    <t>9787511713827</t>
  </si>
  <si>
    <t>健身舞蹈</t>
  </si>
  <si>
    <t>曾庆涛,张俊杰</t>
  </si>
  <si>
    <t>中央编译出版社</t>
  </si>
  <si>
    <t>2012</t>
  </si>
  <si>
    <t>G831.3</t>
  </si>
  <si>
    <t>通识教育中心</t>
  </si>
  <si>
    <t>9787564410087</t>
  </si>
  <si>
    <t>刘甄悦、孙承文</t>
  </si>
  <si>
    <t>北京体育大学出版社</t>
  </si>
  <si>
    <t>9787115578129</t>
  </si>
  <si>
    <t>有氧健身舞蹈</t>
  </si>
  <si>
    <t>胡蝶</t>
  </si>
  <si>
    <t>2022</t>
  </si>
  <si>
    <t>9787515004563</t>
  </si>
  <si>
    <t>曾庆涛、张俊杰</t>
  </si>
  <si>
    <t>国家行政学院出版社</t>
  </si>
  <si>
    <t>2013</t>
  </si>
  <si>
    <t>9787515527277</t>
  </si>
  <si>
    <t>西方哲学史（插图典藏版）</t>
  </si>
  <si>
    <t>(英) 罗素著</t>
  </si>
  <si>
    <t>B</t>
  </si>
  <si>
    <t>外语学院</t>
  </si>
  <si>
    <t>9787222230989</t>
  </si>
  <si>
    <t>尼采</t>
  </si>
  <si>
    <t>周国平著</t>
  </si>
  <si>
    <t>云南人民出版社</t>
  </si>
  <si>
    <t>B516.47</t>
  </si>
  <si>
    <t>9787521327646</t>
  </si>
  <si>
    <t>日语教育研究系列丛书 —— 日语教学研究方法与应用</t>
  </si>
  <si>
    <t>馆冈洋子、于康</t>
  </si>
  <si>
    <t>外语教学与研究出版社</t>
  </si>
  <si>
    <t>B804</t>
  </si>
  <si>
    <t>9787547069318</t>
  </si>
  <si>
    <t>逻辑哲学论</t>
  </si>
  <si>
    <t>(英) 维特根斯坦著</t>
  </si>
  <si>
    <t>万卷出版有限责任公司</t>
  </si>
  <si>
    <t>B81-05</t>
  </si>
  <si>
    <t>9787522750798</t>
  </si>
  <si>
    <t>维特根斯坦《逻辑哲学论》之解读</t>
  </si>
  <si>
    <t>(巴西) 毛乌洛·路易兹·恩格尔曼著</t>
  </si>
  <si>
    <t>9787550742727</t>
  </si>
  <si>
    <t>是旦主义</t>
  </si>
  <si>
    <t>许龙杰著</t>
  </si>
  <si>
    <t>深圳出版社</t>
  </si>
  <si>
    <t>B821</t>
  </si>
  <si>
    <t>9787547317846</t>
  </si>
  <si>
    <t>西方美学史</t>
  </si>
  <si>
    <t>朱光潜著</t>
  </si>
  <si>
    <t>东方出版中心</t>
  </si>
  <si>
    <t>B83-091.956</t>
  </si>
  <si>
    <t>9787559891150</t>
  </si>
  <si>
    <t>兄弟情结</t>
  </si>
  <si>
    <t>(法) 凯瑟琳·穆勒著</t>
  </si>
  <si>
    <t>B84-065</t>
  </si>
  <si>
    <t>9787524500490</t>
  </si>
  <si>
    <t>教育部人文社科基金项目申请指南</t>
  </si>
  <si>
    <t>张聪著</t>
  </si>
  <si>
    <t>知识产权出版社</t>
  </si>
  <si>
    <t>C36-62</t>
  </si>
  <si>
    <t>9787301256761</t>
  </si>
  <si>
    <t>《经济学原理（双语 / 英文版）》</t>
  </si>
  <si>
    <t>N. Gregory Mankiw（曼昆）</t>
  </si>
  <si>
    <t>2015</t>
  </si>
  <si>
    <t>D919-49</t>
  </si>
  <si>
    <t>9787517505371</t>
  </si>
  <si>
    <t>跨境电商日语</t>
  </si>
  <si>
    <t>李育英</t>
  </si>
  <si>
    <t>中国海关出版社</t>
  </si>
  <si>
    <t>D950.216</t>
  </si>
  <si>
    <t>9787513363648</t>
  </si>
  <si>
    <t>《你，是孩子的前传：青春期父母的自我成长课》</t>
  </si>
  <si>
    <t>陈行甲</t>
  </si>
  <si>
    <t>G</t>
  </si>
  <si>
    <t>9787218186016</t>
  </si>
  <si>
    <t>我们为何迷恋真实</t>
  </si>
  <si>
    <t>(英) 埃米莉·布特尔著</t>
  </si>
  <si>
    <t>广东人民出版社</t>
  </si>
  <si>
    <t>G11-53</t>
  </si>
  <si>
    <t>9787559665997</t>
  </si>
  <si>
    <t>《非遗里的中国传统文化》（全 3 册）</t>
  </si>
  <si>
    <t>日知图书</t>
  </si>
  <si>
    <t>G122-49</t>
  </si>
  <si>
    <t>9787522866369</t>
  </si>
  <si>
    <t>中国文旅产业发展报告</t>
  </si>
  <si>
    <t>主编司若</t>
  </si>
  <si>
    <t>G124</t>
  </si>
  <si>
    <t>9787115689856</t>
  </si>
  <si>
    <t>这就是GEO</t>
  </si>
  <si>
    <t>张其来, 武寒波著</t>
  </si>
  <si>
    <t>G254.928</t>
  </si>
  <si>
    <t>9787577213439</t>
  </si>
  <si>
    <t>《天下博物馆 中国篇》（全 10 册）</t>
  </si>
  <si>
    <t>王照宇</t>
  </si>
  <si>
    <t>华中科技大学出版社</t>
  </si>
  <si>
    <t>G269.1</t>
  </si>
  <si>
    <t>9787567556799</t>
  </si>
  <si>
    <t>《商务英语教育论》</t>
  </si>
  <si>
    <t>鲍文</t>
  </si>
  <si>
    <t>2016.</t>
  </si>
  <si>
    <t>G613</t>
  </si>
  <si>
    <t>9787562867760</t>
  </si>
  <si>
    <t>跨境电商实用日语</t>
  </si>
  <si>
    <t>陈娟</t>
  </si>
  <si>
    <t>华东理工大学出版社</t>
  </si>
  <si>
    <t>G624</t>
  </si>
  <si>
    <t>9787040623536</t>
  </si>
  <si>
    <t>英语教学技能实训教程</t>
  </si>
  <si>
    <t>主编兰春寿, 赵勇</t>
  </si>
  <si>
    <t>G633.412</t>
  </si>
  <si>
    <t>9787544672641</t>
  </si>
  <si>
    <t>《跨文化商务沟通（第 6 版・中国版）》</t>
  </si>
  <si>
    <t>莉莲・钱尼、珍妮特・马丁、张莉、王丹</t>
  </si>
  <si>
    <t>上海外语教育出版社</t>
  </si>
  <si>
    <t>G634.411</t>
  </si>
  <si>
    <t>9787559688743</t>
  </si>
  <si>
    <t>《我本芬芳》（第 2 版）</t>
  </si>
  <si>
    <t>杨本芬</t>
  </si>
  <si>
    <t>9787532193370</t>
  </si>
  <si>
    <t>我在故宫长大</t>
  </si>
  <si>
    <t>北双宝著</t>
  </si>
  <si>
    <t>I267</t>
  </si>
  <si>
    <t>9787536091078</t>
  </si>
  <si>
    <t>记一忘三二</t>
  </si>
  <si>
    <t>李娟作品</t>
  </si>
  <si>
    <t>花城出版社</t>
  </si>
  <si>
    <t>I267.1</t>
  </si>
  <si>
    <t>9787572624360</t>
  </si>
  <si>
    <t>孤岛凶案</t>
  </si>
  <si>
    <t>(日) 东野圭吾著</t>
  </si>
  <si>
    <t>9787572624629</t>
  </si>
  <si>
    <t>情人节终章</t>
  </si>
  <si>
    <t>9787521777352</t>
  </si>
  <si>
    <t>最后的使团</t>
  </si>
  <si>
    <t>(美) 欧阳泰著</t>
  </si>
  <si>
    <t>K</t>
  </si>
  <si>
    <t>中国传统文化关键词（汉英对照）</t>
  </si>
  <si>
    <t>《中华思想文化术语》编委会</t>
  </si>
  <si>
    <t>K203-61</t>
  </si>
  <si>
    <t>9787229189532</t>
  </si>
  <si>
    <t>跨时空穿行中世纪英格兰</t>
  </si>
  <si>
    <t>(英) 托妮·芒特著</t>
  </si>
  <si>
    <t>K561.3</t>
  </si>
  <si>
    <t>9787513946360</t>
  </si>
  <si>
    <t>人生有解苏东坡</t>
  </si>
  <si>
    <t>王海侠</t>
  </si>
  <si>
    <t>K825.6=441</t>
  </si>
  <si>
    <t>9787523603413</t>
  </si>
  <si>
    <t>西域考古记</t>
  </si>
  <si>
    <t>(英) 斯坦因著</t>
  </si>
  <si>
    <t>中国科学技术出版社</t>
  </si>
  <si>
    <t>K872.4</t>
  </si>
  <si>
    <t>9787532189687</t>
  </si>
  <si>
    <t>维也纳</t>
  </si>
  <si>
    <t>(奥) 尼古拉斯·帕森斯著</t>
  </si>
  <si>
    <t>K952.1</t>
  </si>
  <si>
    <t>9787520553728</t>
  </si>
  <si>
    <t>中国传统哲学人本思维研究</t>
  </si>
  <si>
    <t>张周志著</t>
  </si>
  <si>
    <t>中国文史出版社</t>
  </si>
  <si>
    <t>B2</t>
  </si>
  <si>
    <t>9787300346427</t>
  </si>
  <si>
    <t>中国哲学智慧</t>
  </si>
  <si>
    <t>向世陵主编</t>
  </si>
  <si>
    <t>9787520707664</t>
  </si>
  <si>
    <t>易经系传别讲</t>
  </si>
  <si>
    <t>南怀瑾讲述</t>
  </si>
  <si>
    <t>东方出版社</t>
  </si>
  <si>
    <t>9787520720298</t>
  </si>
  <si>
    <t>南怀瑾四书精讲</t>
  </si>
  <si>
    <t>南怀瑾著</t>
  </si>
  <si>
    <t>B222.15</t>
  </si>
  <si>
    <t>9787520744478</t>
  </si>
  <si>
    <t>问道</t>
  </si>
  <si>
    <t>B223.15</t>
  </si>
  <si>
    <t>9787520711876</t>
  </si>
  <si>
    <t>列子臆说</t>
  </si>
  <si>
    <t>B223.2-49</t>
  </si>
  <si>
    <t>9787559491152</t>
  </si>
  <si>
    <t>极简阳明心学</t>
  </si>
  <si>
    <t>周月亮, 程林著</t>
  </si>
  <si>
    <t>B248.22</t>
  </si>
  <si>
    <t>9787522210148</t>
  </si>
  <si>
    <t>阳明心学三字经简释</t>
  </si>
  <si>
    <t>周月亮著</t>
  </si>
  <si>
    <t>华夏出版社</t>
  </si>
  <si>
    <t>B248.2-49</t>
  </si>
  <si>
    <t>9787523408889</t>
  </si>
  <si>
    <t>漫画王阳明心学</t>
  </si>
  <si>
    <t>高美编著</t>
  </si>
  <si>
    <t>团结出版社</t>
  </si>
  <si>
    <t>B248.25</t>
  </si>
  <si>
    <t>9787807704614</t>
  </si>
  <si>
    <t>王阳明心学的当代价值</t>
  </si>
  <si>
    <t>顾久主编</t>
  </si>
  <si>
    <t>孔学堂书局</t>
  </si>
  <si>
    <t>9787513092975</t>
  </si>
  <si>
    <t>阳明心学</t>
  </si>
  <si>
    <t>北玄著</t>
  </si>
  <si>
    <t>9787213118135</t>
  </si>
  <si>
    <t>王阳明心学智慧</t>
  </si>
  <si>
    <t>于立志著</t>
  </si>
  <si>
    <t>9787504393364</t>
  </si>
  <si>
    <t>阳明心学与无我领导力</t>
  </si>
  <si>
    <t>王坪, 李晓科著</t>
  </si>
  <si>
    <t>9787569111040</t>
  </si>
  <si>
    <t>阳明心学导论</t>
  </si>
  <si>
    <t>龚晓康主编</t>
  </si>
  <si>
    <t>贵州大学出版社</t>
  </si>
  <si>
    <t>9787220129421</t>
  </si>
  <si>
    <t>做好真正的自己</t>
  </si>
  <si>
    <t>闻中著</t>
  </si>
  <si>
    <t>四川人民出版社</t>
  </si>
  <si>
    <t>B351</t>
  </si>
  <si>
    <t>9787122486530</t>
  </si>
  <si>
    <t>从零开始读懂哲学</t>
  </si>
  <si>
    <t>董玉知著</t>
  </si>
  <si>
    <t>化学工业出版社</t>
  </si>
  <si>
    <t>B-49</t>
  </si>
  <si>
    <t>9787573641649</t>
  </si>
  <si>
    <t>长本事</t>
  </si>
  <si>
    <t>冯唐著</t>
  </si>
  <si>
    <t>青岛出版社</t>
  </si>
  <si>
    <t>9787558568350</t>
  </si>
  <si>
    <t>苏格拉底的申辩</t>
  </si>
  <si>
    <t>(古希腊) 柏拉图著</t>
  </si>
  <si>
    <t>北方妇女儿童出版社</t>
  </si>
  <si>
    <t>B502.231</t>
  </si>
  <si>
    <t>9787519507299</t>
  </si>
  <si>
    <t>回忆苏格拉底</t>
  </si>
  <si>
    <t>(古希腊) 色诺芬著</t>
  </si>
  <si>
    <t>时事出版社</t>
  </si>
  <si>
    <t>9787522209821</t>
  </si>
  <si>
    <t>《理想国》与古典正义论</t>
  </si>
  <si>
    <t>程志敏著</t>
  </si>
  <si>
    <t>B502.232</t>
  </si>
  <si>
    <t>9787558568343</t>
  </si>
  <si>
    <t>理想国</t>
  </si>
  <si>
    <t>9787532194377</t>
  </si>
  <si>
    <t>如何获得内心的安宁</t>
  </si>
  <si>
    <t>(古罗马) 塞涅卡著</t>
  </si>
  <si>
    <t>B502.43</t>
  </si>
  <si>
    <t>9787549646340</t>
  </si>
  <si>
    <t>论人生短暂</t>
  </si>
  <si>
    <t>文汇出版社</t>
  </si>
  <si>
    <t>9787531372301</t>
  </si>
  <si>
    <t>哲学的慰藉</t>
  </si>
  <si>
    <t>(古罗马) 波爱修斯著</t>
  </si>
  <si>
    <t>春风文艺出版社</t>
  </si>
  <si>
    <t>B502.44</t>
  </si>
  <si>
    <t>9787576046205</t>
  </si>
  <si>
    <t>黑格尔《精神现象学》的现象学阐释</t>
  </si>
  <si>
    <t>(德) 芬克著</t>
  </si>
  <si>
    <t>B516.35</t>
  </si>
  <si>
    <t>9787208193451</t>
  </si>
  <si>
    <t>人生的智慧</t>
  </si>
  <si>
    <t>(德) 阿图尔·叔本华著</t>
  </si>
  <si>
    <t>B516.41</t>
  </si>
  <si>
    <t>9787569062137</t>
  </si>
  <si>
    <t>真理与批判</t>
  </si>
  <si>
    <t>陈波著</t>
  </si>
  <si>
    <t>四川大学出版社</t>
  </si>
  <si>
    <t>B516.59</t>
  </si>
  <si>
    <t>9787532194742</t>
  </si>
  <si>
    <t>我本软弱, 但我已尽我所能</t>
  </si>
  <si>
    <t>(法) 阿尔贝·加缪著</t>
  </si>
  <si>
    <t>B565.59-53</t>
  </si>
  <si>
    <t>9787500173090</t>
  </si>
  <si>
    <t>心智</t>
  </si>
  <si>
    <t>(英) 菲利普·鲍尔著</t>
  </si>
  <si>
    <t>中译出版社</t>
  </si>
  <si>
    <t>B80</t>
  </si>
  <si>
    <t>9787121513756</t>
  </si>
  <si>
    <t>思维健身房</t>
  </si>
  <si>
    <t>美国思维公司著</t>
  </si>
  <si>
    <t>9787544892506</t>
  </si>
  <si>
    <t>思考力</t>
  </si>
  <si>
    <t>(美) 刘墉著</t>
  </si>
  <si>
    <t>接力出版社</t>
  </si>
  <si>
    <t>B804-49</t>
  </si>
  <si>
    <t>9787522843100</t>
  </si>
  <si>
    <t>逻辑、智能与哲学</t>
  </si>
  <si>
    <t>主编杜国平</t>
  </si>
  <si>
    <t>B81-55</t>
  </si>
  <si>
    <t>9787522855783</t>
  </si>
  <si>
    <t>杜国平主编</t>
  </si>
  <si>
    <t>9787522864389</t>
  </si>
  <si>
    <t>9787020196296</t>
  </si>
  <si>
    <t>爱的艺术</t>
  </si>
  <si>
    <t>(美) 艾里希·弗洛姆著</t>
  </si>
  <si>
    <t>B82</t>
  </si>
  <si>
    <t>9787520734349</t>
  </si>
  <si>
    <t>南怀瑾讲中国老话</t>
  </si>
  <si>
    <t>9787513682381</t>
  </si>
  <si>
    <t>松弛力</t>
  </si>
  <si>
    <t>喻非著</t>
  </si>
  <si>
    <t>9787221193940</t>
  </si>
  <si>
    <t>人生就是要活得通透</t>
  </si>
  <si>
    <t>安中玉编著</t>
  </si>
  <si>
    <t>贵州人民出版社</t>
  </si>
  <si>
    <t>9787201215327</t>
  </si>
  <si>
    <t>做你自己, 其他人都已经存在了</t>
  </si>
  <si>
    <t>(德) 乌尔丽克·尤赫曼著</t>
  </si>
  <si>
    <t>9787572720178</t>
  </si>
  <si>
    <t>翻过自己这座山</t>
  </si>
  <si>
    <t>李慧姬著</t>
  </si>
  <si>
    <t>四川科学技术出版社</t>
  </si>
  <si>
    <t>9787517151753</t>
  </si>
  <si>
    <t>人生真的会突然变好</t>
  </si>
  <si>
    <t>卷石编著</t>
  </si>
  <si>
    <t>中国言实出版社</t>
  </si>
  <si>
    <t>9787523713891</t>
  </si>
  <si>
    <t>人生到底什么最重要</t>
  </si>
  <si>
    <t>李妍编著</t>
  </si>
  <si>
    <t>应急管理出版社</t>
  </si>
  <si>
    <t>9787512725645</t>
  </si>
  <si>
    <t>生而悦己</t>
  </si>
  <si>
    <t>李兴, 朱晓敏著</t>
  </si>
  <si>
    <t>中国妇女出版社</t>
  </si>
  <si>
    <t>9787515926391</t>
  </si>
  <si>
    <t>先爱自己 再爱世界</t>
  </si>
  <si>
    <t>有书编著</t>
  </si>
  <si>
    <t>中国宇航出版社</t>
  </si>
  <si>
    <t>9787573640307</t>
  </si>
  <si>
    <t>今天不加油也没关系</t>
  </si>
  <si>
    <t>(日) 尚喵著</t>
  </si>
  <si>
    <t>9787213122194</t>
  </si>
  <si>
    <t>整理人生</t>
  </si>
  <si>
    <t>袁春楠著</t>
  </si>
  <si>
    <t>9787521781311</t>
  </si>
  <si>
    <t>幸福的方法</t>
  </si>
  <si>
    <t>(美) 泰勒·本-沙哈尔著</t>
  </si>
  <si>
    <t>B82-49</t>
  </si>
  <si>
    <t>9787522521176</t>
  </si>
  <si>
    <t>幸福的捷径</t>
  </si>
  <si>
    <t>九州出版社</t>
  </si>
  <si>
    <t>9787522752372</t>
  </si>
  <si>
    <t>审美共同体问题研究</t>
  </si>
  <si>
    <t>漆飞著</t>
  </si>
  <si>
    <t>B83-0</t>
  </si>
  <si>
    <t>9787108078414</t>
  </si>
  <si>
    <t>路西法效应</t>
  </si>
  <si>
    <t>(美) 菲利普·津巴多著</t>
  </si>
  <si>
    <t>B84</t>
  </si>
  <si>
    <t>9787555288213</t>
  </si>
  <si>
    <t>情商管教</t>
  </si>
  <si>
    <t>韦秀英, 顾长安, 苏格著</t>
  </si>
  <si>
    <t>B842.6</t>
  </si>
  <si>
    <t>9787559677204</t>
  </si>
  <si>
    <t>情绪管理</t>
  </si>
  <si>
    <t>9787559687180</t>
  </si>
  <si>
    <t>停止自我攻击</t>
  </si>
  <si>
    <t>周小宽著</t>
  </si>
  <si>
    <t>9787229201166</t>
  </si>
  <si>
    <t>给大人的童话心理学</t>
  </si>
  <si>
    <t>(韩) 柳惠寅著</t>
  </si>
  <si>
    <t>B84-49</t>
  </si>
  <si>
    <t>9787552048698</t>
  </si>
  <si>
    <t>心理诊疗室的24位来客</t>
  </si>
  <si>
    <t>(英) 乔希·科恩著</t>
  </si>
  <si>
    <t>上海社会科学院出版社</t>
  </si>
  <si>
    <t>9787508645032</t>
  </si>
  <si>
    <t>在绝望中寻找希望</t>
  </si>
  <si>
    <t>俞敏洪著</t>
  </si>
  <si>
    <t>中信出版社</t>
  </si>
  <si>
    <t>2014</t>
  </si>
  <si>
    <t>B848.4</t>
  </si>
  <si>
    <t>9787515834085</t>
  </si>
  <si>
    <t>世界上最神奇的24堂课</t>
  </si>
  <si>
    <t>(美) 查尔斯·哈奈尔著</t>
  </si>
  <si>
    <t>9787523417140</t>
  </si>
  <si>
    <t>福报的秘密</t>
  </si>
  <si>
    <t>心强著</t>
  </si>
  <si>
    <t>9787520707626</t>
  </si>
  <si>
    <t>楞伽大义今释</t>
  </si>
  <si>
    <t>B942.1</t>
  </si>
  <si>
    <t>9787520710367</t>
  </si>
  <si>
    <t>南怀瑾精选集</t>
  </si>
  <si>
    <t>南怀瑾著述</t>
  </si>
  <si>
    <t>9787520711913</t>
  </si>
  <si>
    <t>楞严大义今释</t>
  </si>
  <si>
    <t>9787512064683</t>
  </si>
  <si>
    <t>寿康宝鉴全译</t>
  </si>
  <si>
    <t>释印光编订</t>
  </si>
  <si>
    <t>线装书局</t>
  </si>
  <si>
    <t>B945</t>
  </si>
  <si>
    <t>9787573816795</t>
  </si>
  <si>
    <t>六祖坛经五本汇编</t>
  </si>
  <si>
    <t>杨曾文编校</t>
  </si>
  <si>
    <t>中州古籍出版社</t>
  </si>
  <si>
    <t>B946.5</t>
  </si>
  <si>
    <t>9787522543932</t>
  </si>
  <si>
    <t>人的境况</t>
  </si>
  <si>
    <t>(美) 汉娜·阿伦特著</t>
  </si>
  <si>
    <t>C912.1</t>
  </si>
  <si>
    <t>9787559676870</t>
  </si>
  <si>
    <t>有效沟通</t>
  </si>
  <si>
    <t>9787301365120</t>
  </si>
  <si>
    <t>圆通的人际关系</t>
  </si>
  <si>
    <t>C912.11-49</t>
  </si>
  <si>
    <t>9787512725508</t>
  </si>
  <si>
    <t>如何去爱一个人</t>
  </si>
  <si>
    <t>王俊华著</t>
  </si>
  <si>
    <t>C913.13-49</t>
  </si>
  <si>
    <t>9787513685566</t>
  </si>
  <si>
    <t>中国式现代化文化形态的历史唯物主义阐释</t>
  </si>
  <si>
    <t>王玖姣著</t>
  </si>
  <si>
    <t>9787573006110</t>
  </si>
  <si>
    <t>中国历代政治得失</t>
  </si>
  <si>
    <t>钱穆著</t>
  </si>
  <si>
    <t>海南出版社</t>
  </si>
  <si>
    <t>D691</t>
  </si>
  <si>
    <t>9787547068694</t>
  </si>
  <si>
    <t>教育何为</t>
  </si>
  <si>
    <t>(德) 弗里德里希·威廉·尼采著</t>
  </si>
  <si>
    <t>G4</t>
  </si>
  <si>
    <t>9787511749291</t>
  </si>
  <si>
    <t>教育的目的</t>
  </si>
  <si>
    <t>(英) 阿尔弗雷德·诺思·怀特海著</t>
  </si>
  <si>
    <t>G40-011</t>
  </si>
  <si>
    <t>9787554943861</t>
  </si>
  <si>
    <t>中国教育改造</t>
  </si>
  <si>
    <t>陶行知著</t>
  </si>
  <si>
    <t>辽宁教育出版社</t>
  </si>
  <si>
    <t>G40-092.6</t>
  </si>
  <si>
    <t>9787519310639</t>
  </si>
  <si>
    <t>蔡培完全人格教育思想研究</t>
  </si>
  <si>
    <t>郑宏, 高来举著</t>
  </si>
  <si>
    <t>群言出版社</t>
  </si>
  <si>
    <t>9787520707596</t>
  </si>
  <si>
    <t>廿一世纪初的前言后语</t>
  </si>
  <si>
    <t>G52</t>
  </si>
  <si>
    <t>9787520712422</t>
  </si>
  <si>
    <t>新旧教育的变与惑</t>
  </si>
  <si>
    <t>G775-53</t>
  </si>
  <si>
    <t>9787547319222</t>
  </si>
  <si>
    <t>给孩子可以治愈一生的童年</t>
  </si>
  <si>
    <t>王红丽著</t>
  </si>
  <si>
    <t>G78</t>
  </si>
  <si>
    <t>9787520740715</t>
  </si>
  <si>
    <t>让孩子更有力量</t>
  </si>
  <si>
    <t>方刚著</t>
  </si>
  <si>
    <t>9787520717816</t>
  </si>
  <si>
    <t>学习之道</t>
  </si>
  <si>
    <t>G791</t>
  </si>
  <si>
    <t>9787520734332</t>
  </si>
  <si>
    <t>平安就是福</t>
  </si>
  <si>
    <t>G791-49</t>
  </si>
  <si>
    <t>9787562972938</t>
  </si>
  <si>
    <t>高校体育心理学教学理论与课程指导研究</t>
  </si>
  <si>
    <t>冯海丽, 张霄宇著</t>
  </si>
  <si>
    <t>武汉理工大学出版社</t>
  </si>
  <si>
    <t>G804.8</t>
  </si>
  <si>
    <t>9787523408155</t>
  </si>
  <si>
    <t>万事都从缺陷好</t>
  </si>
  <si>
    <t>李叔同著</t>
  </si>
  <si>
    <t>I216.2</t>
  </si>
  <si>
    <t>9787201094694</t>
  </si>
  <si>
    <t>吟诗</t>
  </si>
  <si>
    <t>I227.1</t>
  </si>
  <si>
    <t>9787559683076</t>
  </si>
  <si>
    <t>作为花我从来没败过</t>
  </si>
  <si>
    <t>9787020196555</t>
  </si>
  <si>
    <t>边城</t>
  </si>
  <si>
    <t>沈从文著</t>
  </si>
  <si>
    <t>I246.5</t>
  </si>
  <si>
    <t>9787559681027</t>
  </si>
  <si>
    <t>万物生长</t>
  </si>
  <si>
    <t>9787559653147</t>
  </si>
  <si>
    <t>有本事</t>
  </si>
  <si>
    <t>9787559683014</t>
  </si>
  <si>
    <t>有底气</t>
  </si>
  <si>
    <t>9787559499820</t>
  </si>
  <si>
    <t>德米安</t>
  </si>
  <si>
    <t>(德) 赫尔曼·黑塞著</t>
  </si>
  <si>
    <t>I516.45</t>
  </si>
  <si>
    <t>9787513350280</t>
  </si>
  <si>
    <t>无人生还</t>
  </si>
  <si>
    <t>(英) 阿加莎·克里斯蒂著</t>
  </si>
  <si>
    <t>9787559490414</t>
  </si>
  <si>
    <t>包法利夫人</t>
  </si>
  <si>
    <t>(法) 居斯塔夫·福楼拜著</t>
  </si>
  <si>
    <t>I565.44</t>
  </si>
  <si>
    <t>9787521229387</t>
  </si>
  <si>
    <t>茶花女</t>
  </si>
  <si>
    <t>(法) 小仲马著</t>
  </si>
  <si>
    <t>作家出版社</t>
  </si>
  <si>
    <t>9787547751497</t>
  </si>
  <si>
    <t>怪诞历史</t>
  </si>
  <si>
    <t>朱广思著</t>
  </si>
  <si>
    <t>北京日报出版社</t>
  </si>
  <si>
    <t>9787520739375</t>
  </si>
  <si>
    <t>南怀瑾妙解《史记》</t>
  </si>
  <si>
    <t>K204.2</t>
  </si>
  <si>
    <t>9787559686442</t>
  </si>
  <si>
    <t>能人谋势</t>
  </si>
  <si>
    <t>K204.3</t>
  </si>
  <si>
    <t>9787522538648</t>
  </si>
  <si>
    <t>中国史纲</t>
  </si>
  <si>
    <t>张荫麟著</t>
  </si>
  <si>
    <t>K22</t>
  </si>
  <si>
    <t>9787553643298</t>
  </si>
  <si>
    <t>少年南怀瑾</t>
  </si>
  <si>
    <t>徐茹主编</t>
  </si>
  <si>
    <t>浙江教育出版社</t>
  </si>
  <si>
    <t>2016</t>
  </si>
  <si>
    <t>K825.1=76</t>
  </si>
  <si>
    <t>9787520743334</t>
  </si>
  <si>
    <t>云山万里</t>
  </si>
  <si>
    <t>南怀瑾文教基金会, 恒南书院编</t>
  </si>
  <si>
    <t>9787010275581</t>
  </si>
  <si>
    <t>毛泽东人生画卷</t>
  </si>
  <si>
    <t>韶山毛泽东同志纪念馆</t>
  </si>
  <si>
    <t>A752-64</t>
  </si>
  <si>
    <t>医学院</t>
  </si>
  <si>
    <t>9787300348001</t>
  </si>
  <si>
    <t>资本与自由</t>
  </si>
  <si>
    <t>白刚</t>
  </si>
  <si>
    <t>A811.23</t>
  </si>
  <si>
    <t>9787010278216</t>
  </si>
  <si>
    <t>科学与哲学的交融交辉</t>
  </si>
  <si>
    <t>刘冠军</t>
  </si>
  <si>
    <t>A811.24</t>
  </si>
  <si>
    <t>9787117367325</t>
  </si>
  <si>
    <t>卫生法（第6版）</t>
  </si>
  <si>
    <t>汪建荣,田侃</t>
  </si>
  <si>
    <t>人民卫生出版社</t>
  </si>
  <si>
    <t>D922.161</t>
  </si>
  <si>
    <t>9787570243587</t>
  </si>
  <si>
    <t>带班有招</t>
  </si>
  <si>
    <t>樊晓薇</t>
  </si>
  <si>
    <t>长江文艺出版社</t>
  </si>
  <si>
    <t>G451.6</t>
  </si>
  <si>
    <t>9787300347776</t>
  </si>
  <si>
    <t>我的孩子在求关注, 我却以为他在胡闹</t>
  </si>
  <si>
    <t>(美) 凯瑟琳·J. 寇丝</t>
  </si>
  <si>
    <t>9787213119507</t>
  </si>
  <si>
    <t>与青年共读《共产党宣言》</t>
  </si>
  <si>
    <t>徐川</t>
  </si>
  <si>
    <t>A811.22</t>
  </si>
  <si>
    <t>9787101117769</t>
  </si>
  <si>
    <t>周易现代解读</t>
  </si>
  <si>
    <t>余敦康</t>
  </si>
  <si>
    <t>中华书局</t>
  </si>
  <si>
    <t>B221.2</t>
  </si>
  <si>
    <t>9787100239516</t>
  </si>
  <si>
    <t>《道德经》大众讲读</t>
  </si>
  <si>
    <t>谢清果 著</t>
  </si>
  <si>
    <t>商务印书馆</t>
  </si>
  <si>
    <t>B223.12</t>
  </si>
  <si>
    <t>9787536972339</t>
  </si>
  <si>
    <t>美丽资产管理</t>
  </si>
  <si>
    <t>韦建学</t>
  </si>
  <si>
    <t>陕西科学技术出版社</t>
  </si>
  <si>
    <t>B83</t>
  </si>
  <si>
    <t>9787010265216</t>
  </si>
  <si>
    <t>西周巫文化演化形态研究</t>
  </si>
  <si>
    <t>蔡先金</t>
  </si>
  <si>
    <t>B992.5</t>
  </si>
  <si>
    <t>9787509911136</t>
  </si>
  <si>
    <t>机关工作实务丛书-怎样调研</t>
  </si>
  <si>
    <t>任仲然</t>
  </si>
  <si>
    <t>党建读物出版社</t>
  </si>
  <si>
    <t>C31</t>
  </si>
  <si>
    <t>9787509913161</t>
  </si>
  <si>
    <t>机关工作实务丛书-怎样讲党课</t>
  </si>
  <si>
    <t>D261.42</t>
  </si>
  <si>
    <t>9787509910733</t>
  </si>
  <si>
    <t>机关工作实务丛书-怎样开会</t>
  </si>
  <si>
    <t>D630.1</t>
  </si>
  <si>
    <t>9787542687388</t>
  </si>
  <si>
    <t>感官代偿与赋能：数字适老化设计理论、方法与实践</t>
  </si>
  <si>
    <t>侯冠华著</t>
  </si>
  <si>
    <t>上海三联书店出版社</t>
  </si>
  <si>
    <t>D669.6-39</t>
  </si>
  <si>
    <t>9787559895264</t>
  </si>
  <si>
    <t>书的形式：设计美德论集</t>
  </si>
  <si>
    <t>(德)扬·奇肖尔德|译者:耿涵</t>
  </si>
  <si>
    <t>广西师大出版社</t>
  </si>
  <si>
    <t>9787513946629</t>
  </si>
  <si>
    <t>中国文化的展望</t>
  </si>
  <si>
    <t>殷海光</t>
  </si>
  <si>
    <t>G12</t>
  </si>
  <si>
    <t>9787516809532</t>
  </si>
  <si>
    <t>中国世界观看世界及中华文明复兴</t>
  </si>
  <si>
    <t>孟晓路</t>
  </si>
  <si>
    <t>台海出版社</t>
  </si>
  <si>
    <t>G122</t>
  </si>
  <si>
    <t>9787516674024</t>
  </si>
  <si>
    <t>非遗传承与文创设计研究</t>
  </si>
  <si>
    <t>楚振龙著</t>
  </si>
  <si>
    <t>9787572915123</t>
  </si>
  <si>
    <t>传统造物智慧融入荆楚文创产品设计开发研究</t>
  </si>
  <si>
    <t>龚怡慧著</t>
  </si>
  <si>
    <t>天津人民美术出版社</t>
  </si>
  <si>
    <t>G127.63</t>
  </si>
  <si>
    <t>9787521775181</t>
  </si>
  <si>
    <t>2049：未来10000天的可能</t>
  </si>
  <si>
    <t>美 凯文.凯利</t>
  </si>
  <si>
    <t>G303</t>
  </si>
  <si>
    <t>9787040658392</t>
  </si>
  <si>
    <t>《大学生思想热点面对面（2025年版）》</t>
  </si>
  <si>
    <t>9787580700148</t>
  </si>
  <si>
    <t>我是职校生</t>
  </si>
  <si>
    <t>陆千一</t>
  </si>
  <si>
    <t>G718.5-53</t>
  </si>
  <si>
    <t>9787572610912</t>
  </si>
  <si>
    <t>太白金星有点烦</t>
  </si>
  <si>
    <t>马伯庸</t>
  </si>
  <si>
    <t>I247.5</t>
  </si>
  <si>
    <t>9787514235128</t>
  </si>
  <si>
    <t>《怨气撞铃》</t>
  </si>
  <si>
    <t>尾鱼</t>
  </si>
  <si>
    <t>9787551163538</t>
  </si>
  <si>
    <t>《寄生谎言》</t>
  </si>
  <si>
    <t>余姗姗</t>
  </si>
  <si>
    <t>花山文艺出版社</t>
  </si>
  <si>
    <t>9787520712859</t>
  </si>
  <si>
    <t>中国村干部</t>
  </si>
  <si>
    <t>张艳华</t>
  </si>
  <si>
    <t>I253.3</t>
  </si>
  <si>
    <t>9787559687722</t>
  </si>
  <si>
    <t>南方技校的少年</t>
  </si>
  <si>
    <t>袁洁</t>
  </si>
  <si>
    <t>I253.4</t>
  </si>
  <si>
    <t>9787520716222</t>
  </si>
  <si>
    <t>三十岁,回乡去</t>
  </si>
  <si>
    <t>蔺桃</t>
  </si>
  <si>
    <t>9787572627613</t>
  </si>
  <si>
    <t>历史中的大与小</t>
  </si>
  <si>
    <t>9787100239806</t>
  </si>
  <si>
    <t>中国古代文化常识辞典</t>
  </si>
  <si>
    <t>商务印书馆辞书研究中心 编</t>
  </si>
  <si>
    <t>K220.3-61</t>
  </si>
  <si>
    <t>9787101175950</t>
  </si>
  <si>
    <t>《真事隐：康熙废储与正史虚构》</t>
  </si>
  <si>
    <t>孙立天</t>
  </si>
  <si>
    <t>K249.07</t>
  </si>
  <si>
    <t>9787510710681</t>
  </si>
  <si>
    <t>李商隐十五日谈</t>
  </si>
  <si>
    <t>李让眉</t>
  </si>
  <si>
    <t>中国长安出版传媒有限公司</t>
  </si>
  <si>
    <t>K825.6</t>
  </si>
  <si>
    <t>9787553824109</t>
  </si>
  <si>
    <t>王维十五日谈</t>
  </si>
  <si>
    <t>岳麓书社</t>
  </si>
  <si>
    <t>K825.6=422</t>
  </si>
  <si>
    <t>9787108042200</t>
  </si>
  <si>
    <t>昨天的云</t>
  </si>
  <si>
    <t>王鼎钧</t>
  </si>
  <si>
    <t>K825.6=76</t>
  </si>
  <si>
    <t>9787542682239</t>
  </si>
  <si>
    <t>次第春风：纪念丰子恺诞辰125周年论文集</t>
  </si>
  <si>
    <t>杭州师范大学弘一大师·丰子恺研究中心， 桐 乡 市 文 学 艺 术 界 联 合 会 编</t>
  </si>
  <si>
    <t>上海三联书店</t>
  </si>
  <si>
    <t>K825.72=73</t>
  </si>
  <si>
    <t>9787569959710</t>
  </si>
  <si>
    <t>此生已近桃花源:丰子恺传:1898-1975</t>
  </si>
  <si>
    <t>白杰明</t>
  </si>
  <si>
    <t>北京时代华文书局</t>
  </si>
  <si>
    <t>9787101148053</t>
  </si>
  <si>
    <t>水经注1－5</t>
  </si>
  <si>
    <t>陈桥驿 叶光庭 叶扬译</t>
  </si>
  <si>
    <t>K928.4</t>
  </si>
  <si>
    <t>9787533980894</t>
  </si>
  <si>
    <t>一个适合苏丹的游戏</t>
  </si>
  <si>
    <t>钻咖</t>
  </si>
  <si>
    <t>浙江大学出版社</t>
  </si>
  <si>
    <t>俞淑贤</t>
  </si>
  <si>
    <t>978753698408</t>
  </si>
  <si>
    <t>尸变图鉴</t>
  </si>
  <si>
    <t>陈禄仕主编</t>
  </si>
  <si>
    <t>D919.4-64</t>
  </si>
  <si>
    <t>张家烙</t>
  </si>
  <si>
    <t>9787501377374</t>
  </si>
  <si>
    <t>图书馆员手册</t>
  </si>
  <si>
    <t>王子舟主编</t>
  </si>
  <si>
    <t>国家图书馆出版社</t>
  </si>
  <si>
    <t>G251.6-62</t>
  </si>
  <si>
    <t>周涛</t>
  </si>
  <si>
    <t>9787010191676</t>
  </si>
  <si>
    <t>资本论（纪念版·第3卷）</t>
  </si>
  <si>
    <t>马克思</t>
  </si>
  <si>
    <t>2018.04</t>
  </si>
  <si>
    <t>曾万里</t>
  </si>
  <si>
    <t>9787010191669</t>
  </si>
  <si>
    <t>资本论（纪念版·第2卷）</t>
  </si>
  <si>
    <t>9787010084619</t>
  </si>
  <si>
    <t>马克思恩格斯文集（第1卷）</t>
  </si>
  <si>
    <t>中共中央马克思恩格斯列宁斯大林著作编译局</t>
  </si>
  <si>
    <t>2009.12</t>
  </si>
  <si>
    <t>9787010085791</t>
  </si>
  <si>
    <t>马克思恩格斯文集（第2卷）</t>
  </si>
  <si>
    <t>9787010084596</t>
  </si>
  <si>
    <t>马克思恩格斯文集（第3卷）</t>
  </si>
  <si>
    <t>9787010085777</t>
  </si>
  <si>
    <t>马克思恩格斯文集（第4卷）</t>
  </si>
  <si>
    <t>9787010084589</t>
  </si>
  <si>
    <t>马克思恩格斯文集（第5卷）</t>
  </si>
  <si>
    <t>9787010085753</t>
  </si>
  <si>
    <t>马克思恩格斯文集（第6卷）</t>
  </si>
  <si>
    <t>9787010085746</t>
  </si>
  <si>
    <t>马克思恩格斯文集（第7卷）</t>
  </si>
  <si>
    <t>9787010084534</t>
  </si>
  <si>
    <t>马克思恩格斯文集（第8卷）</t>
  </si>
  <si>
    <t>9787010084572</t>
  </si>
  <si>
    <t>马克思恩格斯文集（第9卷）</t>
  </si>
  <si>
    <t>9787010018638</t>
  </si>
  <si>
    <t>邓小平文选（第三卷）</t>
  </si>
  <si>
    <t>1993.10</t>
  </si>
  <si>
    <t>9787507332803</t>
  </si>
  <si>
    <t>邓小平思想年编（1975—1997）</t>
  </si>
  <si>
    <t>2011.12</t>
  </si>
  <si>
    <t>9787010155661</t>
  </si>
  <si>
    <t>马克思恩格斯论中国</t>
  </si>
  <si>
    <t>9787010189895</t>
  </si>
  <si>
    <t>资本论．第三卷</t>
  </si>
  <si>
    <t>A123</t>
  </si>
  <si>
    <t>9787010004198</t>
  </si>
  <si>
    <t>列宁全集（第27卷）</t>
  </si>
  <si>
    <t>2017</t>
  </si>
  <si>
    <t>A2</t>
  </si>
  <si>
    <t>9787010009201</t>
  </si>
  <si>
    <t>毛泽东选集（第一卷）</t>
  </si>
  <si>
    <t>1991.06</t>
  </si>
  <si>
    <t>A41</t>
  </si>
  <si>
    <t>9787010009218</t>
  </si>
  <si>
    <t>毛泽东选集（第二卷）</t>
  </si>
  <si>
    <t>9787010009225</t>
  </si>
  <si>
    <t>毛泽东选集（第三卷）</t>
  </si>
  <si>
    <t>9787010009232</t>
  </si>
  <si>
    <t>毛泽东选集（第四卷）</t>
  </si>
  <si>
    <t>9787010028729</t>
  </si>
  <si>
    <t>毛泽东文集（第七卷）</t>
  </si>
  <si>
    <t>1999.06</t>
  </si>
  <si>
    <t>9787010030289</t>
  </si>
  <si>
    <t>毛泽东文集（第八卷）</t>
  </si>
  <si>
    <t>9787010239866</t>
  </si>
  <si>
    <t>中共中央关于党的百年奋斗重大成就和历史经验的决议</t>
  </si>
  <si>
    <t>中共中央</t>
  </si>
  <si>
    <t>2021.11</t>
  </si>
  <si>
    <t>D</t>
  </si>
  <si>
    <t>9787119113920</t>
  </si>
  <si>
    <t>习近平谈治国理政（第一卷）</t>
  </si>
  <si>
    <t>外文出版社</t>
  </si>
  <si>
    <t>2018.01</t>
  </si>
  <si>
    <t>9787119111612</t>
  </si>
  <si>
    <t>习近平谈治国理政（第二卷）</t>
  </si>
  <si>
    <t>2017.11</t>
  </si>
  <si>
    <t>9787119124094</t>
  </si>
  <si>
    <t>习近平谈治国理政（第三卷）</t>
  </si>
  <si>
    <t>2020.06</t>
  </si>
  <si>
    <t>9787514713022</t>
  </si>
  <si>
    <t>习近平文化思想学习纲要</t>
  </si>
  <si>
    <t>中共中央宣传部</t>
  </si>
  <si>
    <t>学习出版社、人民出版社</t>
  </si>
  <si>
    <t>2024.10</t>
  </si>
  <si>
    <t>9787010278339</t>
  </si>
  <si>
    <t>习近平外交思想学习纲要</t>
  </si>
  <si>
    <t>人民出版社、学习出版社</t>
  </si>
  <si>
    <t>2021.08</t>
  </si>
  <si>
    <t>9787010178035</t>
  </si>
  <si>
    <t>习近平讲故事（第一辑）</t>
  </si>
  <si>
    <t>人民日报评论部</t>
  </si>
  <si>
    <t>2017.06</t>
  </si>
  <si>
    <t>9787010250274</t>
  </si>
  <si>
    <t>习近平讲故事（第二辑）</t>
  </si>
  <si>
    <t>2022.01</t>
  </si>
  <si>
    <t>9787010193656</t>
  </si>
  <si>
    <t>在纪念马克思诞辰200周年大会上的讲话</t>
  </si>
  <si>
    <t>9787010262833</t>
  </si>
  <si>
    <t>在纪念毛泽东同志诞辰130周年座谈会上的讲话</t>
  </si>
  <si>
    <t>2023.12</t>
  </si>
  <si>
    <t>9787509860861</t>
  </si>
  <si>
    <t>中国共产党的一百年（全4册）</t>
  </si>
  <si>
    <t>中共党史出版社</t>
  </si>
  <si>
    <t>2022.06</t>
  </si>
  <si>
    <t>9787010204192</t>
  </si>
  <si>
    <t>平语近人——习近平总书记用典</t>
  </si>
  <si>
    <t>2019.02</t>
  </si>
  <si>
    <t>9787515382005</t>
  </si>
  <si>
    <t>习近平与大学生朋友们（第一卷）</t>
  </si>
  <si>
    <t>中国青年出版社</t>
  </si>
  <si>
    <t>2020.11</t>
  </si>
  <si>
    <t>9787010255507</t>
  </si>
  <si>
    <t>习近平著作选读（第一卷）</t>
  </si>
  <si>
    <t>2023.04</t>
  </si>
  <si>
    <t>9787010255569</t>
  </si>
  <si>
    <t>习近平著作选读（第二卷）</t>
  </si>
  <si>
    <t>9787119143347</t>
  </si>
  <si>
    <t>习近平谈治国理政（第五卷）</t>
  </si>
  <si>
    <t>9787507351057</t>
  </si>
  <si>
    <t>习近平生态文明文选（第一卷）</t>
  </si>
  <si>
    <t>9787010268354</t>
  </si>
  <si>
    <t>在纪念邓小平同志诞辰120周年座谈会上的讲话</t>
  </si>
  <si>
    <t>9787507349054</t>
  </si>
  <si>
    <t>论党的青年工作</t>
  </si>
  <si>
    <t>9787507349481</t>
  </si>
  <si>
    <t>9787514713930</t>
  </si>
  <si>
    <t>党的二十届四中全会〈建议〉学习辅导百问</t>
  </si>
  <si>
    <t>学习出版社、党建读物出版社</t>
  </si>
  <si>
    <t>D229</t>
  </si>
  <si>
    <t>9787507348033</t>
  </si>
  <si>
    <t>论中国共产党历史</t>
  </si>
  <si>
    <t>2021.02</t>
  </si>
  <si>
    <t>D23-53</t>
  </si>
  <si>
    <t>9787514713886</t>
  </si>
  <si>
    <t>创新实干促发展——理论热点面对面·2025</t>
  </si>
  <si>
    <t>9787511737700</t>
  </si>
  <si>
    <t>组工笔谭</t>
  </si>
  <si>
    <t>晓山</t>
  </si>
  <si>
    <t>D262.2-53</t>
  </si>
  <si>
    <t>9787218187259</t>
  </si>
  <si>
    <t>高校党建品牌创建实务与案例</t>
  </si>
  <si>
    <t>中山大学中共党史党建研究院编</t>
  </si>
  <si>
    <t>2025.07</t>
  </si>
  <si>
    <t>D267.6</t>
  </si>
  <si>
    <t>9787229195090</t>
  </si>
  <si>
    <t>凝心聚力：新时代高校党组织书记抓党建研究</t>
  </si>
  <si>
    <t>樊伟、林维总主编</t>
  </si>
  <si>
    <t>2025.09</t>
  </si>
  <si>
    <t>9787040622928</t>
  </si>
  <si>
    <t>中国马克思主义与当代（2024年版）</t>
  </si>
  <si>
    <t>D61</t>
  </si>
  <si>
    <t>9787507351132</t>
  </si>
  <si>
    <t>论坚持全面深化改革（第二卷）</t>
  </si>
  <si>
    <t>9787010237275</t>
  </si>
  <si>
    <t>9787300344300</t>
  </si>
  <si>
    <t>新时代中国特色教育系统干部培训体系建设</t>
  </si>
  <si>
    <t>于京天等</t>
  </si>
  <si>
    <t>2025.12</t>
  </si>
  <si>
    <t>D630.3</t>
  </si>
  <si>
    <t>9787507351125</t>
  </si>
  <si>
    <t>论坚持全面深化改革（第一卷）</t>
  </si>
  <si>
    <t>2018.12</t>
  </si>
  <si>
    <t>9787576913156</t>
  </si>
  <si>
    <t>破局与重塑：中国高校人才发展与评价的实践探索</t>
  </si>
  <si>
    <t>王云海、秦冠英、吴报华</t>
  </si>
  <si>
    <t>华中师范大学出版社</t>
  </si>
  <si>
    <t>2025.11</t>
  </si>
  <si>
    <t>9787121512179</t>
  </si>
  <si>
    <t>教师教学能力提升ADDIES模型</t>
  </si>
  <si>
    <t>徐雪慧</t>
  </si>
  <si>
    <t>2025.08</t>
  </si>
  <si>
    <t>9787569729054</t>
  </si>
  <si>
    <t>高校思想政治理论课发展基本问题和实践</t>
  </si>
  <si>
    <t>周琪等</t>
  </si>
  <si>
    <t>西南大学出版社</t>
  </si>
  <si>
    <t>2025.06</t>
  </si>
  <si>
    <t>9787300339559</t>
  </si>
  <si>
    <t>新时代高校思想政治理论课教学案例精选（第3辑）</t>
  </si>
  <si>
    <t>杨慧民、刘鹏飞</t>
  </si>
  <si>
    <t>9787553347981</t>
  </si>
  <si>
    <t>数字革命之光：高校思想政治理论课的创新实践</t>
  </si>
  <si>
    <t>李靖</t>
  </si>
  <si>
    <t>南京出版社</t>
  </si>
  <si>
    <t>2025.01</t>
  </si>
  <si>
    <t>9787511387097</t>
  </si>
  <si>
    <t>现代高校人力资源管理与服务研究</t>
  </si>
  <si>
    <t>黄一鸥</t>
  </si>
  <si>
    <t>中国华侨出版社</t>
  </si>
  <si>
    <t>G647.23</t>
  </si>
  <si>
    <t>9787568418980</t>
  </si>
  <si>
    <t>新时代高校离退休工作的思考与实践</t>
  </si>
  <si>
    <t>刘新波</t>
  </si>
  <si>
    <t>江苏大学出版社</t>
  </si>
  <si>
    <t>2022.12</t>
  </si>
  <si>
    <t>9787515372679</t>
  </si>
  <si>
    <t>习近平与大学生朋友们（第二卷）</t>
  </si>
  <si>
    <t>I253.1</t>
  </si>
  <si>
    <t>9787507331653</t>
  </si>
  <si>
    <t>毛泽东传（1893—1976）（全6册）</t>
  </si>
  <si>
    <t>2011.06</t>
  </si>
  <si>
    <t>9787507341201</t>
  </si>
  <si>
    <t>邓小平传（1904—1974）（上、下卷）</t>
  </si>
  <si>
    <t>2014.08</t>
  </si>
  <si>
    <t>9787101152128</t>
  </si>
  <si>
    <t>百年革命家书</t>
  </si>
  <si>
    <t>2021.10</t>
  </si>
  <si>
    <t>9787549247455</t>
  </si>
  <si>
    <t>19个精神病</t>
  </si>
  <si>
    <t>陈敬著</t>
  </si>
  <si>
    <t>长江出版社</t>
  </si>
  <si>
    <t>晁思远</t>
  </si>
  <si>
    <t>9787553825021</t>
  </si>
  <si>
    <t>诗缘张家界</t>
  </si>
  <si>
    <t>罗智斌</t>
  </si>
  <si>
    <t>I</t>
  </si>
  <si>
    <t>陈静彬</t>
  </si>
  <si>
    <t>978755964172</t>
  </si>
  <si>
    <t>我常常高兴</t>
  </si>
  <si>
    <t>(丹)J.C.龚达尔著</t>
  </si>
  <si>
    <t>I534.45</t>
  </si>
  <si>
    <t>陈铭宇</t>
  </si>
  <si>
    <t>9787572604874</t>
  </si>
  <si>
    <t>判·闻时</t>
  </si>
  <si>
    <t>木苏里</t>
  </si>
  <si>
    <t>陈沐瑶</t>
  </si>
  <si>
    <t>978751156957</t>
  </si>
  <si>
    <t>人民日报教你写好文章:技法与指导</t>
  </si>
  <si>
    <t>本书编写组编</t>
  </si>
  <si>
    <t>人民日报出版社</t>
  </si>
  <si>
    <t>G634.343</t>
  </si>
  <si>
    <t>陈婷群</t>
  </si>
  <si>
    <t>978751156956</t>
  </si>
  <si>
    <t>978755948445</t>
  </si>
  <si>
    <t>苦闷的象征</t>
  </si>
  <si>
    <t>(日)厨川白村</t>
  </si>
  <si>
    <t>I0</t>
  </si>
  <si>
    <t>陈梓维</t>
  </si>
  <si>
    <t>978754266996</t>
  </si>
  <si>
    <t>夜晚的潜水艇</t>
  </si>
  <si>
    <t>陈春成著</t>
  </si>
  <si>
    <t>9787544754781</t>
  </si>
  <si>
    <t>撒旦探戈</t>
  </si>
  <si>
    <t>（匈牙利）克拉斯诺霍尔卡伊·拉斯洛著</t>
  </si>
  <si>
    <t>译林出版社</t>
  </si>
  <si>
    <t>I515.45</t>
  </si>
  <si>
    <t>978751946253</t>
  </si>
  <si>
    <t>我的前半生(权威版全本)</t>
  </si>
  <si>
    <t>爱新觉罗·溥仪</t>
  </si>
  <si>
    <t>光明日报出版社</t>
  </si>
  <si>
    <t>K827=7</t>
  </si>
  <si>
    <t>程诚</t>
  </si>
  <si>
    <t>978754387305</t>
  </si>
  <si>
    <t>流浪金三角：国民党残军40年兴衰命运</t>
  </si>
  <si>
    <t>邓贤著</t>
  </si>
  <si>
    <t>戴浩洋</t>
  </si>
  <si>
    <t>9787520835374</t>
  </si>
  <si>
    <t>第一性原理穿透思维定势</t>
  </si>
  <si>
    <t>吴雨</t>
  </si>
  <si>
    <t>中国商业出版社</t>
  </si>
  <si>
    <t>郭广军</t>
  </si>
  <si>
    <t>9787511076090</t>
  </si>
  <si>
    <t>200个成长思维</t>
  </si>
  <si>
    <t>魏俊杰</t>
  </si>
  <si>
    <t>海豚出版社</t>
  </si>
  <si>
    <t>9787507350463</t>
  </si>
  <si>
    <t>论教育</t>
  </si>
  <si>
    <t>9787040665734</t>
  </si>
  <si>
    <t>中国职业教育质量报告(2024年度)</t>
  </si>
  <si>
    <t>中国教育科学研究院</t>
  </si>
  <si>
    <t>高等教育</t>
  </si>
  <si>
    <t>郝芸嘉</t>
  </si>
  <si>
    <t>9787511583819</t>
  </si>
  <si>
    <t>新时代基层思想政治工作创新与实践</t>
  </si>
  <si>
    <t>石太林，张福俭主编</t>
  </si>
  <si>
    <t>蒋建丽</t>
  </si>
  <si>
    <t>9787541146565</t>
  </si>
  <si>
    <t>一个叫欧维的男人决定去死</t>
  </si>
  <si>
    <t>(瑞典) 费雷德里克·巴克曼著</t>
  </si>
  <si>
    <t>四川文艺出版社</t>
  </si>
  <si>
    <t>I532.45</t>
  </si>
  <si>
    <t>李子晴</t>
  </si>
  <si>
    <t>978755542023</t>
  </si>
  <si>
    <t>墨子</t>
  </si>
  <si>
    <t>(战国)墨翟著</t>
  </si>
  <si>
    <t>广陵书社</t>
  </si>
  <si>
    <t>B224</t>
  </si>
  <si>
    <t>梁卉</t>
  </si>
  <si>
    <t>978755702453</t>
  </si>
  <si>
    <t>你的距离</t>
  </si>
  <si>
    <t>公子优著</t>
  </si>
  <si>
    <t>广东旅游出版社</t>
  </si>
  <si>
    <t>978755702730</t>
  </si>
  <si>
    <t>吞海</t>
  </si>
  <si>
    <t>淮上著</t>
  </si>
  <si>
    <t>978755703112</t>
  </si>
  <si>
    <t>地球上线</t>
  </si>
  <si>
    <t>莫晨欢著</t>
  </si>
  <si>
    <t>9787513320955</t>
  </si>
  <si>
    <t>钟表馆事件</t>
  </si>
  <si>
    <t>(日) 绫辻行人著</t>
  </si>
  <si>
    <t>刘珂妍</t>
  </si>
  <si>
    <t>9787532167739</t>
  </si>
  <si>
    <t>时间回旋</t>
  </si>
  <si>
    <t>(加) 罗伯特·查尔斯·威尔森著</t>
  </si>
  <si>
    <t>刘阳</t>
  </si>
  <si>
    <t>978722115873</t>
  </si>
  <si>
    <t>中国哲学十九讲</t>
  </si>
  <si>
    <t>牟宗三著</t>
  </si>
  <si>
    <t>刘妤欣</t>
  </si>
  <si>
    <t>9787513342919</t>
  </si>
  <si>
    <t>刘擎西方现代思想讲义</t>
  </si>
  <si>
    <t>刘擎</t>
  </si>
  <si>
    <t>B5</t>
  </si>
  <si>
    <t>978754105573</t>
  </si>
  <si>
    <t>艺术的故事</t>
  </si>
  <si>
    <t>(英)E.H.贡布里希著</t>
  </si>
  <si>
    <t>四川美术出版社</t>
  </si>
  <si>
    <t>G624.753</t>
  </si>
  <si>
    <t>9787532799893</t>
  </si>
  <si>
    <t>我是寨子里长大的女孩</t>
  </si>
  <si>
    <t>扎十一惹</t>
  </si>
  <si>
    <t>978710022130</t>
  </si>
  <si>
    <t>地下室手记</t>
  </si>
  <si>
    <t>(俄)陀思妥耶夫斯基著</t>
  </si>
  <si>
    <t>I512.44</t>
  </si>
  <si>
    <t>978754773952</t>
  </si>
  <si>
    <t>鳄鱼手记</t>
  </si>
  <si>
    <t>邱妙津著</t>
  </si>
  <si>
    <t>刘雨菲</t>
  </si>
  <si>
    <t>978754429488</t>
  </si>
  <si>
    <t>四个春天</t>
  </si>
  <si>
    <t>陆庆屹著</t>
  </si>
  <si>
    <t>南海出版公司</t>
  </si>
  <si>
    <t>9787115643858</t>
  </si>
  <si>
    <t>认知偏见</t>
  </si>
  <si>
    <t>卡尼曼</t>
  </si>
  <si>
    <t>B842.1</t>
  </si>
  <si>
    <t>骆利娟</t>
  </si>
  <si>
    <t>97871000303111</t>
  </si>
  <si>
    <t>理解媒介：论人的延伸</t>
  </si>
  <si>
    <t>马歇尔·麦克卢汉</t>
  </si>
  <si>
    <t>2000</t>
  </si>
  <si>
    <t>978752073490</t>
  </si>
  <si>
    <t>黄河边的中国</t>
  </si>
  <si>
    <t>曹锦清著</t>
  </si>
  <si>
    <t>C912.82</t>
  </si>
  <si>
    <t>吕芷诺</t>
  </si>
  <si>
    <t>9787020123469</t>
  </si>
  <si>
    <t>我的团长我的团</t>
  </si>
  <si>
    <t>兰晓龙著</t>
  </si>
  <si>
    <t>I247.52</t>
  </si>
  <si>
    <t>钱丹</t>
  </si>
  <si>
    <t>9787547747728</t>
  </si>
  <si>
    <t>原生家庭：如何修补自己的性格缺陷</t>
  </si>
  <si>
    <t>(美)苏珊·福沃德</t>
  </si>
  <si>
    <t>邱珂</t>
  </si>
  <si>
    <t>9787302712602</t>
  </si>
  <si>
    <t>自我消解与超越</t>
  </si>
  <si>
    <t>林荣茂</t>
  </si>
  <si>
    <t>9787030840721</t>
  </si>
  <si>
    <t>孤独症儿童应用行为分析</t>
  </si>
  <si>
    <t>(美)约翰尼</t>
  </si>
  <si>
    <t>科学出版社</t>
  </si>
  <si>
    <t>9787572628542</t>
  </si>
  <si>
    <t>看不见的更年期</t>
  </si>
  <si>
    <t>李静</t>
  </si>
  <si>
    <t>9787100256650</t>
  </si>
  <si>
    <t>士变:近代中国的思想转折</t>
  </si>
  <si>
    <t>罗志田</t>
  </si>
  <si>
    <t>9787575304115</t>
  </si>
  <si>
    <t>精灵墨丘利</t>
  </si>
  <si>
    <t>(瑞士) C.G. 荣格著</t>
  </si>
  <si>
    <t>9787575304382</t>
  </si>
  <si>
    <t>转化的象征</t>
  </si>
  <si>
    <t>9787100249829</t>
  </si>
  <si>
    <t>“更好”有多好？：理解人类增强计划</t>
  </si>
  <si>
    <t>（德） 迈克尔·豪斯凯勒 著，钱雪松 译</t>
  </si>
  <si>
    <t>B089.3</t>
  </si>
  <si>
    <t>9787505754324</t>
  </si>
  <si>
    <t>梦境密语</t>
  </si>
  <si>
    <t>(英)大卫</t>
  </si>
  <si>
    <t>中国友谊出版公司</t>
  </si>
  <si>
    <t>B845</t>
  </si>
  <si>
    <t>9787218183220</t>
  </si>
  <si>
    <t>与哀伤共处</t>
  </si>
  <si>
    <t>李昀鋆 著</t>
  </si>
  <si>
    <t>B845.9</t>
  </si>
  <si>
    <t>9787300338781</t>
  </si>
  <si>
    <t>变态心理学经典入门</t>
  </si>
  <si>
    <t>(美)苏珊·克劳斯</t>
  </si>
  <si>
    <t>B846</t>
  </si>
  <si>
    <t>9787572627866</t>
  </si>
  <si>
    <t>中国妖鬼</t>
  </si>
  <si>
    <t>中华遗产</t>
  </si>
  <si>
    <t>B933</t>
  </si>
  <si>
    <t>9787522828633</t>
  </si>
  <si>
    <t>敏捷与协同</t>
  </si>
  <si>
    <r>
      <rPr>
        <sz val="12"/>
        <color theme="1"/>
        <rFont val="宋体"/>
        <charset val="134"/>
        <scheme val="minor"/>
      </rPr>
      <t> </t>
    </r>
    <r>
      <rPr>
        <sz val="12"/>
        <color rgb="FF333333"/>
        <rFont val="宋体"/>
        <charset val="134"/>
      </rPr>
      <t>清华大学人工智能国际治理研究院</t>
    </r>
    <r>
      <rPr>
        <sz val="12"/>
        <color rgb="FF333333"/>
        <rFont val="Segoe UI"/>
        <charset val="134"/>
      </rPr>
      <t xml:space="preserve">, </t>
    </r>
    <r>
      <rPr>
        <sz val="12"/>
        <color rgb="FF333333"/>
        <rFont val="宋体"/>
        <charset val="134"/>
      </rPr>
      <t>清华大学中国科技政策研究中心</t>
    </r>
    <r>
      <rPr>
        <sz val="12"/>
        <color rgb="FF333333"/>
        <rFont val="Segoe UI"/>
        <charset val="134"/>
      </rPr>
      <t xml:space="preserve">, </t>
    </r>
    <r>
      <rPr>
        <sz val="12"/>
        <color rgb="FF333333"/>
        <rFont val="宋体"/>
        <charset val="134"/>
      </rPr>
      <t>人工智能治理研究中心编</t>
    </r>
  </si>
  <si>
    <t>C</t>
  </si>
  <si>
    <t>9787111778592</t>
  </si>
  <si>
    <t>战略管理</t>
  </si>
  <si>
    <t>(美) H. 伊戈尔·安索夫著</t>
  </si>
  <si>
    <t>9787559889966</t>
  </si>
  <si>
    <t>机器时代：技术如何改变我们的工作和生活</t>
  </si>
  <si>
    <t>许怡 著</t>
  </si>
  <si>
    <t>9787542686206</t>
  </si>
  <si>
    <t>前浪后浪</t>
  </si>
  <si>
    <t>许纪霖 著</t>
  </si>
  <si>
    <t>D693.71</t>
  </si>
  <si>
    <t>9787547321553</t>
  </si>
  <si>
    <t>龙与狮的对话：翻译与马戛尔尼访华使团</t>
  </si>
  <si>
    <t>王宏志著</t>
  </si>
  <si>
    <t>东方出版中心有限公司</t>
  </si>
  <si>
    <t>D829.561</t>
  </si>
  <si>
    <t>9787559876980</t>
  </si>
  <si>
    <t>故事正义：文学影视中的法律文化</t>
  </si>
  <si>
    <t>赵进华 著</t>
  </si>
  <si>
    <t>D909.2</t>
  </si>
  <si>
    <t>9787122481016</t>
  </si>
  <si>
    <t>知识图谱从原理到实现</t>
  </si>
  <si>
    <r>
      <rPr>
        <sz val="12"/>
        <color theme="1"/>
        <rFont val="宋体"/>
        <charset val="134"/>
        <scheme val="minor"/>
      </rPr>
      <t> </t>
    </r>
    <r>
      <rPr>
        <sz val="12"/>
        <color rgb="FF333333"/>
        <rFont val="宋体"/>
        <charset val="134"/>
      </rPr>
      <t>潘风文</t>
    </r>
    <r>
      <rPr>
        <sz val="12"/>
        <color rgb="FF333333"/>
        <rFont val="Segoe UI"/>
        <charset val="134"/>
      </rPr>
      <t xml:space="preserve">, </t>
    </r>
    <r>
      <rPr>
        <sz val="12"/>
        <color rgb="FF333333"/>
        <rFont val="宋体"/>
        <charset val="134"/>
      </rPr>
      <t>黄春芳</t>
    </r>
    <r>
      <rPr>
        <sz val="12"/>
        <color rgb="FF333333"/>
        <rFont val="Segoe UI"/>
        <charset val="134"/>
      </rPr>
      <t xml:space="preserve">, </t>
    </r>
    <r>
      <rPr>
        <sz val="12"/>
        <color rgb="FF333333"/>
        <rFont val="宋体"/>
        <charset val="134"/>
      </rPr>
      <t>密伟</t>
    </r>
  </si>
  <si>
    <t>9787522748689</t>
  </si>
  <si>
    <t>自引视角下学者研究兴趣的演化与迁移</t>
  </si>
  <si>
    <t>温芳芳</t>
  </si>
  <si>
    <t>9787522849010</t>
  </si>
  <si>
    <t>科技与文化融合发展</t>
  </si>
  <si>
    <r>
      <rPr>
        <sz val="12"/>
        <color theme="1"/>
        <rFont val="宋体"/>
        <charset val="134"/>
        <scheme val="minor"/>
      </rPr>
      <t> </t>
    </r>
    <r>
      <rPr>
        <sz val="12"/>
        <color rgb="FF333333"/>
        <rFont val="宋体"/>
        <charset val="134"/>
      </rPr>
      <t>陶庆先著</t>
    </r>
  </si>
  <si>
    <t xml:space="preserve"> 社会科学文献出版社</t>
  </si>
  <si>
    <t>9787030820112</t>
  </si>
  <si>
    <t>林语堂“入西述中”策略与作品影响研究</t>
  </si>
  <si>
    <t xml:space="preserve"> 卞建华著</t>
  </si>
  <si>
    <t>9787514624267</t>
  </si>
  <si>
    <t xml:space="preserve"> 
周作人笔下的民俗之美</t>
  </si>
  <si>
    <t xml:space="preserve"> 周作人著</t>
  </si>
  <si>
    <t xml:space="preserve"> 中国画报出版社</t>
  </si>
  <si>
    <t>9787500181781</t>
  </si>
  <si>
    <t>文化智力</t>
  </si>
  <si>
    <t>(美) P. 克里斯托弗·厄利, (新加坡) 洪洵著</t>
  </si>
  <si>
    <t>9787567041141</t>
  </si>
  <si>
    <t>多元能力觉醒</t>
  </si>
  <si>
    <t xml:space="preserve"> 牟海霞</t>
  </si>
  <si>
    <r>
      <rPr>
        <sz val="12"/>
        <color theme="1"/>
        <rFont val="宋体"/>
        <charset val="134"/>
        <scheme val="minor"/>
      </rPr>
      <t> </t>
    </r>
    <r>
      <rPr>
        <sz val="12"/>
        <color rgb="FF2F70D4"/>
        <rFont val="宋体"/>
        <charset val="134"/>
      </rPr>
      <t>中国海洋大学出版社</t>
    </r>
  </si>
  <si>
    <t xml:space="preserve">G </t>
  </si>
  <si>
    <t>9787301356364</t>
  </si>
  <si>
    <t>微相入：妙手修古书</t>
  </si>
  <si>
    <t>王岚 著/绘</t>
  </si>
  <si>
    <t>G253.6</t>
  </si>
  <si>
    <t>9787574130289</t>
  </si>
  <si>
    <t>如何拯救艺术品？</t>
  </si>
  <si>
    <t>（德国）法比耶娜•梅耶尔、（德国）西比勒•乌尔夫 著，（德国）玛蒂娜•蕾卡姆 绘，崔晋 译</t>
  </si>
  <si>
    <t>江苏凤凰美术出版社</t>
  </si>
  <si>
    <t>G264-49</t>
  </si>
  <si>
    <t>9787536595308</t>
  </si>
  <si>
    <t>喓喓草虫</t>
  </si>
  <si>
    <t>李姗姗</t>
  </si>
  <si>
    <t>四川少年儿童出版社</t>
  </si>
  <si>
    <t>G613.7</t>
  </si>
  <si>
    <t>9787807684008</t>
  </si>
  <si>
    <t>诗歌名物百例</t>
  </si>
  <si>
    <t>扬之水</t>
  </si>
  <si>
    <t>生活书店出版</t>
  </si>
  <si>
    <t>9787020182886</t>
  </si>
  <si>
    <t>地心之旅:探索山洞、岩穴与地下世界</t>
  </si>
  <si>
    <t>(意)弗朗切斯科</t>
  </si>
  <si>
    <t>9787521779158</t>
  </si>
  <si>
    <t>要有光</t>
  </si>
  <si>
    <t>梁鸿鹰著</t>
  </si>
  <si>
    <t>中信出版集团股份有限公司</t>
  </si>
  <si>
    <t>9787301310359</t>
  </si>
  <si>
    <t>驼峰间 </t>
  </si>
  <si>
    <r>
      <rPr>
        <sz val="12"/>
        <color theme="1"/>
        <rFont val="宋体"/>
        <charset val="134"/>
        <scheme val="minor"/>
      </rPr>
      <t> </t>
    </r>
    <r>
      <rPr>
        <sz val="12"/>
        <color rgb="FF333333"/>
        <rFont val="Segoe UI"/>
        <charset val="134"/>
      </rPr>
      <t>(</t>
    </r>
    <r>
      <rPr>
        <sz val="12"/>
        <color rgb="FF333333"/>
        <rFont val="宋体"/>
        <charset val="134"/>
      </rPr>
      <t>美</t>
    </r>
    <r>
      <rPr>
        <sz val="12"/>
        <color rgb="FF333333"/>
        <rFont val="Segoe UI"/>
        <charset val="134"/>
      </rPr>
      <t xml:space="preserve">) </t>
    </r>
    <r>
      <rPr>
        <sz val="12"/>
        <color rgb="FF333333"/>
        <rFont val="宋体"/>
        <charset val="134"/>
      </rPr>
      <t>大卫</t>
    </r>
    <r>
      <rPr>
        <sz val="12"/>
        <color rgb="FF333333"/>
        <rFont val="Segoe UI"/>
        <charset val="134"/>
      </rPr>
      <t>·</t>
    </r>
    <r>
      <rPr>
        <sz val="12"/>
        <color rgb="FF333333"/>
        <rFont val="宋体"/>
        <charset val="134"/>
      </rPr>
      <t>达姆罗什</t>
    </r>
    <r>
      <rPr>
        <sz val="12"/>
        <color rgb="FF333333"/>
        <rFont val="Segoe UI"/>
        <charset val="134"/>
      </rPr>
      <t xml:space="preserve">, </t>
    </r>
    <r>
      <rPr>
        <sz val="12"/>
        <color rgb="FF333333"/>
        <rFont val="宋体"/>
        <charset val="134"/>
      </rPr>
      <t>陈永国主编</t>
    </r>
  </si>
  <si>
    <t>9787546436456</t>
  </si>
  <si>
    <t>南京上空的孤鹰</t>
  </si>
  <si>
    <t>高富华著</t>
  </si>
  <si>
    <t>成都时代出版社</t>
  </si>
  <si>
    <t>9787530224908</t>
  </si>
  <si>
    <t>绿色的火焰</t>
  </si>
  <si>
    <t>张庆国著</t>
  </si>
  <si>
    <t>北京十月文艺出版社</t>
  </si>
  <si>
    <t>9787524801047</t>
  </si>
  <si>
    <t>点亮满天星：金波90岁寄小读者</t>
  </si>
  <si>
    <t>金波 著</t>
  </si>
  <si>
    <t>中国少年儿童出版社，河北教育出版社</t>
  </si>
  <si>
    <t>I287</t>
  </si>
  <si>
    <t>9787570810215</t>
  </si>
  <si>
    <t>琴声飞过旷野</t>
  </si>
  <si>
    <t>徐贵祥</t>
  </si>
  <si>
    <t>明天出版社</t>
  </si>
  <si>
    <t>I287.45</t>
  </si>
  <si>
    <t>9787514876079</t>
  </si>
  <si>
    <t>我的，我的</t>
  </si>
  <si>
    <t>赵卯卯</t>
  </si>
  <si>
    <t>中国少年儿童出版社</t>
  </si>
  <si>
    <t>9787209151771</t>
  </si>
  <si>
    <t>出南京记</t>
  </si>
  <si>
    <t>张鹰 著</t>
  </si>
  <si>
    <t>山东人民出版社</t>
  </si>
  <si>
    <t>9787558920738</t>
  </si>
  <si>
    <t>背包里的小镇</t>
  </si>
  <si>
    <t>龙向梅 著</t>
  </si>
  <si>
    <t>少年儿童出版社</t>
  </si>
  <si>
    <t>9787535093660</t>
  </si>
  <si>
    <t>像河水一样长</t>
  </si>
  <si>
    <t>孟宪明 著</t>
  </si>
  <si>
    <t>海燕出版社</t>
  </si>
  <si>
    <t>9787570828562</t>
  </si>
  <si>
    <t>1938回答2026</t>
  </si>
  <si>
    <t>徐海蛟 著</t>
  </si>
  <si>
    <t>9787571126872</t>
  </si>
  <si>
    <t>涉水而来</t>
  </si>
  <si>
    <t>唐明 著，李东华 主编</t>
  </si>
  <si>
    <t>大象出版社</t>
  </si>
  <si>
    <t>9787537994248</t>
  </si>
  <si>
    <t>鹳鸟小子</t>
  </si>
  <si>
    <t>梁芳 著</t>
  </si>
  <si>
    <t>希望出版社</t>
  </si>
  <si>
    <t>9787221191045</t>
  </si>
  <si>
    <t>上盐湖</t>
  </si>
  <si>
    <t>鲍尔吉·原野 著</t>
  </si>
  <si>
    <t>9787570232581</t>
  </si>
  <si>
    <t>狐狸，半蹲半走</t>
  </si>
  <si>
    <t>张炜 著</t>
  </si>
  <si>
    <t>I287.5</t>
  </si>
  <si>
    <t>9787559725304</t>
  </si>
  <si>
    <t>一杯水：多观察与思维</t>
  </si>
  <si>
    <t>韩青辰</t>
  </si>
  <si>
    <t>浙江少年儿童出版社</t>
  </si>
  <si>
    <t>I287.7</t>
  </si>
  <si>
    <t>9787556285037</t>
  </si>
  <si>
    <t>好梦妖怪与坏梦妖怪</t>
  </si>
  <si>
    <t>乌猫 绘，韩洁 文</t>
  </si>
  <si>
    <t>湖南少年儿童出版社</t>
  </si>
  <si>
    <t>I287.8</t>
  </si>
  <si>
    <t>9787514892444</t>
  </si>
  <si>
    <t>九色鹿</t>
  </si>
  <si>
    <t>谭盾 作曲,谭盾 著, 尧立 绘,马伊琍 播讲</t>
  </si>
  <si>
    <t>9787575606691</t>
  </si>
  <si>
    <t>阿丽亚找爸爸</t>
  </si>
  <si>
    <t>周翔 绘/著</t>
  </si>
  <si>
    <t>新疆青少年出版社</t>
  </si>
  <si>
    <t>9787544888585</t>
  </si>
  <si>
    <t>牙齿上挂菜谱</t>
  </si>
  <si>
    <t>月球猫 著，抹布大王 绘</t>
  </si>
  <si>
    <t>9787559880437</t>
  </si>
  <si>
    <t>大脚怪，出去玩</t>
  </si>
  <si>
    <t>刘奔 著，刘丰 绘</t>
  </si>
  <si>
    <t>9787559872807</t>
  </si>
  <si>
    <t>大金瓜</t>
  </si>
  <si>
    <t>阿涩 著/绘</t>
  </si>
  <si>
    <t>9787020175208</t>
  </si>
  <si>
    <t>心向原野：自然如何治愈了我</t>
  </si>
  <si>
    <t>(英)理查德</t>
  </si>
  <si>
    <t>I561.65</t>
  </si>
  <si>
    <t>9787559685407</t>
  </si>
  <si>
    <t>这不是胡萝卜</t>
  </si>
  <si>
    <t>（英）迪伦•休伊特 文图，孙莉莉 翻译</t>
  </si>
  <si>
    <t>I561.85</t>
  </si>
  <si>
    <t>9787513358798</t>
  </si>
  <si>
    <t>我们的秘密小屋</t>
  </si>
  <si>
    <t>（法）玛丽·多莱昂 著，邢培健 译</t>
  </si>
  <si>
    <t>I565.85</t>
  </si>
  <si>
    <t>9787539590103</t>
  </si>
  <si>
    <t>一鲸落，万物生：深海世界的生命史诗</t>
  </si>
  <si>
    <t>（美）林恩·布鲁内尔 著，（美）陈振盼 绘，朱墨 译</t>
  </si>
  <si>
    <t>福建少年儿童出版社</t>
  </si>
  <si>
    <t>I712.85</t>
  </si>
  <si>
    <t>中国艺术史</t>
  </si>
  <si>
    <t>[英]迈克尔·苏立文</t>
  </si>
  <si>
    <t>J</t>
  </si>
  <si>
    <t>色彩之书</t>
  </si>
  <si>
    <t>[英]劳拉.佩里曼</t>
  </si>
  <si>
    <t>江苏凤凰科学技术出版社</t>
  </si>
  <si>
    <t>中国妆束：大唐女儿行（第二版）</t>
  </si>
  <si>
    <r>
      <rPr>
        <sz val="11"/>
        <color indexed="8"/>
        <rFont val="宋体"/>
        <charset val="134"/>
        <scheme val="minor"/>
      </rPr>
      <t>左丘萌</t>
    </r>
    <r>
      <rPr>
        <sz val="9"/>
        <color rgb="FF646464"/>
        <rFont val="宋体"/>
        <charset val="134"/>
      </rPr>
      <t> </t>
    </r>
  </si>
  <si>
    <t>9787521777512</t>
  </si>
  <si>
    <t>厚土无疆：古代中国的今生与来世</t>
  </si>
  <si>
    <t>（英）杰西卡·罗森 著，李晨、陈北辰 译</t>
  </si>
  <si>
    <t>9787101166088</t>
  </si>
  <si>
    <t>满世界寻找敦煌</t>
  </si>
  <si>
    <t>荣新江</t>
  </si>
  <si>
    <t>9787301354445</t>
  </si>
  <si>
    <t>风起云飞扬:钱乘旦讲大国崛起</t>
  </si>
  <si>
    <t>钱乘旦</t>
  </si>
  <si>
    <t>9787571345198</t>
  </si>
  <si>
    <t>自然而然:曾孝濂自传</t>
  </si>
  <si>
    <t>曾孝濂</t>
  </si>
  <si>
    <t>9787576055306</t>
  </si>
  <si>
    <t>地中海文明共同体:从公元前3000年到轴心时代</t>
  </si>
  <si>
    <t>白钢</t>
  </si>
  <si>
    <t>9787108080882</t>
  </si>
  <si>
    <t>一个书生的文化抗战</t>
  </si>
  <si>
    <t>吴真</t>
  </si>
  <si>
    <t>9787522858593</t>
  </si>
  <si>
    <t>山河在:一部鲜活的抗战史.1931-1945</t>
  </si>
  <si>
    <t>邹德怀</t>
  </si>
  <si>
    <t>9787559880093</t>
  </si>
  <si>
    <t>先秦人的日常时光</t>
  </si>
  <si>
    <t>许进雄</t>
  </si>
  <si>
    <t>9787115491480</t>
  </si>
  <si>
    <t>地球脉动 2 奇迹世界</t>
  </si>
  <si>
    <t>(英)斯蒂芬·莫斯</t>
  </si>
  <si>
    <t>9787208192294</t>
  </si>
  <si>
    <t>安史之乱：历史、宣传与神话</t>
  </si>
  <si>
    <t>张诗坪、胡可奇 著</t>
  </si>
  <si>
    <t>K242.205</t>
  </si>
  <si>
    <t>9787522850399</t>
  </si>
  <si>
    <t>简明晚清史</t>
  </si>
  <si>
    <t>姜萌 著</t>
  </si>
  <si>
    <t>K252</t>
  </si>
  <si>
    <t>9787571446918</t>
  </si>
  <si>
    <t>今日向长安</t>
  </si>
  <si>
    <t>高瑞梓 著</t>
  </si>
  <si>
    <t>北京科学技术出版社</t>
  </si>
  <si>
    <t>K294.11</t>
  </si>
  <si>
    <t>9787108079824</t>
  </si>
  <si>
    <t>斯人斯土：费孝通的一生</t>
  </si>
  <si>
    <t>张冠生 著</t>
  </si>
  <si>
    <t>K825.4=76</t>
  </si>
  <si>
    <t>9787020193745</t>
  </si>
  <si>
    <t>陆游十讲</t>
  </si>
  <si>
    <t>莫砺锋 著</t>
  </si>
  <si>
    <t>K825.6=442</t>
  </si>
  <si>
    <t>9787100246859</t>
  </si>
  <si>
    <t>鲁迅诗传</t>
  </si>
  <si>
    <t>黄乔生 著</t>
  </si>
  <si>
    <t>K825.6=6</t>
  </si>
  <si>
    <t>9787547873588</t>
  </si>
  <si>
    <t>与数学相伴的岁月</t>
  </si>
  <si>
    <t>李大潜 著</t>
  </si>
  <si>
    <t>K826.11=76</t>
  </si>
  <si>
    <t>9787101171440</t>
  </si>
  <si>
    <t>覆巢之下： 一位江南士绅的日常生活与明清鼎革</t>
  </si>
  <si>
    <t>朱亦灵 著</t>
  </si>
  <si>
    <t>K827=48</t>
  </si>
  <si>
    <t>9787520194273</t>
  </si>
  <si>
    <t>以公理争强权：顾维钧传</t>
  </si>
  <si>
    <t>金光耀</t>
  </si>
  <si>
    <t>K827=74</t>
  </si>
  <si>
    <t>9787547870716</t>
  </si>
  <si>
    <t>我的无重力人生</t>
  </si>
  <si>
    <t>（法）托马·佩斯凯 著，丁虹惠 译</t>
  </si>
  <si>
    <t>K835.656.16=6</t>
  </si>
  <si>
    <t>9787521772814</t>
  </si>
  <si>
    <t>给孩子的考古</t>
  </si>
  <si>
    <t>许宏 著</t>
  </si>
  <si>
    <t>K85-49</t>
  </si>
  <si>
    <t>9787574606234</t>
  </si>
  <si>
    <t>古物说：文物里的古人日常</t>
  </si>
  <si>
    <t>王仁湘 著</t>
  </si>
  <si>
    <t>湖南美术出版社</t>
  </si>
  <si>
    <t>K870.4</t>
  </si>
  <si>
    <t>9787559846150</t>
  </si>
  <si>
    <t>荒野上的大师：中国考古百年纪</t>
  </si>
  <si>
    <t>张泉著</t>
  </si>
  <si>
    <t>K87-49</t>
  </si>
  <si>
    <t>9787115627636</t>
  </si>
  <si>
    <t>地球脉动 前所未见的自然之美</t>
  </si>
  <si>
    <t>阿拉斯泰尔</t>
  </si>
  <si>
    <t>K91-49</t>
  </si>
  <si>
    <t>9787542879646</t>
  </si>
  <si>
    <t>太空探索通史：从古代世界到星际未来的发现之旅</t>
  </si>
  <si>
    <t>(美)罗杰</t>
  </si>
  <si>
    <t>上海科技教育出版社</t>
  </si>
  <si>
    <t>V11-49</t>
  </si>
  <si>
    <t>9787534396533</t>
  </si>
  <si>
    <t>为什么学生不喜欢上学?</t>
  </si>
  <si>
    <t>丹尼尔·T. 威林厄姆著</t>
  </si>
  <si>
    <t>江苏教育出版社</t>
  </si>
  <si>
    <t>2010</t>
  </si>
  <si>
    <t>G442</t>
  </si>
  <si>
    <t>申军辉</t>
  </si>
  <si>
    <t>978757601500</t>
  </si>
  <si>
    <t>怎么做课题研究</t>
  </si>
  <si>
    <t>费岭峰著</t>
  </si>
  <si>
    <t>G632.0</t>
  </si>
  <si>
    <t>978753609726</t>
  </si>
  <si>
    <t>一句顶一万句</t>
  </si>
  <si>
    <t>刘震云著</t>
  </si>
  <si>
    <t>9787513909884</t>
  </si>
  <si>
    <t>中华帝国的衰落</t>
  </si>
  <si>
    <t>(美) 魏斐德著</t>
  </si>
  <si>
    <t>978755947559</t>
  </si>
  <si>
    <t>与岁长宁</t>
  </si>
  <si>
    <t>布丁琉璃著</t>
  </si>
  <si>
    <t>舒芳</t>
  </si>
  <si>
    <t>978754774171</t>
  </si>
  <si>
    <t>与屠刀为邻--幸存者刽子手与卢旺达大屠杀的记忆(精)/理想国译丛</t>
  </si>
  <si>
    <t>(法)让·哈茨菲尔德</t>
  </si>
  <si>
    <t>D742.71</t>
  </si>
  <si>
    <t>王海波</t>
  </si>
  <si>
    <t>978755966412</t>
  </si>
  <si>
    <t>保重</t>
  </si>
  <si>
    <t>大冰著</t>
  </si>
  <si>
    <t>王嘉尚</t>
  </si>
  <si>
    <t>978751536596</t>
  </si>
  <si>
    <t>雪花写作法(10步写出一篇好小说)</t>
  </si>
  <si>
    <t>(美)兰迪·英格曼森</t>
  </si>
  <si>
    <t>I054</t>
  </si>
  <si>
    <t>王茹</t>
  </si>
  <si>
    <t>9787532775293</t>
  </si>
  <si>
    <t>不去会死</t>
  </si>
  <si>
    <t>(日) 石田裕辅著</t>
  </si>
  <si>
    <t>I313.65</t>
  </si>
  <si>
    <t>王玥</t>
  </si>
  <si>
    <t>9787020126536</t>
  </si>
  <si>
    <t>埃梅短篇小说精选</t>
  </si>
  <si>
    <t>马塞尔·埃梅</t>
  </si>
  <si>
    <t>G634.333</t>
  </si>
  <si>
    <t>熊小雨</t>
  </si>
  <si>
    <t>9787010273679</t>
  </si>
  <si>
    <t>看，这才是青年恩格斯！</t>
  </si>
  <si>
    <t>李志 主编</t>
  </si>
  <si>
    <t>A722</t>
  </si>
  <si>
    <t>图书馆</t>
  </si>
  <si>
    <t>图书馆选书</t>
  </si>
  <si>
    <t>9787010264530</t>
  </si>
  <si>
    <t>开国五大书记求学之路</t>
  </si>
  <si>
    <t>叶茂 李雨橙 著</t>
  </si>
  <si>
    <t>A752</t>
  </si>
  <si>
    <t>9787010268590</t>
  </si>
  <si>
    <t>毛泽东在株洲</t>
  </si>
  <si>
    <t>中共株洲市委宣传部 中共株洲市委党史研究室 编著</t>
  </si>
  <si>
    <t>9787010262017</t>
  </si>
  <si>
    <t>踏遍青山人未老——毛泽东奋斗人生十二讲</t>
  </si>
  <si>
    <t>徐中远 著</t>
  </si>
  <si>
    <t>9787010265537</t>
  </si>
  <si>
    <t>毛泽东之魂（Y）*</t>
  </si>
  <si>
    <t>陈晋 著</t>
  </si>
  <si>
    <t>A755</t>
  </si>
  <si>
    <t>9787010268309</t>
  </si>
  <si>
    <t>改革开放的总设计师——1978—1997年的邓小平</t>
  </si>
  <si>
    <t>张金才 著</t>
  </si>
  <si>
    <t>A762</t>
  </si>
  <si>
    <t>9787300340371</t>
  </si>
  <si>
    <t>马克思, 请回答</t>
  </si>
  <si>
    <t>聂锦芳 等</t>
  </si>
  <si>
    <t>A81</t>
  </si>
  <si>
    <t>9787305297359</t>
  </si>
  <si>
    <t>《资本论》中马克思唯物辩证法及其当代价值研究</t>
  </si>
  <si>
    <t>张新朋</t>
  </si>
  <si>
    <t>南京大学出版社</t>
  </si>
  <si>
    <t>9787010266107</t>
  </si>
  <si>
    <t>恩格斯《家庭、私有制和国家的起源》研究——以性别理论为视角</t>
  </si>
  <si>
    <t>朱晓慧 著</t>
  </si>
  <si>
    <t>9787522760438</t>
  </si>
  <si>
    <t>马克思主义生态正义思想及其启示</t>
  </si>
  <si>
    <t>张夺</t>
  </si>
  <si>
    <t>A811.693</t>
  </si>
  <si>
    <t>9787010273099</t>
  </si>
  <si>
    <t>毛泽东论坛·2024</t>
  </si>
  <si>
    <t>湘潭大学毛泽东思想研究中心 组织编写</t>
  </si>
  <si>
    <t>A84</t>
  </si>
  <si>
    <t>9787010126128</t>
  </si>
  <si>
    <t>毛泽东智慧</t>
  </si>
  <si>
    <t>萧诗美 著</t>
  </si>
  <si>
    <t>9787010190266</t>
  </si>
  <si>
    <t>毛泽东著作要篇导读</t>
  </si>
  <si>
    <t>谢春涛 主编</t>
  </si>
  <si>
    <t>A841</t>
  </si>
  <si>
    <t>9787010206172</t>
  </si>
  <si>
    <t>光荣梦想：毛泽东人生七日谈</t>
  </si>
  <si>
    <t>丁晓平 著</t>
  </si>
  <si>
    <t>A841.63</t>
  </si>
  <si>
    <t>9787010106410</t>
  </si>
  <si>
    <t>听毛泽东谈哲学</t>
  </si>
  <si>
    <t>孙宝义 刘春增 邹桂兰 编著</t>
  </si>
  <si>
    <t>9787010272559</t>
  </si>
  <si>
    <t>毛泽东井冈山时期的领导艺术（精装）</t>
  </si>
  <si>
    <t>王超 著</t>
  </si>
  <si>
    <t>9787010269917</t>
  </si>
  <si>
    <t>毛泽东战争与和平思想研究</t>
  </si>
  <si>
    <t>舒健 著</t>
  </si>
  <si>
    <t>9787010262147</t>
  </si>
  <si>
    <t>毛泽东的斗争艺术</t>
  </si>
  <si>
    <t>张明仓 主编</t>
  </si>
  <si>
    <t>A841.65</t>
  </si>
  <si>
    <t>9787010185897</t>
  </si>
  <si>
    <t>毛泽东评史</t>
  </si>
  <si>
    <t>张汉清 著</t>
  </si>
  <si>
    <t>A841.692</t>
  </si>
  <si>
    <t>9787100253772</t>
  </si>
  <si>
    <t>情感的力量：道德规范性的元情感解释</t>
  </si>
  <si>
    <t>9787100250801</t>
  </si>
  <si>
    <t>权利之辩：哲学探赜</t>
  </si>
  <si>
    <t>9787559891143</t>
  </si>
  <si>
    <t>匹诺曹：非存在的存在</t>
  </si>
  <si>
    <t>[意]乔吉奥·阿甘本</t>
  </si>
  <si>
    <t>9787208181557</t>
  </si>
  <si>
    <t>冲突中的宽容</t>
  </si>
  <si>
    <t>B0</t>
  </si>
  <si>
    <t>9787547324431</t>
  </si>
  <si>
    <t>裁化的艺术</t>
  </si>
  <si>
    <t>9787100248723</t>
  </si>
  <si>
    <t>新哲学：第一卷</t>
  </si>
  <si>
    <t>9787100245951</t>
  </si>
  <si>
    <t>制造怪物：非人化的异常力量</t>
  </si>
  <si>
    <t>9787300343990</t>
  </si>
  <si>
    <t>时代精神的哲学反思</t>
  </si>
  <si>
    <t>李秀林</t>
  </si>
  <si>
    <t>B0-0</t>
  </si>
  <si>
    <t>9787100256230</t>
  </si>
  <si>
    <t>时间的发现</t>
  </si>
  <si>
    <t>B016.9</t>
  </si>
  <si>
    <t>9787100247061</t>
  </si>
  <si>
    <t>人类知识起源论</t>
  </si>
  <si>
    <t>B017</t>
  </si>
  <si>
    <t>9787010278315</t>
  </si>
  <si>
    <t>实践认识论新解</t>
  </si>
  <si>
    <t>9787547452875</t>
  </si>
  <si>
    <t>好的自己</t>
  </si>
  <si>
    <t>B017.9</t>
  </si>
  <si>
    <t>9787111744580</t>
  </si>
  <si>
    <t>干出成绩</t>
  </si>
  <si>
    <t>B026</t>
  </si>
  <si>
    <t>9787111745341</t>
  </si>
  <si>
    <t>结构化汇报</t>
  </si>
  <si>
    <t>9787111783251</t>
  </si>
  <si>
    <t>换种方式工作</t>
  </si>
  <si>
    <t>B026-49</t>
  </si>
  <si>
    <t>9787100246330</t>
  </si>
  <si>
    <t>历史没有旁观者</t>
  </si>
  <si>
    <t>B03-53</t>
  </si>
  <si>
    <t>9787559884831</t>
  </si>
  <si>
    <t>人性初探（全四册）</t>
  </si>
  <si>
    <t>何怀宏</t>
  </si>
  <si>
    <t>B038</t>
  </si>
  <si>
    <t>9787121511981</t>
  </si>
  <si>
    <t>人性说明书</t>
  </si>
  <si>
    <t>B038-49</t>
  </si>
  <si>
    <t>9787100231008</t>
  </si>
  <si>
    <t>实在的基本结构：论形而上学</t>
  </si>
  <si>
    <t>B081.1</t>
  </si>
  <si>
    <t>9787100247139</t>
  </si>
  <si>
    <t>形而上学</t>
  </si>
  <si>
    <t>9787100246644</t>
  </si>
  <si>
    <t>纯粹理性批判</t>
  </si>
  <si>
    <t>B081.2</t>
  </si>
  <si>
    <t>9787100247016</t>
  </si>
  <si>
    <t>先验唯心论体系</t>
  </si>
  <si>
    <t>9787010274140</t>
  </si>
  <si>
    <t>黄道周生命哲学研究</t>
  </si>
  <si>
    <t>B083</t>
  </si>
  <si>
    <t>9787010263274</t>
  </si>
  <si>
    <t>绵延与生命——柏格森与康吉莱姆的生命哲学（生命哲学研究丛书）</t>
  </si>
  <si>
    <t>9787010200422</t>
  </si>
  <si>
    <t>中国生命哲学真理观（生命哲学研究丛书）</t>
  </si>
  <si>
    <t>9787100246668</t>
  </si>
  <si>
    <t>哲学研究</t>
  </si>
  <si>
    <t>B085</t>
  </si>
  <si>
    <t>9787100252324</t>
  </si>
  <si>
    <t>存在与真理</t>
  </si>
  <si>
    <t>B086</t>
  </si>
  <si>
    <t>9787547327685</t>
  </si>
  <si>
    <t>拒斥死亡</t>
  </si>
  <si>
    <t>9787100249317</t>
  </si>
  <si>
    <t>韧性赛博格：与起搏器和除颤仪同生共死</t>
  </si>
  <si>
    <t>9787519485221</t>
  </si>
  <si>
    <t>向死而在</t>
  </si>
  <si>
    <t>9787100247108</t>
  </si>
  <si>
    <t>实用主义：某些旧思想方法的新名称</t>
  </si>
  <si>
    <t>B087</t>
  </si>
  <si>
    <t>9787010272504</t>
  </si>
  <si>
    <t>实用主义的谱系研究</t>
  </si>
  <si>
    <t>9787100250023</t>
  </si>
  <si>
    <t>实用主义</t>
  </si>
  <si>
    <t>B087-53</t>
  </si>
  <si>
    <t>9787521770315</t>
  </si>
  <si>
    <t>分析哲学与人类生活</t>
  </si>
  <si>
    <t>B089</t>
  </si>
  <si>
    <t>9787100251310</t>
  </si>
  <si>
    <t>心身问题：心灵是物质的吗？</t>
  </si>
  <si>
    <t>9787552045864</t>
  </si>
  <si>
    <t>哲学语境下人类增强的案例研究与理论探索</t>
  </si>
  <si>
    <t>冯烨著</t>
  </si>
  <si>
    <t>2024.01</t>
  </si>
  <si>
    <t>9787522532707</t>
  </si>
  <si>
    <t>哲学塑造的世界：从柏拉图到数字时代</t>
  </si>
  <si>
    <t>B1</t>
  </si>
  <si>
    <t>9787521782608</t>
  </si>
  <si>
    <t>新哲人06：认识你自己</t>
  </si>
  <si>
    <t>9787547325506</t>
  </si>
  <si>
    <t>哲学叙事</t>
  </si>
  <si>
    <t>陈嘉明</t>
  </si>
  <si>
    <t>B1-03</t>
  </si>
  <si>
    <t>9787100233446</t>
  </si>
  <si>
    <t>论中西哲学之根本差别</t>
  </si>
  <si>
    <t>9787100252515</t>
  </si>
  <si>
    <t>问道：在思想密林中追寻智慧之光</t>
  </si>
  <si>
    <t>9787100247528</t>
  </si>
  <si>
    <t>古典哲学</t>
  </si>
  <si>
    <t>B12</t>
  </si>
  <si>
    <t>9787100249270</t>
  </si>
  <si>
    <t>思想的历史</t>
  </si>
  <si>
    <t>9787010272146</t>
  </si>
  <si>
    <t>湘学与中华民族传统核心价值观</t>
  </si>
  <si>
    <t>9787100244329</t>
  </si>
  <si>
    <t>阴阳哲学大观：从心灵和谐到宇宙和谐(中英对照本)</t>
  </si>
  <si>
    <t>9787573628763</t>
  </si>
  <si>
    <t>中国哲学常识</t>
  </si>
  <si>
    <t>9787100252348</t>
  </si>
  <si>
    <t>中国哲学对于欧洲的影响</t>
  </si>
  <si>
    <t>9787548871378</t>
  </si>
  <si>
    <t>中国哲学史</t>
  </si>
  <si>
    <t>9787100246385</t>
  </si>
  <si>
    <t>中国哲学史史料学</t>
  </si>
  <si>
    <t>9787522508481</t>
  </si>
  <si>
    <t>阴阳</t>
  </si>
  <si>
    <t>9787213119828</t>
  </si>
  <si>
    <t>何以天人</t>
  </si>
  <si>
    <t>B215</t>
  </si>
  <si>
    <t>9787515376646</t>
  </si>
  <si>
    <t>中国古代哲学内在方法</t>
  </si>
  <si>
    <t>9787100239318</t>
  </si>
  <si>
    <t>道与法：法家思想和黄老思想解析</t>
  </si>
  <si>
    <t>B220.5</t>
  </si>
  <si>
    <t>9787100251594</t>
  </si>
  <si>
    <t>先秦治道论</t>
  </si>
  <si>
    <t>9787100248242</t>
  </si>
  <si>
    <t>何以经世：儒家治道及其现代意义</t>
  </si>
  <si>
    <t>B222.05</t>
  </si>
  <si>
    <t>9787547324394</t>
  </si>
  <si>
    <t>善一分殊</t>
  </si>
  <si>
    <t>9787100249362</t>
  </si>
  <si>
    <t>大学心法</t>
  </si>
  <si>
    <t>9787100256988</t>
  </si>
  <si>
    <t>论语</t>
  </si>
  <si>
    <t>B222.22</t>
  </si>
  <si>
    <t>9787108058492</t>
  </si>
  <si>
    <t>悲喜同源</t>
  </si>
  <si>
    <t>陈其钢</t>
  </si>
  <si>
    <t>B222.2-49</t>
  </si>
  <si>
    <t>9787559685629</t>
  </si>
  <si>
    <t>论语与书法</t>
  </si>
  <si>
    <t>B222.25</t>
  </si>
  <si>
    <t>9787547326305</t>
  </si>
  <si>
    <t>论苏轼的经学与文学</t>
  </si>
  <si>
    <t>B244.995</t>
  </si>
  <si>
    <t>9787213119750</t>
  </si>
  <si>
    <t>文献之统——吕祖谦</t>
  </si>
  <si>
    <t>9787010262475</t>
  </si>
  <si>
    <t>明代浙东学术史</t>
  </si>
  <si>
    <t>B248.05</t>
  </si>
  <si>
    <t>9787010265919</t>
  </si>
  <si>
    <t>明代心学思想研究</t>
  </si>
  <si>
    <t>9787507561869</t>
  </si>
  <si>
    <t>王阳明和他的世界</t>
  </si>
  <si>
    <t>9787100234672</t>
  </si>
  <si>
    <t>阳明学再读</t>
  </si>
  <si>
    <t>9787113324384</t>
  </si>
  <si>
    <t>知行合一：王阳明</t>
  </si>
  <si>
    <t>9787301358535</t>
  </si>
  <si>
    <t>传习录明意</t>
  </si>
  <si>
    <t>温海明著</t>
  </si>
  <si>
    <t>2025.04</t>
  </si>
  <si>
    <t>9787566717894</t>
  </si>
  <si>
    <t>船山悟道——一位思想家的行与思</t>
  </si>
  <si>
    <t>湖南大学出版社</t>
  </si>
  <si>
    <t>B249.25</t>
  </si>
  <si>
    <t>9787559876614</t>
  </si>
  <si>
    <t>梁启超：维新1873—1898</t>
  </si>
  <si>
    <t>许知远</t>
  </si>
  <si>
    <t>B259.15</t>
  </si>
  <si>
    <t>9787100236102</t>
  </si>
  <si>
    <t>理性与浪漫：金岳霖的生活和哲学</t>
  </si>
  <si>
    <t>B261.5</t>
  </si>
  <si>
    <t>9787100230810</t>
  </si>
  <si>
    <t>智慧说与当代哲学</t>
  </si>
  <si>
    <t>9787010274041</t>
  </si>
  <si>
    <t>构建当代中国哲学原创性学术体系</t>
  </si>
  <si>
    <t>B262</t>
  </si>
  <si>
    <t>9787010259345</t>
  </si>
  <si>
    <t>建构中国自主的哲学知识体系研究</t>
  </si>
  <si>
    <t>9787100228763</t>
  </si>
  <si>
    <t>瑜伽经</t>
  </si>
  <si>
    <t>9787100252126</t>
  </si>
  <si>
    <t>奉爱瑜伽</t>
  </si>
  <si>
    <t>B351.2</t>
  </si>
  <si>
    <t>9787100234368</t>
  </si>
  <si>
    <t>觉知真我的旅程：《八曲仙人之歌》精解</t>
  </si>
  <si>
    <t>9787100229418</t>
  </si>
  <si>
    <t>论灵魂：《治疗论》第六卷</t>
  </si>
  <si>
    <t>B371</t>
  </si>
  <si>
    <t>9787100229470</t>
  </si>
  <si>
    <t>卡布斯教诲录</t>
  </si>
  <si>
    <t>B373</t>
  </si>
  <si>
    <t>9787100244251</t>
  </si>
  <si>
    <t>哲学教育评论(第2辑)</t>
  </si>
  <si>
    <t>B-4</t>
  </si>
  <si>
    <t>9787521767438</t>
  </si>
  <si>
    <t>和小野兽一起学哲学</t>
  </si>
  <si>
    <t>9787205114916</t>
  </si>
  <si>
    <t>通俗哲学简编</t>
  </si>
  <si>
    <t>9787121494628</t>
  </si>
  <si>
    <t>无用的哲学</t>
  </si>
  <si>
    <t>9787559876928</t>
  </si>
  <si>
    <t>欧陆分野：海德格尔与卡西尔在达沃斯</t>
  </si>
  <si>
    <t>[美]彼得·⼽登</t>
  </si>
  <si>
    <t>9787108079848</t>
  </si>
  <si>
    <t>苏格拉底</t>
  </si>
  <si>
    <t>[美]格里高利·弗拉斯托</t>
  </si>
  <si>
    <t>生活·读书·新知三联书店有限公司</t>
  </si>
  <si>
    <t>9787010267395</t>
  </si>
  <si>
    <t>苏格拉底的终身教职——21世纪哲学的建制</t>
  </si>
  <si>
    <t>9787010270838</t>
  </si>
  <si>
    <t>柏拉图的理念论</t>
  </si>
  <si>
    <t>9787100215510</t>
  </si>
  <si>
    <t>柏拉图与亚里士多德：西方哲学文化的源与流</t>
  </si>
  <si>
    <t>9787100260381</t>
  </si>
  <si>
    <t>会饮</t>
  </si>
  <si>
    <t>9787100229425</t>
  </si>
  <si>
    <t>泰阿泰德 智者</t>
  </si>
  <si>
    <t>9787100229494</t>
  </si>
  <si>
    <t>论第一原理</t>
  </si>
  <si>
    <t>B503.23</t>
  </si>
  <si>
    <t>9787100229555</t>
  </si>
  <si>
    <t>论有学识的无知</t>
  </si>
  <si>
    <t>B516.29</t>
  </si>
  <si>
    <t>9787100241922</t>
  </si>
  <si>
    <t>定言命令式：康德道德哲学研究</t>
  </si>
  <si>
    <t>B516.31</t>
  </si>
  <si>
    <t>9787100249508</t>
  </si>
  <si>
    <t>康德的生平与学说</t>
  </si>
  <si>
    <t>9787100254434</t>
  </si>
  <si>
    <t>判断力批判(精装)</t>
  </si>
  <si>
    <t>9787100246705</t>
  </si>
  <si>
    <t>实践理性批判</t>
  </si>
  <si>
    <t>9787100236324</t>
  </si>
  <si>
    <t>历史性中的人与世界：赫尔德文化哲学思想研究</t>
  </si>
  <si>
    <t>B516.39</t>
  </si>
  <si>
    <t>9787100222471</t>
  </si>
  <si>
    <t>快乐的科学</t>
  </si>
  <si>
    <t>9787222235069</t>
  </si>
  <si>
    <t>尼采与形而上学</t>
  </si>
  <si>
    <t>9787100233439</t>
  </si>
  <si>
    <t>生命的秩序：尼采如是说</t>
  </si>
  <si>
    <t>9787540382711</t>
  </si>
  <si>
    <t>沉沦与拯救</t>
  </si>
  <si>
    <t>B534</t>
  </si>
  <si>
    <t>9787513948500</t>
  </si>
  <si>
    <t>打开（修订版）</t>
  </si>
  <si>
    <t>周濂</t>
  </si>
  <si>
    <t>B5-49</t>
  </si>
  <si>
    <t>9787522209920</t>
  </si>
  <si>
    <t>霍布斯的政治科学及其起源</t>
  </si>
  <si>
    <t>(美) 列奥·施特劳斯 (Leo Strauss)</t>
  </si>
  <si>
    <t>B561.22</t>
  </si>
  <si>
    <t>9787100188906</t>
  </si>
  <si>
    <t>怀特海对话录</t>
  </si>
  <si>
    <t>B561.52</t>
  </si>
  <si>
    <t>9787218182360</t>
  </si>
  <si>
    <t>我为何而活：罗素自传</t>
  </si>
  <si>
    <t>B561.54</t>
  </si>
  <si>
    <t>9787010274614</t>
  </si>
  <si>
    <t>分析哲学的先驱：摩尔哲学研究</t>
  </si>
  <si>
    <t>B561.55</t>
  </si>
  <si>
    <t>9787522533773</t>
  </si>
  <si>
    <t>辩证唯物论中的“斯宾诺莎因素”</t>
  </si>
  <si>
    <t>B563.1</t>
  </si>
  <si>
    <t>9787100235358</t>
  </si>
  <si>
    <t>哲学原理(全译本)</t>
  </si>
  <si>
    <t>B565.21</t>
  </si>
  <si>
    <t>9787100247047</t>
  </si>
  <si>
    <t>思想录</t>
  </si>
  <si>
    <t>B565.23</t>
  </si>
  <si>
    <t>9787532194568</t>
  </si>
  <si>
    <t>尼采的笑声</t>
  </si>
  <si>
    <t>【法】乔治·巴塔耶 著 成家桢 译</t>
  </si>
  <si>
    <t>B565.59</t>
  </si>
  <si>
    <t>9787569077315</t>
  </si>
  <si>
    <t>真理与虚构</t>
  </si>
  <si>
    <t>9787100222235</t>
  </si>
  <si>
    <t>话语和真相：“说真话”的演讲1982—1983</t>
  </si>
  <si>
    <t>9787522209159</t>
  </si>
  <si>
    <t>伦敦文稿</t>
  </si>
  <si>
    <t>9787522208244</t>
  </si>
  <si>
    <t>施特劳斯与尼采</t>
  </si>
  <si>
    <t>B712.59</t>
  </si>
  <si>
    <t>9787511750730</t>
  </si>
  <si>
    <t>思维方式</t>
  </si>
  <si>
    <t>阿尔弗雷德·诺思·怀特海</t>
  </si>
  <si>
    <t>9787100252430</t>
  </si>
  <si>
    <t>批判性思维：如何教授与养成</t>
  </si>
  <si>
    <t>9787533979331</t>
  </si>
  <si>
    <t>思考的方法</t>
  </si>
  <si>
    <t>9787214245229</t>
  </si>
  <si>
    <t>心灵的暗物质：文化表达的无意识</t>
  </si>
  <si>
    <t>9787546438108</t>
  </si>
  <si>
    <t>思维觉醒</t>
  </si>
  <si>
    <t>张少桥著</t>
  </si>
  <si>
    <t>9787100241472</t>
  </si>
  <si>
    <t>近代中国思维方式的演变</t>
  </si>
  <si>
    <t>9787121465741</t>
  </si>
  <si>
    <t>让批判性思维成为一种习惯</t>
  </si>
  <si>
    <t>9787121498541</t>
  </si>
  <si>
    <t>超维逻辑思考力</t>
  </si>
  <si>
    <t>B804.1</t>
  </si>
  <si>
    <t>9787576851021</t>
  </si>
  <si>
    <t>创新性思维与方法</t>
  </si>
  <si>
    <t>B804.4</t>
  </si>
  <si>
    <t>9787121480362</t>
  </si>
  <si>
    <t>创造未来</t>
  </si>
  <si>
    <t>9787520733755</t>
  </si>
  <si>
    <t>破局</t>
  </si>
  <si>
    <t>9787121505041</t>
  </si>
  <si>
    <t>圆中百知模型</t>
  </si>
  <si>
    <t>9787121471360</t>
  </si>
  <si>
    <t>显而易见</t>
  </si>
  <si>
    <t>B804-62</t>
  </si>
  <si>
    <t>9787300338927</t>
  </si>
  <si>
    <t>简单的哲学</t>
  </si>
  <si>
    <t>B81</t>
  </si>
  <si>
    <t>9787100229487</t>
  </si>
  <si>
    <t>逻辑大全</t>
  </si>
  <si>
    <t>9787540382704</t>
  </si>
  <si>
    <t>可见者与不可见者</t>
  </si>
  <si>
    <t>B81-06</t>
  </si>
  <si>
    <t>9787100245197</t>
  </si>
  <si>
    <t>人的可疑问性：舍勒研究文选</t>
  </si>
  <si>
    <t>9787010270111</t>
  </si>
  <si>
    <t>现象学视域中的生活世界与文化</t>
  </si>
  <si>
    <t>9787100244060</t>
  </si>
  <si>
    <t>以现象学之名</t>
  </si>
  <si>
    <t>9787100229432</t>
  </si>
  <si>
    <t>胜论经</t>
  </si>
  <si>
    <t>B81-093.51</t>
  </si>
  <si>
    <t>9787100239448</t>
  </si>
  <si>
    <t>中国近现代汉传因明研究</t>
  </si>
  <si>
    <t>9787519297282</t>
  </si>
  <si>
    <t>分类思维</t>
  </si>
  <si>
    <t>(希)康斯坦丁诺斯·V.卡齐科普洛斯等著</t>
  </si>
  <si>
    <t>世界图书北京出版公司</t>
  </si>
  <si>
    <t>B812.21</t>
  </si>
  <si>
    <t>9787111790976</t>
  </si>
  <si>
    <t>判断力</t>
  </si>
  <si>
    <t>B812.22</t>
  </si>
  <si>
    <t>9787301367155</t>
  </si>
  <si>
    <t>写给中学生的逻辑学（彩色图文版）</t>
  </si>
  <si>
    <t>彭漪涟著</t>
  </si>
  <si>
    <t>2025.10</t>
  </si>
  <si>
    <t>B81-49</t>
  </si>
  <si>
    <t>9787559887153</t>
  </si>
  <si>
    <t>科学理解的德性认识论</t>
  </si>
  <si>
    <t>B815.3</t>
  </si>
  <si>
    <t>9787010265582</t>
  </si>
  <si>
    <t>道德本质论视域下的表达主义研究</t>
  </si>
  <si>
    <t>9787100250634</t>
  </si>
  <si>
    <t>道德革命的结构</t>
  </si>
  <si>
    <t>9787010241531</t>
  </si>
  <si>
    <t>道德权利的契约主义辩护</t>
  </si>
  <si>
    <t>9787100242004</t>
  </si>
  <si>
    <t>恶的哲学研究</t>
  </si>
  <si>
    <t>9787100253437</t>
  </si>
  <si>
    <t>反思性的生活：明智地接纳我们的限度</t>
  </si>
  <si>
    <t>9787300336480</t>
  </si>
  <si>
    <t>何谓好生活？：伦理学的回答</t>
  </si>
  <si>
    <t>9787547327654</t>
  </si>
  <si>
    <t>教化：从秩序到超越</t>
  </si>
  <si>
    <t>9787100234177</t>
  </si>
  <si>
    <t>决疑术的滥用：道德推理的历史</t>
  </si>
  <si>
    <t>9787100231930</t>
  </si>
  <si>
    <t>康德式后果主义伦理学</t>
  </si>
  <si>
    <t>9787100239745</t>
  </si>
  <si>
    <t>美国现代道德文化建构与软实力变迁研究</t>
  </si>
  <si>
    <t>9787213118692</t>
  </si>
  <si>
    <t>善与恶的距离：日常生活的伦理学</t>
  </si>
  <si>
    <t>9787111749516</t>
  </si>
  <si>
    <t>寻找内在的自我</t>
  </si>
  <si>
    <t>9787010253992</t>
  </si>
  <si>
    <t>历史唯物主义的伦理批判维度研究</t>
  </si>
  <si>
    <t>B82-02</t>
  </si>
  <si>
    <t>9787100254809</t>
  </si>
  <si>
    <t>赤裸：羞耻的阴暗面与道德生活</t>
  </si>
  <si>
    <t>B82-054</t>
  </si>
  <si>
    <t>9787521769432</t>
  </si>
  <si>
    <t>人工智能时代与人类价值</t>
  </si>
  <si>
    <t>亨利·基辛格,埃里克•施密特,克雷格·蒙迪</t>
  </si>
  <si>
    <t>B82-057</t>
  </si>
  <si>
    <t>9787010265001</t>
  </si>
  <si>
    <t>新时代生态伦理研究</t>
  </si>
  <si>
    <t>B82-058</t>
  </si>
  <si>
    <t>9787520744843</t>
  </si>
  <si>
    <t>城府</t>
  </si>
  <si>
    <t>B82-061</t>
  </si>
  <si>
    <t>9787121498299</t>
  </si>
  <si>
    <t>其中妙意</t>
  </si>
  <si>
    <t>9787010274591</t>
  </si>
  <si>
    <t>杨昌济伦理思想研究</t>
  </si>
  <si>
    <t>B82-092</t>
  </si>
  <si>
    <t>9787548868149</t>
  </si>
  <si>
    <t>中国伦理学史</t>
  </si>
  <si>
    <t>9787566721068</t>
  </si>
  <si>
    <t>中国理学伦理思想通史（宋代卷）</t>
  </si>
  <si>
    <t>9787100252706</t>
  </si>
  <si>
    <t>一种关系化的道德理论：从本土走向世界的非洲伦理学</t>
  </si>
  <si>
    <t>B82-094</t>
  </si>
  <si>
    <t>9787100245937</t>
  </si>
  <si>
    <t>康德、义务与道德价值</t>
  </si>
  <si>
    <t>B82-095.16</t>
  </si>
  <si>
    <t>9787010261614</t>
  </si>
  <si>
    <t>康德的德性学说研究</t>
  </si>
  <si>
    <t>9787100247023</t>
  </si>
  <si>
    <t>道德情操论</t>
  </si>
  <si>
    <t>B82-095.61</t>
  </si>
  <si>
    <t>9787100240505</t>
  </si>
  <si>
    <t>生命感受：何以成人？</t>
  </si>
  <si>
    <t>9787573632531</t>
  </si>
  <si>
    <t>逃不掉就面对</t>
  </si>
  <si>
    <t>[以]安娜贝拉·石克德</t>
  </si>
  <si>
    <t>9787572627521</t>
  </si>
  <si>
    <t>对生命说是</t>
  </si>
  <si>
    <t>【澳】奥南朵，译者：范思恩</t>
  </si>
  <si>
    <t>9787111777472</t>
  </si>
  <si>
    <t>被讨厌的勇气</t>
  </si>
  <si>
    <t>9787111768760</t>
  </si>
  <si>
    <t>不受力的人生</t>
  </si>
  <si>
    <t>9787515843780</t>
  </si>
  <si>
    <t>稻粱谋</t>
  </si>
  <si>
    <t>9787552656466</t>
  </si>
  <si>
    <t>隔三岔五</t>
  </si>
  <si>
    <t>9787521775365</t>
  </si>
  <si>
    <t>给明天的一句话</t>
  </si>
  <si>
    <t>9787522533759</t>
  </si>
  <si>
    <t>明心</t>
  </si>
  <si>
    <t>9787111764786</t>
  </si>
  <si>
    <t>内在之光</t>
  </si>
  <si>
    <t>9787111802822</t>
  </si>
  <si>
    <t>清醒力</t>
  </si>
  <si>
    <t>9787523610404</t>
  </si>
  <si>
    <t>人生需要被计划</t>
  </si>
  <si>
    <t>9787222234963</t>
  </si>
  <si>
    <t>人生哲思录</t>
  </si>
  <si>
    <t>9787522208527</t>
  </si>
  <si>
    <t>生命的真相</t>
  </si>
  <si>
    <t>9787227081005</t>
  </si>
  <si>
    <t>通往幸福之路</t>
  </si>
  <si>
    <t>9787518454846</t>
  </si>
  <si>
    <t>心灵珠峰</t>
  </si>
  <si>
    <t>9787111751571</t>
  </si>
  <si>
    <t>正念地活</t>
  </si>
  <si>
    <t>9787229191788</t>
  </si>
  <si>
    <t>智慧的觉醒</t>
  </si>
  <si>
    <t>9787515375311</t>
  </si>
  <si>
    <t>哲学与人生（精装）</t>
  </si>
  <si>
    <t>B821-53</t>
  </si>
  <si>
    <t>9787520553001</t>
  </si>
  <si>
    <t>曾国藩手书家训</t>
  </si>
  <si>
    <t>B823.1</t>
  </si>
  <si>
    <t>9787010274645</t>
  </si>
  <si>
    <t>红色家风——老一辈无产阶级革命家后代谈家风故事</t>
  </si>
  <si>
    <t>9787545494440</t>
  </si>
  <si>
    <t>家风</t>
  </si>
  <si>
    <t>9787569549140</t>
  </si>
  <si>
    <t>中国传统家训文化概论</t>
  </si>
  <si>
    <t>9787516929728</t>
  </si>
  <si>
    <t>伦理道德是做人说明书（全二册）</t>
  </si>
  <si>
    <t>9787121506956</t>
  </si>
  <si>
    <t>你很好</t>
  </si>
  <si>
    <t>9787111794813</t>
  </si>
  <si>
    <t>我给自己开了一间幸福杂货铺</t>
  </si>
  <si>
    <t>9787559877321</t>
  </si>
  <si>
    <t>奴隶哲学家的人生突围课</t>
  </si>
  <si>
    <t>（日）荻野弘之 著（日）Kaori &amp; Yukari 绘</t>
  </si>
  <si>
    <t>9787541042393</t>
  </si>
  <si>
    <t>为什么我只记得你</t>
  </si>
  <si>
    <t>9787300333977</t>
  </si>
  <si>
    <t>人伦的文化基因与现代思考</t>
  </si>
  <si>
    <t>B825</t>
  </si>
  <si>
    <t>9787100249515</t>
  </si>
  <si>
    <t>美学：批评哲学中的问题</t>
  </si>
  <si>
    <t>9787010263618</t>
  </si>
  <si>
    <t>审美制度与当代美学批评</t>
  </si>
  <si>
    <t>9787100242929</t>
  </si>
  <si>
    <t>审美进阶</t>
  </si>
  <si>
    <t>9787512219410</t>
  </si>
  <si>
    <t>审美指南</t>
  </si>
  <si>
    <t>9787300333571</t>
  </si>
  <si>
    <t>审美大脑:人类美学发现简史</t>
  </si>
  <si>
    <t>B83-02</t>
  </si>
  <si>
    <t>9787569951929</t>
  </si>
  <si>
    <t>美学与历史</t>
  </si>
  <si>
    <t>B83-09</t>
  </si>
  <si>
    <t>9787100227650</t>
  </si>
  <si>
    <t>20世纪西方美学</t>
  </si>
  <si>
    <t>9787100246835</t>
  </si>
  <si>
    <t>悲剧的诞生</t>
  </si>
  <si>
    <t>B83-095.16</t>
  </si>
  <si>
    <t>9787100248525</t>
  </si>
  <si>
    <t>现代美学史简论</t>
  </si>
  <si>
    <t>9787010276557</t>
  </si>
  <si>
    <t>生生美学再论集</t>
  </si>
  <si>
    <t>B83-53</t>
  </si>
  <si>
    <t>9787542690906</t>
  </si>
  <si>
    <t>孤独的陷阱</t>
  </si>
  <si>
    <t>[美]杰弗里·L. 科恩</t>
  </si>
  <si>
    <t>9787121491979</t>
  </si>
  <si>
    <t>每天10分钟冥想</t>
  </si>
  <si>
    <t>9787300338736</t>
  </si>
  <si>
    <t>如何让好事发生</t>
  </si>
  <si>
    <t>9787111769545</t>
  </si>
  <si>
    <t>我们终将穿越风暴</t>
  </si>
  <si>
    <t>9787111757238</t>
  </si>
  <si>
    <t>一日浮生</t>
  </si>
  <si>
    <t>9787570134458</t>
  </si>
  <si>
    <t>心灵的适应</t>
  </si>
  <si>
    <t>B84-062</t>
  </si>
  <si>
    <t>9787570134472</t>
  </si>
  <si>
    <t>经验的变形</t>
  </si>
  <si>
    <t>B84-064</t>
  </si>
  <si>
    <t>9787111763451</t>
  </si>
  <si>
    <t>分析性一体的涌现</t>
  </si>
  <si>
    <t>9787100257367</t>
  </si>
  <si>
    <t>精神分析的伦理学：雅克·拉康研讨班七</t>
  </si>
  <si>
    <t>9787100244534</t>
  </si>
  <si>
    <t>精神分析研究(第十辑)</t>
  </si>
  <si>
    <t>9787100244527</t>
  </si>
  <si>
    <t>精神分析与跨学科研究(第一辑)</t>
  </si>
  <si>
    <t>9787570134373</t>
  </si>
  <si>
    <t>潜意识的意义</t>
  </si>
  <si>
    <t>9787559879967</t>
  </si>
  <si>
    <t>战斗美少女的精神分析</t>
  </si>
  <si>
    <t>[日] 斋藤环</t>
  </si>
  <si>
    <t>9787570134496</t>
  </si>
  <si>
    <t>人性的彰显</t>
  </si>
  <si>
    <t>B84-067</t>
  </si>
  <si>
    <t>9787570134410</t>
  </si>
  <si>
    <t>文化的诠释</t>
  </si>
  <si>
    <t>B84-069</t>
  </si>
  <si>
    <t>9787570134434</t>
  </si>
  <si>
    <t>现象的沉思</t>
  </si>
  <si>
    <t>9787570134441</t>
  </si>
  <si>
    <t>意识的分析</t>
  </si>
  <si>
    <t>9787570134403</t>
  </si>
  <si>
    <t>智慧的发生</t>
  </si>
  <si>
    <t>9787568946605</t>
  </si>
  <si>
    <t>动机式访谈</t>
  </si>
  <si>
    <t>(美)哈尔·阿克维茨(Hal Arkowitz)，(美)威廉·R.米勒(William R. Miller)，(英)斯蒂芬·罗尔尼克(Stephen Rollnick)主编</t>
  </si>
  <si>
    <t>重庆大学出版社</t>
  </si>
  <si>
    <t>2024.09</t>
  </si>
  <si>
    <t>B841</t>
  </si>
  <si>
    <t>9787568947596</t>
  </si>
  <si>
    <t>分析的主体</t>
  </si>
  <si>
    <t>9787111790280</t>
  </si>
  <si>
    <t>活着意味着什么</t>
  </si>
  <si>
    <t>9787300340647</t>
  </si>
  <si>
    <t>梅兰妮·克莱因精神分析</t>
  </si>
  <si>
    <t>认知诊断评估中的题目－属性关系</t>
  </si>
  <si>
    <t>喻晓锋</t>
  </si>
  <si>
    <t>江西高校出版社</t>
  </si>
  <si>
    <t>B841.7</t>
  </si>
  <si>
    <t>9787010236308</t>
  </si>
  <si>
    <t>认知科学导论（清华大学认知科学研究系列丛书）</t>
  </si>
  <si>
    <t>9787111745631</t>
  </si>
  <si>
    <t>生成主义干预</t>
  </si>
  <si>
    <t>9787010266756</t>
  </si>
  <si>
    <t>我言，故我在 ——语言、思维、文化层级的高阶认知研究</t>
  </si>
  <si>
    <t>9787111800521</t>
  </si>
  <si>
    <t>心之壁</t>
  </si>
  <si>
    <t>9787111739715</t>
  </si>
  <si>
    <t>新认知科学</t>
  </si>
  <si>
    <t>9787518440436</t>
  </si>
  <si>
    <t>认知神经科学（全彩）</t>
  </si>
  <si>
    <t>(美)迈克尔·S.加扎尼加,(美)理查德·B.伊夫里,(美)乔治·R.曼根</t>
  </si>
  <si>
    <t>中国轻工业出版社</t>
  </si>
  <si>
    <t>9787501978564</t>
  </si>
  <si>
    <t>《认知神经科学：关于心智的生物学》</t>
  </si>
  <si>
    <t>周晓林（主编）</t>
  </si>
  <si>
    <t>9787111698760</t>
  </si>
  <si>
    <t>认知基础（双色印刷）</t>
  </si>
  <si>
    <t>史忠植</t>
  </si>
  <si>
    <t>B842.1-39</t>
  </si>
  <si>
    <t>9787810468121</t>
  </si>
  <si>
    <t>MIT认知科学百科全书</t>
  </si>
  <si>
    <t>(美) Robert A. Wilson, Frank C. Keil 编MIT Press</t>
  </si>
  <si>
    <t>B842.1-61</t>
  </si>
  <si>
    <t>9787111798903</t>
  </si>
  <si>
    <t>超专注</t>
  </si>
  <si>
    <t>(美) 泽拉娜·蒙特明尼(Zelana Montminy)著</t>
  </si>
  <si>
    <t>B842.3</t>
  </si>
  <si>
    <t>9787111782452</t>
  </si>
  <si>
    <t>动态专注力</t>
  </si>
  <si>
    <t>9787111743521</t>
  </si>
  <si>
    <t>改变提问，改变人生</t>
  </si>
  <si>
    <t>B842.5</t>
  </si>
  <si>
    <t>9787572296000</t>
  </si>
  <si>
    <t>精准理解力</t>
  </si>
  <si>
    <t>9787111797920</t>
  </si>
  <si>
    <t>直觉是你的超能力</t>
  </si>
  <si>
    <t>9787516433614</t>
  </si>
  <si>
    <t>内心强大 情绪稳定</t>
  </si>
  <si>
    <t>程社明</t>
  </si>
  <si>
    <t>企业管理出版社有限公司</t>
  </si>
  <si>
    <t>9787121518096</t>
  </si>
  <si>
    <t>常人之情绪</t>
  </si>
  <si>
    <t>9787111783565</t>
  </si>
  <si>
    <t>当焦虑不安遇上情绪稳定</t>
  </si>
  <si>
    <t>9787111785293</t>
  </si>
  <si>
    <t>风暴中的宁静</t>
  </si>
  <si>
    <t>9787522209913</t>
  </si>
  <si>
    <t>高敏感者的亲密关系：在爱中绽放天赋</t>
  </si>
  <si>
    <t>9787111799887</t>
  </si>
  <si>
    <t>高情商教练</t>
  </si>
  <si>
    <t>9787111760849</t>
  </si>
  <si>
    <t>给焦虑松绑</t>
  </si>
  <si>
    <t>9787566625410</t>
  </si>
  <si>
    <t>好习惯 好人生</t>
  </si>
  <si>
    <t>9787111758877</t>
  </si>
  <si>
    <t>解码自控力</t>
  </si>
  <si>
    <t>9787121491962</t>
  </si>
  <si>
    <t>每天10分钟正念练习</t>
  </si>
  <si>
    <t>9787111744788</t>
  </si>
  <si>
    <t>情绪的根源</t>
  </si>
  <si>
    <t>9787111790273</t>
  </si>
  <si>
    <t>情绪敏捷的大脑</t>
  </si>
  <si>
    <t>9787111771654</t>
  </si>
  <si>
    <t>甩掉焦虑这只章鱼</t>
  </si>
  <si>
    <t>9787111749585</t>
  </si>
  <si>
    <t>我的家人抑郁了</t>
  </si>
  <si>
    <t>9787111759188</t>
  </si>
  <si>
    <t>习惯革命</t>
  </si>
  <si>
    <t>9787111757122</t>
  </si>
  <si>
    <t>写出来感觉好多了</t>
  </si>
  <si>
    <t>9787121519413</t>
  </si>
  <si>
    <t>与焦虑同行</t>
  </si>
  <si>
    <t>9787121482229</t>
  </si>
  <si>
    <t>与压力和解</t>
  </si>
  <si>
    <t>9787505755185</t>
  </si>
  <si>
    <t>胡思乱想消除指南</t>
  </si>
  <si>
    <t>9787547622216</t>
  </si>
  <si>
    <t>摆脱困境</t>
  </si>
  <si>
    <t>B842.6-49</t>
  </si>
  <si>
    <t>9787121475511</t>
  </si>
  <si>
    <t>从自察到自救</t>
  </si>
  <si>
    <t>9787111789550</t>
  </si>
  <si>
    <t>你的烦恼，身体有解</t>
  </si>
  <si>
    <t>9787523614051</t>
  </si>
  <si>
    <t>人工意识与人类意识</t>
  </si>
  <si>
    <t>B842.7</t>
  </si>
  <si>
    <t>9787111780434</t>
  </si>
  <si>
    <t>从输不起到了不起</t>
  </si>
  <si>
    <t>B844.1</t>
  </si>
  <si>
    <t>9787111743682</t>
  </si>
  <si>
    <t>从我不配到我值得</t>
  </si>
  <si>
    <t>9787121510625</t>
  </si>
  <si>
    <t>儿童绘画心理学</t>
  </si>
  <si>
    <t>严虎著</t>
  </si>
  <si>
    <t>9787111755418</t>
  </si>
  <si>
    <t>不被定义的年龄</t>
  </si>
  <si>
    <t>(美)贝卡·利维著</t>
  </si>
  <si>
    <t>B844.4</t>
  </si>
  <si>
    <t>9787030819055</t>
  </si>
  <si>
    <t>乐龄</t>
  </si>
  <si>
    <t>(美)A. D.卡斯特尔(A. D. Castel)著</t>
  </si>
  <si>
    <t>9787300340937</t>
  </si>
  <si>
    <t>人生四季</t>
  </si>
  <si>
    <t>B844-49</t>
  </si>
  <si>
    <t>9787572627491</t>
  </si>
  <si>
    <t>我们身边的心理学</t>
  </si>
  <si>
    <t>姚尧著</t>
  </si>
  <si>
    <t>9787571446086</t>
  </si>
  <si>
    <t>边界力</t>
  </si>
  <si>
    <t>【美】梅丽莎·厄本</t>
  </si>
  <si>
    <t>北京科学技术出版社有限公司</t>
  </si>
  <si>
    <t>9787218170053</t>
  </si>
  <si>
    <t>原来如此</t>
  </si>
  <si>
    <t>冯映云主编</t>
  </si>
  <si>
    <t>9787532191130</t>
  </si>
  <si>
    <t>“失去”父亲的女儿们</t>
  </si>
  <si>
    <t>9787111784487</t>
  </si>
  <si>
    <t>爱哭的人其实很勇敢</t>
  </si>
  <si>
    <t>9787300338286</t>
  </si>
  <si>
    <t>被艺术疗愈的勇气：生活的答案之书</t>
  </si>
  <si>
    <t>9787111785231</t>
  </si>
  <si>
    <t>成为真正厉害的人</t>
  </si>
  <si>
    <t>9787569061772</t>
  </si>
  <si>
    <t>当下之美：正念的科学、艺术与实践</t>
  </si>
  <si>
    <t>9787121472626</t>
  </si>
  <si>
    <t>过好这一生的10个真相</t>
  </si>
  <si>
    <t>9787111799160</t>
  </si>
  <si>
    <t>让过去成为过去</t>
  </si>
  <si>
    <t>9787111790969</t>
  </si>
  <si>
    <t>身体知道幸福</t>
  </si>
  <si>
    <t>9787111782520</t>
  </si>
  <si>
    <t>我给自己建了一座心灵补给站</t>
  </si>
  <si>
    <t>9787111787525</t>
  </si>
  <si>
    <t>战胜倦怠</t>
  </si>
  <si>
    <t>9787111731641</t>
  </si>
  <si>
    <t>正念</t>
  </si>
  <si>
    <t>9787111739876</t>
  </si>
  <si>
    <t>正念疗愈的力量</t>
  </si>
  <si>
    <t>9787559675019</t>
  </si>
  <si>
    <t>我有自己的宇宙</t>
  </si>
  <si>
    <t>北京联合出版社</t>
  </si>
  <si>
    <t>9787301363478</t>
  </si>
  <si>
    <t>写给中学生的心理学（彩色图文版）</t>
  </si>
  <si>
    <t>崔丽娟著</t>
  </si>
  <si>
    <t>9787111755548</t>
  </si>
  <si>
    <t>我们为什么会做梦</t>
  </si>
  <si>
    <t>B845.1</t>
  </si>
  <si>
    <t>9787523415337</t>
  </si>
  <si>
    <t>心理解梦疗法理论与应用</t>
  </si>
  <si>
    <t>9787505747043</t>
  </si>
  <si>
    <t>死后的世界（精装）</t>
  </si>
  <si>
    <t>9787522539478</t>
  </si>
  <si>
    <t>生活中的心理成长</t>
  </si>
  <si>
    <t>B84-53</t>
  </si>
  <si>
    <t>9787100247399</t>
  </si>
  <si>
    <t>心理学原理(全两卷)</t>
  </si>
  <si>
    <t>9787100246903</t>
  </si>
  <si>
    <t>在此：重整大脑、身体与世界</t>
  </si>
  <si>
    <t>9787111762102</t>
  </si>
  <si>
    <t>DBT就这么简单</t>
  </si>
  <si>
    <t>B84-62</t>
  </si>
  <si>
    <t>9787111777595</t>
  </si>
  <si>
    <t>打开积极心理学之门</t>
  </si>
  <si>
    <t>B848</t>
  </si>
  <si>
    <t>9787111791584</t>
  </si>
  <si>
    <t>高士气团队</t>
  </si>
  <si>
    <t>9787510893506</t>
  </si>
  <si>
    <t>偏见的本质</t>
  </si>
  <si>
    <t>9787515844077</t>
  </si>
  <si>
    <t>顶峰相见</t>
  </si>
  <si>
    <t>乾元</t>
  </si>
  <si>
    <t>中华工商联</t>
  </si>
  <si>
    <t>9787513944304</t>
  </si>
  <si>
    <t>出手</t>
  </si>
  <si>
    <t>恒洋</t>
  </si>
  <si>
    <t>民主与建设出版社有限责任公司</t>
  </si>
  <si>
    <t>9787121519345</t>
  </si>
  <si>
    <t>Notion人生系统</t>
  </si>
  <si>
    <t>9787515841748</t>
  </si>
  <si>
    <t>变局九略</t>
  </si>
  <si>
    <t>9787111774792</t>
  </si>
  <si>
    <t>别瞎忙了！告别忙碌而低效的人生</t>
  </si>
  <si>
    <t>9787111792819</t>
  </si>
  <si>
    <t>财富心理学</t>
  </si>
  <si>
    <t>9787111781011</t>
  </si>
  <si>
    <t>成就</t>
  </si>
  <si>
    <t>9787511390868</t>
  </si>
  <si>
    <t>底层逻辑</t>
  </si>
  <si>
    <t>9787111798620</t>
  </si>
  <si>
    <t>动力</t>
  </si>
  <si>
    <t>9787515841960</t>
  </si>
  <si>
    <t>翻盘</t>
  </si>
  <si>
    <t>9787111765226</t>
  </si>
  <si>
    <t>高效能法则</t>
  </si>
  <si>
    <t>9787111757146</t>
  </si>
  <si>
    <t>关键改变</t>
  </si>
  <si>
    <t>9787520744850</t>
  </si>
  <si>
    <t>借势而行</t>
  </si>
  <si>
    <t>9787516841143</t>
  </si>
  <si>
    <t>卖爆:从流量到销量</t>
  </si>
  <si>
    <t>9787111789932</t>
  </si>
  <si>
    <t>每踏出一小步，就更接近圆满</t>
  </si>
  <si>
    <t>9787121497209</t>
  </si>
  <si>
    <t>梦想成真</t>
  </si>
  <si>
    <t>9787111770336</t>
  </si>
  <si>
    <t>你无需讨好所有人</t>
  </si>
  <si>
    <t>9787121463891</t>
  </si>
  <si>
    <t>前途无量</t>
  </si>
  <si>
    <t>9787111785316</t>
  </si>
  <si>
    <t>如何找到想做的事</t>
  </si>
  <si>
    <t>9787121506697</t>
  </si>
  <si>
    <t>软实力三原色</t>
  </si>
  <si>
    <t>9787573919793</t>
  </si>
  <si>
    <t>谁在偷走你的进步</t>
  </si>
  <si>
    <t>9787121469664</t>
  </si>
  <si>
    <t>守住你的热爱</t>
  </si>
  <si>
    <t>9787512519480</t>
  </si>
  <si>
    <t>思考致富</t>
  </si>
  <si>
    <t>9787121518669</t>
  </si>
  <si>
    <t>我只活自由而热烈的人生</t>
  </si>
  <si>
    <t>9787121517563</t>
  </si>
  <si>
    <t>向诸葛亮借智慧</t>
  </si>
  <si>
    <t>9787121519727</t>
  </si>
  <si>
    <t>心富的力量</t>
  </si>
  <si>
    <t>9787111765455</t>
  </si>
  <si>
    <t>信条</t>
  </si>
  <si>
    <t>9787522207704</t>
  </si>
  <si>
    <t>优秀行为分析师必备25项技能</t>
  </si>
  <si>
    <t>9787100256223</t>
  </si>
  <si>
    <t>欲望主体：20世纪法国哲学对黑格尔的反思</t>
  </si>
  <si>
    <t>9787551329385</t>
  </si>
  <si>
    <t>正能量：点亮人生的灯塔</t>
  </si>
  <si>
    <t>9787121508684</t>
  </si>
  <si>
    <t>职场软实力调色盘</t>
  </si>
  <si>
    <t>9787521773927</t>
  </si>
  <si>
    <t>见识（白金版）</t>
  </si>
  <si>
    <t>9787121515583</t>
  </si>
  <si>
    <t>超级学习者</t>
  </si>
  <si>
    <t>Scalers编著</t>
  </si>
  <si>
    <t>9787517153184</t>
  </si>
  <si>
    <t>生命如焰</t>
  </si>
  <si>
    <t>李筱惠, 著</t>
  </si>
  <si>
    <t>B848.4-49</t>
  </si>
  <si>
    <t>9787121501920</t>
  </si>
  <si>
    <t>把热爱变成事业</t>
  </si>
  <si>
    <t>9787111756057</t>
  </si>
  <si>
    <t>格局</t>
  </si>
  <si>
    <t>9787521771916</t>
  </si>
  <si>
    <t>呼吸 成功以外的长期主义</t>
  </si>
  <si>
    <t>9787121358968</t>
  </si>
  <si>
    <t>积极改变</t>
  </si>
  <si>
    <t>9787111783350</t>
  </si>
  <si>
    <t>人生定位</t>
  </si>
  <si>
    <t>9787522524757</t>
  </si>
  <si>
    <t>人性的法则</t>
  </si>
  <si>
    <t>9787121467226</t>
  </si>
  <si>
    <t>测评识人</t>
  </si>
  <si>
    <t>B848.6</t>
  </si>
  <si>
    <t>9787121511844</t>
  </si>
  <si>
    <t>懂得</t>
  </si>
  <si>
    <t>9787111779278</t>
  </si>
  <si>
    <t>发现你的天赋</t>
  </si>
  <si>
    <t>B848-49</t>
  </si>
  <si>
    <t>9787111773573</t>
  </si>
  <si>
    <t>其实，你不必讨好任何人</t>
  </si>
  <si>
    <t>9787111770053</t>
  </si>
  <si>
    <t>完美主义是种天赋</t>
  </si>
  <si>
    <t>9787111748908</t>
  </si>
  <si>
    <t>我们赖以生存的故事</t>
  </si>
  <si>
    <t>9787121504976</t>
  </si>
  <si>
    <t>九型人格</t>
  </si>
  <si>
    <t>刘永中，关雪芳，邱建雄著</t>
  </si>
  <si>
    <t>9787111777830</t>
  </si>
  <si>
    <t>倦怠自救指南</t>
  </si>
  <si>
    <t>B849</t>
  </si>
  <si>
    <t>9787111798866</t>
  </si>
  <si>
    <t>存在主义心理治疗的邀请</t>
  </si>
  <si>
    <t>B849.1</t>
  </si>
  <si>
    <t>9787111792987</t>
  </si>
  <si>
    <t>给年轻心理咨询师的信</t>
  </si>
  <si>
    <t>9787111784906</t>
  </si>
  <si>
    <t>那些不能告诉心理咨询师的事</t>
  </si>
  <si>
    <t>9787300341651</t>
  </si>
  <si>
    <t>心理咨询的个案概念化</t>
  </si>
  <si>
    <t>9787111774921</t>
  </si>
  <si>
    <t>心理咨询的全景</t>
  </si>
  <si>
    <t>9787568953474</t>
  </si>
  <si>
    <t>以人为中心心理咨询和治疗技术：原书第二版</t>
  </si>
  <si>
    <t>9787111796893</t>
  </si>
  <si>
    <t>破解心理咨询僵局</t>
  </si>
  <si>
    <t>B849.1-62</t>
  </si>
  <si>
    <t>9787100229562</t>
  </si>
  <si>
    <t>迷途指津(上下册)(中外哲学典籍大全)</t>
  </si>
  <si>
    <t>B920</t>
  </si>
  <si>
    <t>9787559603432</t>
  </si>
  <si>
    <t>世界宗教</t>
  </si>
  <si>
    <t>B928.1</t>
  </si>
  <si>
    <t>9787522532639</t>
  </si>
  <si>
    <t>神工智能：诸神与古代世界的神奇造物</t>
  </si>
  <si>
    <t>B932.1</t>
  </si>
  <si>
    <t>9787121504938</t>
  </si>
  <si>
    <t>神秘档案馆</t>
  </si>
  <si>
    <t>陈玖柒，弓夕越编</t>
  </si>
  <si>
    <t>B932.1-64</t>
  </si>
  <si>
    <t>9787522509655</t>
  </si>
  <si>
    <t>希腊神话的完整世界：神的传说，人的生活</t>
  </si>
  <si>
    <t>B932.198.4</t>
  </si>
  <si>
    <t>9787214245991</t>
  </si>
  <si>
    <t>海洋信仰</t>
  </si>
  <si>
    <t>张向冰</t>
  </si>
  <si>
    <t>江苏人民出版社</t>
  </si>
  <si>
    <t>9787010266466</t>
  </si>
  <si>
    <t>精神分析维度中的商品拜物教研究</t>
  </si>
  <si>
    <t>9787522526027</t>
  </si>
  <si>
    <t>中国龙的发明：近现代中国形象的域外变迁</t>
  </si>
  <si>
    <t>9787221172389</t>
  </si>
  <si>
    <t>埃及众神</t>
  </si>
  <si>
    <t>9787807736189</t>
  </si>
  <si>
    <t>星光下的沉思</t>
  </si>
  <si>
    <t>B933-49</t>
  </si>
  <si>
    <t>9787121512315</t>
  </si>
  <si>
    <t>财神来了</t>
  </si>
  <si>
    <t>煤球编著</t>
  </si>
  <si>
    <t>9787523412534</t>
  </si>
  <si>
    <t>平常心是道</t>
  </si>
  <si>
    <t>9787559886538</t>
  </si>
  <si>
    <t>另一个悟空的西游记</t>
  </si>
  <si>
    <t>苗子兮</t>
  </si>
  <si>
    <t>B949.92</t>
  </si>
  <si>
    <t>9787100229630</t>
  </si>
  <si>
    <t>论《创世记》</t>
  </si>
  <si>
    <t>B971</t>
  </si>
  <si>
    <t>9787100246811</t>
  </si>
  <si>
    <t>论知识</t>
  </si>
  <si>
    <t>B985</t>
  </si>
  <si>
    <t>实用玄空阳宅精要</t>
  </si>
  <si>
    <t>蔡勋武</t>
  </si>
  <si>
    <t>中国国际广播音响出版社</t>
  </si>
  <si>
    <t>2006</t>
  </si>
  <si>
    <t>B992.4</t>
  </si>
  <si>
    <t>9787576067156</t>
  </si>
  <si>
    <t>对话大师</t>
  </si>
  <si>
    <t>付长珍</t>
  </si>
  <si>
    <t>9787121512704</t>
  </si>
  <si>
    <t>强管理 打胜仗</t>
  </si>
  <si>
    <t>9787220137679</t>
  </si>
  <si>
    <t>中国李庄学术史</t>
  </si>
  <si>
    <t>C092</t>
  </si>
  <si>
    <t>9787572011573</t>
  </si>
  <si>
    <t>人文中国</t>
  </si>
  <si>
    <t>C12</t>
  </si>
  <si>
    <t>9787532191819</t>
  </si>
  <si>
    <t>探索之道</t>
  </si>
  <si>
    <t>C3</t>
  </si>
  <si>
    <t>9787301368961</t>
  </si>
  <si>
    <t>北大教授的十二堂通识课</t>
  </si>
  <si>
    <t>王博，吴晓华主编</t>
  </si>
  <si>
    <t>C49</t>
  </si>
  <si>
    <t>9787547329078</t>
  </si>
  <si>
    <t>范式转型的现代性探讨</t>
  </si>
  <si>
    <t>刘林</t>
  </si>
  <si>
    <t>C53</t>
  </si>
  <si>
    <t>9787302677949</t>
  </si>
  <si>
    <t>守望与思索</t>
  </si>
  <si>
    <t>张小琴, 江舒远主编</t>
  </si>
  <si>
    <t>9787507771701</t>
  </si>
  <si>
    <t>田野经纬</t>
  </si>
  <si>
    <t>柯尊清主编</t>
  </si>
  <si>
    <t>学苑出版社</t>
  </si>
  <si>
    <t>2025.03</t>
  </si>
  <si>
    <t>9787111789086</t>
  </si>
  <si>
    <t>超越极限</t>
  </si>
  <si>
    <t>9787121475665</t>
  </si>
  <si>
    <t>基础统计学</t>
  </si>
  <si>
    <t>C8</t>
  </si>
  <si>
    <t>9787522535647</t>
  </si>
  <si>
    <t>简单统计学</t>
  </si>
  <si>
    <t>9787302610243</t>
  </si>
  <si>
    <t>SPSS统计分析从入门到精通（第五版）</t>
  </si>
  <si>
    <t>杨维忠 / 陈胜可</t>
  </si>
  <si>
    <t>9787121500923</t>
  </si>
  <si>
    <t>SPSS Modeler数据挖掘方法及应用</t>
  </si>
  <si>
    <t>薛薇编著</t>
  </si>
  <si>
    <t>9787302681489</t>
  </si>
  <si>
    <t>身边的统计学:AI时代的统计思维普及课</t>
  </si>
  <si>
    <t>C8-49</t>
  </si>
  <si>
    <t>9787111791218</t>
  </si>
  <si>
    <t>统计的魔法</t>
  </si>
  <si>
    <t>9787305298745</t>
  </si>
  <si>
    <t>我们如何理解这个世界</t>
  </si>
  <si>
    <t>齐格蒙特·鲍曼,基思·特斯特</t>
  </si>
  <si>
    <t>C91</t>
  </si>
  <si>
    <t>9787108082152</t>
  </si>
  <si>
    <t>被偷走的尊严</t>
  </si>
  <si>
    <t>[美]阿莉·拉塞尔·霍克希尔德</t>
  </si>
  <si>
    <t>9787532191079</t>
  </si>
  <si>
    <t>学术人</t>
  </si>
  <si>
    <t>(法)皮埃尔·布迪厄著</t>
  </si>
  <si>
    <t>9787302654919</t>
  </si>
  <si>
    <t>冲突与秩序</t>
  </si>
  <si>
    <t>(美)斯坦利·艾岑，(美)凯利·艾岑·史密斯，(美)玛克辛·巴卡·津恩著</t>
  </si>
  <si>
    <t>9787568944793</t>
  </si>
  <si>
    <t>领悟统计</t>
  </si>
  <si>
    <t>(美)约翰·李维·马丁(John Levi Martin)著</t>
  </si>
  <si>
    <t>2024.07</t>
  </si>
  <si>
    <t>C91-03</t>
  </si>
  <si>
    <t>9787010263885</t>
  </si>
  <si>
    <t>齐格蒙特·鲍曼现代性思想研究</t>
  </si>
  <si>
    <t>C91-095.61</t>
  </si>
  <si>
    <t>9787559887481</t>
  </si>
  <si>
    <t>成为母亲的承诺 ：为什么她们更想要孩子而非婚姻 ？</t>
  </si>
  <si>
    <t>[美] 凯瑟琳·爱丁、玛丽亚·凯法拉斯</t>
  </si>
  <si>
    <t>C912</t>
  </si>
  <si>
    <t>9787111779179</t>
  </si>
  <si>
    <t>成为可能的自己</t>
  </si>
  <si>
    <t>9787571442590</t>
  </si>
  <si>
    <t>滚蛋吧! 职场混蛋!</t>
  </si>
  <si>
    <t>【美】泰莎·韦斯特</t>
  </si>
  <si>
    <t>9787208185166</t>
  </si>
  <si>
    <t>解剖孤独</t>
  </si>
  <si>
    <t>9787516840689</t>
  </si>
  <si>
    <t>社交心法</t>
  </si>
  <si>
    <t>恒洋著</t>
  </si>
  <si>
    <t>2024.12</t>
  </si>
  <si>
    <t>9787200186062</t>
  </si>
  <si>
    <t>认同</t>
  </si>
  <si>
    <t>刘辉著</t>
  </si>
  <si>
    <t>北京出版社</t>
  </si>
  <si>
    <t>9787121455698</t>
  </si>
  <si>
    <t>沟通自由</t>
  </si>
  <si>
    <t>施秀梅，孙安达著</t>
  </si>
  <si>
    <t>2023.05</t>
  </si>
  <si>
    <t>9787111762713</t>
  </si>
  <si>
    <t>无偏见沟通</t>
  </si>
  <si>
    <t>慕兰著</t>
  </si>
  <si>
    <t>9787522208008</t>
  </si>
  <si>
    <t>触摸的力量</t>
  </si>
  <si>
    <t>9787506481496</t>
  </si>
  <si>
    <t>懂心理更能看对人办好事</t>
  </si>
  <si>
    <t>9787515833637</t>
  </si>
  <si>
    <t>共情共赢：体验内心世界的力量</t>
  </si>
  <si>
    <t>9787111750918</t>
  </si>
  <si>
    <t>关键冲突</t>
  </si>
  <si>
    <t>9787111742326</t>
  </si>
  <si>
    <t>关键对话</t>
  </si>
  <si>
    <t>9787515842677</t>
  </si>
  <si>
    <t>回话金句</t>
  </si>
  <si>
    <t>9787506495745</t>
  </si>
  <si>
    <t>解码微表情</t>
  </si>
  <si>
    <t>9787111796824</t>
  </si>
  <si>
    <t>没有人是一座孤岛</t>
  </si>
  <si>
    <t>9787518002597</t>
  </si>
  <si>
    <t>你不可不知的心理策略</t>
  </si>
  <si>
    <t>9787518004102</t>
  </si>
  <si>
    <t>你为什么“不好意思”</t>
  </si>
  <si>
    <t>9787111750161</t>
  </si>
  <si>
    <t>恰到好处的帮助</t>
  </si>
  <si>
    <t>9787111750833</t>
  </si>
  <si>
    <t>谦逊的问讯</t>
  </si>
  <si>
    <t>9787506484954</t>
  </si>
  <si>
    <t>心理学读心术沟通术全精通</t>
  </si>
  <si>
    <t>9787518001095</t>
  </si>
  <si>
    <t>心理学与社交策略</t>
  </si>
  <si>
    <t>9787506487566</t>
  </si>
  <si>
    <t>心术:每天学点心理策略</t>
  </si>
  <si>
    <t>9787111792888</t>
  </si>
  <si>
    <t>直击人心</t>
  </si>
  <si>
    <t>9787111789093</t>
  </si>
  <si>
    <t>职场关系的秘密</t>
  </si>
  <si>
    <t>9787521780109</t>
  </si>
  <si>
    <t>随他们去</t>
  </si>
  <si>
    <t>9787020181940</t>
  </si>
  <si>
    <t>数字化孤独</t>
  </si>
  <si>
    <t>(美)米歇尔·德鲁因著</t>
  </si>
  <si>
    <t>2023.10</t>
  </si>
  <si>
    <t>C912.11-39</t>
  </si>
  <si>
    <t>9787523602201</t>
  </si>
  <si>
    <t>高效沟通的艺术</t>
  </si>
  <si>
    <t>(美)莎丽·哈莉(ShariHarley)著</t>
  </si>
  <si>
    <t>2023.08</t>
  </si>
  <si>
    <t>9787522520223</t>
  </si>
  <si>
    <t>深度关系</t>
  </si>
  <si>
    <t>武志红著</t>
  </si>
  <si>
    <t>9787521769593</t>
  </si>
  <si>
    <t>超级沟通者</t>
  </si>
  <si>
    <t>(美)查尔斯·都希格著</t>
  </si>
  <si>
    <t>9787500174370</t>
  </si>
  <si>
    <t>被喜欢的勇气</t>
  </si>
  <si>
    <t>(美)里克·汉森著</t>
  </si>
  <si>
    <t>2023.11</t>
  </si>
  <si>
    <t>9787111777038</t>
  </si>
  <si>
    <t>练就高情商</t>
  </si>
  <si>
    <t>(澳)齐昊著</t>
  </si>
  <si>
    <t>9787515842592</t>
  </si>
  <si>
    <t>反社恐心理学</t>
  </si>
  <si>
    <t>9787100256438</t>
  </si>
  <si>
    <t>沟通：终身原则(第八版)</t>
  </si>
  <si>
    <t>9787111798750</t>
  </si>
  <si>
    <t>沟通脑科学</t>
  </si>
  <si>
    <t>9787111801962</t>
  </si>
  <si>
    <t>恰到好处的安慰</t>
  </si>
  <si>
    <t>9787111791256</t>
  </si>
  <si>
    <t>情感依恋</t>
  </si>
  <si>
    <t>9787521783193</t>
  </si>
  <si>
    <t>about关于：好久没聚会了</t>
  </si>
  <si>
    <t>9787301365137</t>
  </si>
  <si>
    <t>人性的弱点</t>
  </si>
  <si>
    <t>9787111750130</t>
  </si>
  <si>
    <t>职场礼仪</t>
  </si>
  <si>
    <t>9787115612434</t>
  </si>
  <si>
    <t>麦肯锡结构化高效沟通</t>
  </si>
  <si>
    <t>(美)周国元著</t>
  </si>
  <si>
    <t>C912.13</t>
  </si>
  <si>
    <t>9787506492287</t>
  </si>
  <si>
    <t>FBI语言制胜术</t>
  </si>
  <si>
    <t>9787515836362</t>
  </si>
  <si>
    <t>关键对话：重要时刻高手这样说</t>
  </si>
  <si>
    <t>9787506493901</t>
  </si>
  <si>
    <t>心理学与说话术</t>
  </si>
  <si>
    <t>9787301360897</t>
  </si>
  <si>
    <t>沟通的艺术：这样沟通才有说服力</t>
  </si>
  <si>
    <t>黑马唐著</t>
  </si>
  <si>
    <t>2025.05</t>
  </si>
  <si>
    <t>9787111797258</t>
  </si>
  <si>
    <t>复盘自己</t>
  </si>
  <si>
    <t>C912.1-49</t>
  </si>
  <si>
    <t>9787111748724</t>
  </si>
  <si>
    <t>9787543234154</t>
  </si>
  <si>
    <t>权力与规则</t>
  </si>
  <si>
    <t>(法)埃哈尔·费埃德伯格著</t>
  </si>
  <si>
    <t>2023.02</t>
  </si>
  <si>
    <t>C912.2</t>
  </si>
  <si>
    <t>9787566923424</t>
  </si>
  <si>
    <t>创新的赢家</t>
  </si>
  <si>
    <t>上海市公共关系协会主编</t>
  </si>
  <si>
    <t>东华大学出版社</t>
  </si>
  <si>
    <t>2024.03</t>
  </si>
  <si>
    <t>C912.3</t>
  </si>
  <si>
    <t>9787559879608</t>
  </si>
  <si>
    <t>爱的失序</t>
  </si>
  <si>
    <t>(德)乌尔里希·贝克，(德)伊丽莎白·贝克-盖恩斯海姆著</t>
  </si>
  <si>
    <t>9787508553108</t>
  </si>
  <si>
    <t>推动高质量发展</t>
  </si>
  <si>
    <t>中国公共关系协会编</t>
  </si>
  <si>
    <t>五洲传播出版社</t>
  </si>
  <si>
    <t>9787516676677</t>
  </si>
  <si>
    <t>高维社交</t>
  </si>
  <si>
    <t>9787010273198</t>
  </si>
  <si>
    <t>网络信息治理视域下社交网络不可信用户识别研究</t>
  </si>
  <si>
    <t>9787313283757</t>
  </si>
  <si>
    <t>中国公共关系史纲</t>
  </si>
  <si>
    <t>薛可，余明阳主编</t>
  </si>
  <si>
    <t>上海交通大学出版社</t>
  </si>
  <si>
    <t>C912.3-092</t>
  </si>
  <si>
    <t>9787572278440</t>
  </si>
  <si>
    <t>强势出圈</t>
  </si>
  <si>
    <t>韩立勇著</t>
  </si>
  <si>
    <t>2024.05</t>
  </si>
  <si>
    <t>C912.31</t>
  </si>
  <si>
    <t>9787565738845</t>
  </si>
  <si>
    <t>全球文化语境下的公共关系</t>
  </si>
  <si>
    <t>(美)尼兰加娜·巴尔丹(NilanjanaBardhan)，(美)C.凯·韦弗(C.KayWeaver)编著</t>
  </si>
  <si>
    <t>中国传媒大学出版社</t>
  </si>
  <si>
    <t>9787507858693</t>
  </si>
  <si>
    <t>当代公共关系</t>
  </si>
  <si>
    <t>魏修治著</t>
  </si>
  <si>
    <t>中国国际广播出版社有限公司</t>
  </si>
  <si>
    <t>9787302545347</t>
  </si>
  <si>
    <t>公共关系文稿写作</t>
  </si>
  <si>
    <t>(美)汤玛斯·H.比文斯(Thomas H. Bivins)著</t>
  </si>
  <si>
    <t>2026.01</t>
  </si>
  <si>
    <t>9787111757085</t>
  </si>
  <si>
    <t>人心为上做公关</t>
  </si>
  <si>
    <t>徐慧著</t>
  </si>
  <si>
    <t>2024.08</t>
  </si>
  <si>
    <t>9787522505053</t>
  </si>
  <si>
    <t>工作中的沟通艺术</t>
  </si>
  <si>
    <t>C912.33</t>
  </si>
  <si>
    <t>9787518001835</t>
  </si>
  <si>
    <t>每天懂点谈判心理学</t>
  </si>
  <si>
    <t>C912.35</t>
  </si>
  <si>
    <t>9787111761938</t>
  </si>
  <si>
    <t>危机公关实战手册</t>
  </si>
  <si>
    <t>楚学友著</t>
  </si>
  <si>
    <t>C912.3-62</t>
  </si>
  <si>
    <t>9787522764252</t>
  </si>
  <si>
    <t>草原上的敬老院</t>
  </si>
  <si>
    <t>白玛措</t>
  </si>
  <si>
    <t>C912.4</t>
  </si>
  <si>
    <t>9787559684080</t>
  </si>
  <si>
    <t>事物的起源：简明人类文化史</t>
  </si>
  <si>
    <t>(德)尤里乌斯·E. 利普斯著</t>
  </si>
  <si>
    <t>9787559873750</t>
  </si>
  <si>
    <t>中国“马达”</t>
  </si>
  <si>
    <t>(美)葛希芝著</t>
  </si>
  <si>
    <t>9787559667427</t>
  </si>
  <si>
    <t>线的文化史</t>
  </si>
  <si>
    <t>(英)蒂姆·英戈尔德著</t>
  </si>
  <si>
    <t>9787522842257</t>
  </si>
  <si>
    <t>为什么要读人类学</t>
  </si>
  <si>
    <t>(日)奥野克巳著</t>
  </si>
  <si>
    <t>9787301352663</t>
  </si>
  <si>
    <t>再见智人</t>
  </si>
  <si>
    <t>吴冠军著</t>
  </si>
  <si>
    <t>9787203127628</t>
  </si>
  <si>
    <t>第三牧场</t>
  </si>
  <si>
    <t>辉格著</t>
  </si>
  <si>
    <t>山西人民出版社</t>
  </si>
  <si>
    <t>2023.03</t>
  </si>
  <si>
    <t>9787108077332</t>
  </si>
  <si>
    <t>人与神圣</t>
  </si>
  <si>
    <t>(法)罗杰·卡约瓦著</t>
  </si>
  <si>
    <t>2024.06</t>
  </si>
  <si>
    <t>9787100215428</t>
  </si>
  <si>
    <t>男子汉的诗学</t>
  </si>
  <si>
    <t>(美)迈克尔·赫兹菲尔德著</t>
  </si>
  <si>
    <t>9787100242264</t>
  </si>
  <si>
    <t>人类学研究(第18辑)</t>
  </si>
  <si>
    <t>C912.4-53</t>
  </si>
  <si>
    <t>9787545824377</t>
  </si>
  <si>
    <t>文弱书生</t>
  </si>
  <si>
    <t>宋耕著</t>
  </si>
  <si>
    <t>上海书店出版社</t>
  </si>
  <si>
    <t>C912.6</t>
  </si>
  <si>
    <t>9787523611029</t>
  </si>
  <si>
    <t>掉队的男人</t>
  </si>
  <si>
    <t>(英)理查德·V.里夫斯(Richard V. Reeves)著</t>
  </si>
  <si>
    <t>9787111770374</t>
  </si>
  <si>
    <t>嫉妒与鄙视</t>
  </si>
  <si>
    <t>(美)苏珊·T.菲斯克(SusanT.Fiske)著</t>
  </si>
  <si>
    <t>9787100225014</t>
  </si>
  <si>
    <t>奥维德《爱的艺术》译注</t>
  </si>
  <si>
    <t>(古罗马)奥维德著</t>
  </si>
  <si>
    <t>9787300338897</t>
  </si>
  <si>
    <t>人生如逆旅, 我亦是行人</t>
  </si>
  <si>
    <t>李慕轼</t>
  </si>
  <si>
    <t>C912.6-0</t>
  </si>
  <si>
    <t>9787522749679</t>
  </si>
  <si>
    <t>创造居场所</t>
  </si>
  <si>
    <t>(日)阿比留久美著</t>
  </si>
  <si>
    <t>9787303286447</t>
  </si>
  <si>
    <t>宏观文化心理学</t>
  </si>
  <si>
    <t>(美)任长谊著</t>
  </si>
  <si>
    <t>北京师范大学出版社</t>
  </si>
  <si>
    <t>9787574224964</t>
  </si>
  <si>
    <t>迈尔斯反内耗心理学</t>
  </si>
  <si>
    <t>9787520213196</t>
  </si>
  <si>
    <t>个人数字孪生体</t>
  </si>
  <si>
    <t>(意)罗伯托·萨拉科，(加)德里克·德克霍夫著</t>
  </si>
  <si>
    <t>中国大百科全书出版社</t>
  </si>
  <si>
    <t>C912.63</t>
  </si>
  <si>
    <t>9787300340968</t>
  </si>
  <si>
    <t>何以流动</t>
  </si>
  <si>
    <t>9787301360637</t>
  </si>
  <si>
    <t>舆论</t>
  </si>
  <si>
    <t>(美)沃尔特·李普曼(Walter Lippmann)著</t>
  </si>
  <si>
    <t>9787807685449</t>
  </si>
  <si>
    <t>中国人行动的逻辑</t>
  </si>
  <si>
    <t>生活书店出版有限公司</t>
  </si>
  <si>
    <t>C912.68</t>
  </si>
  <si>
    <t>9787229188016</t>
  </si>
  <si>
    <t>人的行为</t>
  </si>
  <si>
    <t>(奥)路德维希·冯·米塞斯著</t>
  </si>
  <si>
    <t>9787115656513</t>
  </si>
  <si>
    <t>我有病，我装的</t>
  </si>
  <si>
    <t>(美)马克·D.费尔德曼(MarcD.Feldman)著</t>
  </si>
  <si>
    <t>C912.69</t>
  </si>
  <si>
    <t>9787302645573</t>
  </si>
  <si>
    <t>智能治理与公众认同</t>
  </si>
  <si>
    <t>魏钰明著</t>
  </si>
  <si>
    <t>C912.81</t>
  </si>
  <si>
    <t>9787121519710</t>
  </si>
  <si>
    <t>智慧城市</t>
  </si>
  <si>
    <t>金江军著</t>
  </si>
  <si>
    <t>2026.02</t>
  </si>
  <si>
    <t>9787112264865</t>
  </si>
  <si>
    <t>城市密码</t>
  </si>
  <si>
    <t>蒋涤非著</t>
  </si>
  <si>
    <t>中国建筑工业出版社</t>
  </si>
  <si>
    <t>9787121502613</t>
  </si>
  <si>
    <t>城市大脑发展研究与最佳实践</t>
  </si>
  <si>
    <t>凌秋明，杨磊主编</t>
  </si>
  <si>
    <t>9787309181111</t>
  </si>
  <si>
    <t>智能传播驱动下的超大城市治理界面研究</t>
  </si>
  <si>
    <t>刘峰著</t>
  </si>
  <si>
    <t>复旦大学出版社有限公司</t>
  </si>
  <si>
    <t>C912.81-39</t>
  </si>
  <si>
    <t>9787552044003</t>
  </si>
  <si>
    <t>甘苦同食</t>
  </si>
  <si>
    <t>(美)欧爱玲(Ellen Oxfeld)著</t>
  </si>
  <si>
    <t>9787520734905</t>
  </si>
  <si>
    <t>人民东方出版社</t>
  </si>
  <si>
    <t>9787229201937</t>
  </si>
  <si>
    <t>（精装）乡土中国：乡土重建</t>
  </si>
  <si>
    <t>9787010271163</t>
  </si>
  <si>
    <t>读懂乡土中国：整本书阅读视野下的《乡土中国》研究</t>
  </si>
  <si>
    <t>9787100234153</t>
  </si>
  <si>
    <t>道德与幸福同一性的网络哲学形态</t>
  </si>
  <si>
    <t>C913</t>
  </si>
  <si>
    <t>9787111776161</t>
  </si>
  <si>
    <t>全球化逆潮</t>
  </si>
  <si>
    <t>9787511212689</t>
  </si>
  <si>
    <t>全球主义批判与当代中国意识形态建设</t>
  </si>
  <si>
    <t>9787111792109</t>
  </si>
  <si>
    <t>问道全球</t>
  </si>
  <si>
    <t>9787559865519</t>
  </si>
  <si>
    <t>施暴者心理</t>
  </si>
  <si>
    <t>(以)亚尔·阿普特(Yair Apter)著</t>
  </si>
  <si>
    <t>C913.11</t>
  </si>
  <si>
    <t>9787553822334</t>
  </si>
  <si>
    <t>（精装）家庭：温馨的生活港湾</t>
  </si>
  <si>
    <t>9787111769378</t>
  </si>
  <si>
    <t>不内疚也没关系</t>
  </si>
  <si>
    <t>9787121508271</t>
  </si>
  <si>
    <t>何以为家</t>
  </si>
  <si>
    <t>9787521231212</t>
  </si>
  <si>
    <t>您育我成长, 我陪您到老</t>
  </si>
  <si>
    <t>9787522831749</t>
  </si>
  <si>
    <t>婚姻中的智慧</t>
  </si>
  <si>
    <t>(比利时)阿尔方斯·万斯特文根(Alfons Vansteenwegen)著</t>
  </si>
  <si>
    <t>C913.13</t>
  </si>
  <si>
    <t>9787559879059</t>
  </si>
  <si>
    <t>伦理与生活</t>
  </si>
  <si>
    <t>郭松义著</t>
  </si>
  <si>
    <t>9787573916198</t>
  </si>
  <si>
    <t>爱的清单</t>
  </si>
  <si>
    <t>(美)莱尔·托伦特著</t>
  </si>
  <si>
    <t>浙江科学技术出版社</t>
  </si>
  <si>
    <t>2024.11</t>
  </si>
  <si>
    <t>9787573911568</t>
  </si>
  <si>
    <t>爱的冲突</t>
  </si>
  <si>
    <t>(美)朱莉·施瓦茨·戈特曼，(美)约翰·戈特曼著</t>
  </si>
  <si>
    <t>2024.04</t>
  </si>
  <si>
    <t>9787523211908</t>
  </si>
  <si>
    <t>爱的进化</t>
  </si>
  <si>
    <t>史钧著</t>
  </si>
  <si>
    <t>世界图书出版公司</t>
  </si>
  <si>
    <t>C913.14</t>
  </si>
  <si>
    <t>9787580100474</t>
  </si>
  <si>
    <t>爱的觉醒</t>
  </si>
  <si>
    <t>9787213119439</t>
  </si>
  <si>
    <t>父权</t>
  </si>
  <si>
    <t>9787573912558</t>
  </si>
  <si>
    <t>当大脑坠入爱河</t>
  </si>
  <si>
    <t>(美)斯蒂芬妮·卡乔波著</t>
  </si>
  <si>
    <t>C913.1-49</t>
  </si>
  <si>
    <t>9787552024371</t>
  </si>
  <si>
    <t>工作何求？</t>
  </si>
  <si>
    <t>(美)克里斯托弗·王·迈克尔森，(美)珍妮弗·托斯蒂-哈拉斯著</t>
  </si>
  <si>
    <t>C913.2</t>
  </si>
  <si>
    <t>9787523601174</t>
  </si>
  <si>
    <t>职场创造力</t>
  </si>
  <si>
    <t>(美)唐娜·波特(DonnaPorter)，(美)南希·坦南特(NancyTennant)著</t>
  </si>
  <si>
    <t>2023.07</t>
  </si>
  <si>
    <t>9787121472763</t>
  </si>
  <si>
    <t>求职简单</t>
  </si>
  <si>
    <t>唐日新著</t>
  </si>
  <si>
    <t>9787100236027</t>
  </si>
  <si>
    <t>美国人谈工作</t>
  </si>
  <si>
    <t>(美)斯塔兹·特克尔著</t>
  </si>
  <si>
    <t>9787513612937</t>
  </si>
  <si>
    <t>50个热门职业360°全解读</t>
  </si>
  <si>
    <t>9787121493355</t>
  </si>
  <si>
    <t>超级愿力</t>
  </si>
  <si>
    <t>9787111783923</t>
  </si>
  <si>
    <t>错把工作当生活</t>
  </si>
  <si>
    <t>9787100218450</t>
  </si>
  <si>
    <t>工作与职业身份认同</t>
  </si>
  <si>
    <t>9787111769163</t>
  </si>
  <si>
    <t>你可以说“不”</t>
  </si>
  <si>
    <t>9787111794936</t>
  </si>
  <si>
    <t>如何拿下令你心动的工作</t>
  </si>
  <si>
    <t>9787121505454</t>
  </si>
  <si>
    <t>势能</t>
  </si>
  <si>
    <t>9787111756392</t>
  </si>
  <si>
    <t>脱颖而出</t>
  </si>
  <si>
    <t>9787111790266</t>
  </si>
  <si>
    <t>休息革命</t>
  </si>
  <si>
    <t>9787203138693</t>
  </si>
  <si>
    <t>一路坦途： 教你职业生涯不走弯路的10个法则</t>
  </si>
  <si>
    <t>9787547327203</t>
  </si>
  <si>
    <t>一忍再忍：后工作时代的激情操纵</t>
  </si>
  <si>
    <t>9787111760504</t>
  </si>
  <si>
    <t>职场跨越</t>
  </si>
  <si>
    <t>9787111738244</t>
  </si>
  <si>
    <t>职场破局</t>
  </si>
  <si>
    <t>9787301361283</t>
  </si>
  <si>
    <t>高薪Offer 简历、面试、谈薪完全攻略</t>
  </si>
  <si>
    <t>刘婷婷著</t>
  </si>
  <si>
    <t>9787301361269</t>
  </si>
  <si>
    <t>职场破局101：从新手到行家（上、下册）</t>
  </si>
  <si>
    <t>石头哥编著</t>
  </si>
  <si>
    <t>9787505762367</t>
  </si>
  <si>
    <t>为自己工作</t>
  </si>
  <si>
    <t>威尔王</t>
  </si>
  <si>
    <t>中国友谊出版社</t>
  </si>
  <si>
    <t>9787121484940</t>
  </si>
  <si>
    <t>你的职业性格是什么</t>
  </si>
  <si>
    <t>(美)唐娜·邓宁(DonnaDunning)著</t>
  </si>
  <si>
    <t>9787121475016</t>
  </si>
  <si>
    <t>工作的心智</t>
  </si>
  <si>
    <t>阳志平著</t>
  </si>
  <si>
    <t>9787115613059</t>
  </si>
  <si>
    <t>跨界成长</t>
  </si>
  <si>
    <t>董佳韵著</t>
  </si>
  <si>
    <t>9787536992696</t>
  </si>
  <si>
    <t>初入职场的50+提升指南</t>
  </si>
  <si>
    <t>9787111786436</t>
  </si>
  <si>
    <t>要事优先</t>
  </si>
  <si>
    <t>9787542684738</t>
  </si>
  <si>
    <t>小镇做题家</t>
  </si>
  <si>
    <t>谢爱磊著</t>
  </si>
  <si>
    <t>C913.5</t>
  </si>
  <si>
    <t>9787559689191</t>
  </si>
  <si>
    <t>犯罪人格</t>
  </si>
  <si>
    <t>9787121497667</t>
  </si>
  <si>
    <t>信息系统管理工程师默写本</t>
  </si>
  <si>
    <t>C913.6</t>
  </si>
  <si>
    <t>9787121504518</t>
  </si>
  <si>
    <t>从0到1吃透银发经济</t>
  </si>
  <si>
    <t>王海涛 著</t>
  </si>
  <si>
    <t>9787553818542</t>
  </si>
  <si>
    <t>傲慢的堡垒</t>
  </si>
  <si>
    <t>(美)玛莎·努斯鲍姆著</t>
  </si>
  <si>
    <t>C913.68</t>
  </si>
  <si>
    <t>9787513948999</t>
  </si>
  <si>
    <t>美貌的神话</t>
  </si>
  <si>
    <t>(英)娜奥米·沃尔夫(NaomiWolf)著</t>
  </si>
  <si>
    <t>9787308254670</t>
  </si>
  <si>
    <t>浪漫爱情与厌女</t>
  </si>
  <si>
    <t>(美)霍华德·布洛赫著</t>
  </si>
  <si>
    <t>9787208192621</t>
  </si>
  <si>
    <t>游牧主体</t>
  </si>
  <si>
    <t>(意)罗西·布拉伊多蒂(RosiBraidotti)著</t>
  </si>
  <si>
    <t>9787108076618</t>
  </si>
  <si>
    <t>公共的男人，私人的女人</t>
  </si>
  <si>
    <t>(美)让·爱尔斯坦著</t>
  </si>
  <si>
    <t>2023.06</t>
  </si>
  <si>
    <t>9787508769509</t>
  </si>
  <si>
    <t>困与纾</t>
  </si>
  <si>
    <t>北京春晖博爱公益基金会，北京七悦社会公益服务中心编写</t>
  </si>
  <si>
    <t>中国社会出版社</t>
  </si>
  <si>
    <t>C913.7</t>
  </si>
  <si>
    <t>9787213108563</t>
  </si>
  <si>
    <t>朝不保夕的人</t>
  </si>
  <si>
    <t>(英)盖伊·斯坦丁著</t>
  </si>
  <si>
    <t>C913.8</t>
  </si>
  <si>
    <t>9787547874301</t>
  </si>
  <si>
    <t>缓和照护</t>
  </si>
  <si>
    <t>[美]布里吉特·萨姆泽，梅根·里昂·莱梅纳，特里·阿尔蒂里奥 主编；</t>
  </si>
  <si>
    <t>C913.9-62</t>
  </si>
  <si>
    <t>9787523609811</t>
  </si>
  <si>
    <t>“体贴”的算法</t>
  </si>
  <si>
    <t>(美)马克·谢泼德(Mark Shepard)著</t>
  </si>
  <si>
    <t>C913-39</t>
  </si>
  <si>
    <t>9787121502460</t>
  </si>
  <si>
    <t>问卷数据分析思路与方法</t>
  </si>
  <si>
    <t>周俊，马世澎著</t>
  </si>
  <si>
    <t>C915-03</t>
  </si>
  <si>
    <t>9787519483098</t>
  </si>
  <si>
    <t>角色调适与场域嵌入</t>
  </si>
  <si>
    <t>梁德友，张春花著</t>
  </si>
  <si>
    <t>C916.1</t>
  </si>
  <si>
    <t>9787302697190</t>
  </si>
  <si>
    <t>协同共治</t>
  </si>
  <si>
    <t>李娜，彭瑾，刘波著</t>
  </si>
  <si>
    <t>9787576067132</t>
  </si>
  <si>
    <t>人口经济学</t>
  </si>
  <si>
    <t>卿石松主编</t>
  </si>
  <si>
    <t>C92-05</t>
  </si>
  <si>
    <t>9787542978455</t>
  </si>
  <si>
    <t>从控制到鼓励</t>
  </si>
  <si>
    <t>洪娜</t>
  </si>
  <si>
    <t>立信会计出版社</t>
  </si>
  <si>
    <t>C924.21</t>
  </si>
  <si>
    <t>9787509692950</t>
  </si>
  <si>
    <t>王翔，淦家辉主编</t>
  </si>
  <si>
    <t>经济管理出版社</t>
  </si>
  <si>
    <t>9787111764199</t>
  </si>
  <si>
    <t>彼得·德鲁克和管理</t>
  </si>
  <si>
    <t>9787121509186</t>
  </si>
  <si>
    <t>高效精进的七个原则</t>
  </si>
  <si>
    <t>9787111749523</t>
  </si>
  <si>
    <t>管理的常识</t>
  </si>
  <si>
    <t>9787524303268</t>
  </si>
  <si>
    <t>管理理论前沿</t>
  </si>
  <si>
    <t>9787111789048</t>
  </si>
  <si>
    <t>管理优化方法与应用</t>
  </si>
  <si>
    <t>9787111749875</t>
  </si>
  <si>
    <t>马斯洛论管理</t>
  </si>
  <si>
    <t>9787516432594</t>
  </si>
  <si>
    <t>民间管理智慧</t>
  </si>
  <si>
    <t>9787111784630</t>
  </si>
  <si>
    <t>通用管理知识概论</t>
  </si>
  <si>
    <t>9787111779681</t>
  </si>
  <si>
    <t>管理学研究的悖论</t>
  </si>
  <si>
    <t>C93-03</t>
  </si>
  <si>
    <t>9787111795537</t>
  </si>
  <si>
    <t>敢为</t>
  </si>
  <si>
    <t>(美) 艾米·C.埃德蒙森(Amy C. Edmondson)著</t>
  </si>
  <si>
    <t>C93-051</t>
  </si>
  <si>
    <t>9787111785101</t>
  </si>
  <si>
    <t>读懂德鲁克</t>
  </si>
  <si>
    <t>C93-097.12</t>
  </si>
  <si>
    <t>9787111772378</t>
  </si>
  <si>
    <t>管理学大师的智慧</t>
  </si>
  <si>
    <t>9787111754312</t>
  </si>
  <si>
    <t>路标</t>
  </si>
  <si>
    <t>C931</t>
  </si>
  <si>
    <t>9787113316822</t>
  </si>
  <si>
    <t>距离感</t>
  </si>
  <si>
    <t>C931.2</t>
  </si>
  <si>
    <t>9787513652698</t>
  </si>
  <si>
    <t>目标导向和技术框架二维视角下的系统管理研究</t>
  </si>
  <si>
    <t>9787121515705</t>
  </si>
  <si>
    <t>战略管理数字决策工程</t>
  </si>
  <si>
    <t>9787520718967</t>
  </si>
  <si>
    <t>公文写作金句速查一本通</t>
  </si>
  <si>
    <t>岳海翔, 史公侯编著</t>
  </si>
  <si>
    <t>C931.46</t>
  </si>
  <si>
    <t>9787302655046</t>
  </si>
  <si>
    <t>公文高效写作方法与工具</t>
  </si>
  <si>
    <t>杜凤华编著</t>
  </si>
  <si>
    <t>9787121494901</t>
  </si>
  <si>
    <t>办文办事办会</t>
  </si>
  <si>
    <t>9787301364673</t>
  </si>
  <si>
    <t>公文写作从新手到高手</t>
  </si>
  <si>
    <t>银城著</t>
  </si>
  <si>
    <t>9787523904572</t>
  </si>
  <si>
    <t>战略驱动 管理转型 创建一流央企新型智库</t>
  </si>
  <si>
    <t>欧阳昌裕等著</t>
  </si>
  <si>
    <t>中国电力出版社</t>
  </si>
  <si>
    <t>C932.82</t>
  </si>
  <si>
    <t>9787111799870</t>
  </si>
  <si>
    <t>领导效能跃迁</t>
  </si>
  <si>
    <t>田俊国著</t>
  </si>
  <si>
    <t>C933</t>
  </si>
  <si>
    <t>9787519241513</t>
  </si>
  <si>
    <t>国学创新系列：国学中的领导力</t>
  </si>
  <si>
    <t>9787545496772</t>
  </si>
  <si>
    <t>领导力20法则</t>
  </si>
  <si>
    <t>9787516676806</t>
  </si>
  <si>
    <t>领导力的修炼</t>
  </si>
  <si>
    <t>9787500181064</t>
  </si>
  <si>
    <t>领导力七要素：从优秀到卓越的核心指南</t>
  </si>
  <si>
    <t>9787100239554</t>
  </si>
  <si>
    <t>人文与领导力</t>
  </si>
  <si>
    <t>9787111758259</t>
  </si>
  <si>
    <t>用心领导</t>
  </si>
  <si>
    <t>9787111788744</t>
  </si>
  <si>
    <t>管理研究设计与方法</t>
  </si>
  <si>
    <t>C93-3</t>
  </si>
  <si>
    <t>9787121516962</t>
  </si>
  <si>
    <t>提问式领导</t>
  </si>
  <si>
    <t>C933.22</t>
  </si>
  <si>
    <t>9787220116766</t>
  </si>
  <si>
    <t>领导艺术从入门到精通</t>
  </si>
  <si>
    <t>C933.22-49</t>
  </si>
  <si>
    <t>9787506489263</t>
  </si>
  <si>
    <t>领导干部每天读点心理学</t>
  </si>
  <si>
    <t>C933-49</t>
  </si>
  <si>
    <t>9787576835021</t>
  </si>
  <si>
    <t>博弈论视角下全周期管理决策研究</t>
  </si>
  <si>
    <t>王兰主编</t>
  </si>
  <si>
    <t>吉林大学出版社</t>
  </si>
  <si>
    <t>C934</t>
  </si>
  <si>
    <t>9787111756583</t>
  </si>
  <si>
    <t>决策算法</t>
  </si>
  <si>
    <t>9787111745211</t>
  </si>
  <si>
    <t>升维</t>
  </si>
  <si>
    <t>9787111760443</t>
  </si>
  <si>
    <t>数据、模型与决策</t>
  </si>
  <si>
    <t>9787111764045</t>
  </si>
  <si>
    <t>元思考力</t>
  </si>
  <si>
    <t>9787111743644</t>
  </si>
  <si>
    <t>决策背后</t>
  </si>
  <si>
    <t>C934-49</t>
  </si>
  <si>
    <t>9787566836151</t>
  </si>
  <si>
    <t>危机管理百科全书</t>
  </si>
  <si>
    <t>(美)K.布兰得利·毗努伊勒(K.BradleyPenuel)，(美)马特·斯塔特勒(MattStat</t>
  </si>
  <si>
    <t>暨南大学出版社</t>
  </si>
  <si>
    <t>C934-61</t>
  </si>
  <si>
    <t>9787515843476</t>
  </si>
  <si>
    <t>向上管理3.0：6倍速提升辅佐力</t>
  </si>
  <si>
    <t>C93-49</t>
  </si>
  <si>
    <t>9787111769934</t>
  </si>
  <si>
    <t>写给管理者的睡前故事</t>
  </si>
  <si>
    <t>9787122484574</t>
  </si>
  <si>
    <t>一口气读完50本管理学巨著</t>
  </si>
  <si>
    <t>9787121480348</t>
  </si>
  <si>
    <t>时间值得统计</t>
  </si>
  <si>
    <t>C935</t>
  </si>
  <si>
    <t>9787111798231</t>
  </si>
  <si>
    <t>成为AI超级工作者</t>
  </si>
  <si>
    <t>C935-39</t>
  </si>
  <si>
    <t>9787300347806</t>
  </si>
  <si>
    <t>时间革命</t>
  </si>
  <si>
    <t>[英]海伦·比德汉姆(Helen Beedham)</t>
  </si>
  <si>
    <t>C935-49</t>
  </si>
  <si>
    <t>9787111760818</t>
  </si>
  <si>
    <t>津巴多时间心理学</t>
  </si>
  <si>
    <t>9787111792802</t>
  </si>
  <si>
    <t>上线时间</t>
  </si>
  <si>
    <t>9787121511165</t>
  </si>
  <si>
    <t>暗时间</t>
  </si>
  <si>
    <t>刘未鹏著</t>
  </si>
  <si>
    <t>9787561597309</t>
  </si>
  <si>
    <t>公共组织行为学</t>
  </si>
  <si>
    <t>林亚清编著</t>
  </si>
  <si>
    <t>厦门大学出版社</t>
  </si>
  <si>
    <t>C936</t>
  </si>
  <si>
    <t>9787121496622</t>
  </si>
  <si>
    <t>聪明领导，高效团队</t>
  </si>
  <si>
    <t>9787522535692</t>
  </si>
  <si>
    <t>从心动到行动</t>
  </si>
  <si>
    <t>9787111769859</t>
  </si>
  <si>
    <t>非理性时代</t>
  </si>
  <si>
    <t>9787111746911</t>
  </si>
  <si>
    <t>管理行为</t>
  </si>
  <si>
    <t>9787111758853</t>
  </si>
  <si>
    <t>激活个体</t>
  </si>
  <si>
    <t>9787111755876</t>
  </si>
  <si>
    <t>激活组织</t>
  </si>
  <si>
    <t>9787111780618</t>
  </si>
  <si>
    <t>理解组织</t>
  </si>
  <si>
    <t>9787111767435</t>
  </si>
  <si>
    <t>认识组织行为</t>
  </si>
  <si>
    <t>9787111759669</t>
  </si>
  <si>
    <t>写给领导者的故事课</t>
  </si>
  <si>
    <t>9787121493539</t>
  </si>
  <si>
    <t>引导</t>
  </si>
  <si>
    <t>(美)英格里德·本斯(Ingrid Bens)著</t>
  </si>
  <si>
    <t>2025.02</t>
  </si>
  <si>
    <t>9787302688259</t>
  </si>
  <si>
    <t>AI活动策划与执行大全</t>
  </si>
  <si>
    <t>C936-39</t>
  </si>
  <si>
    <t>9787111793069</t>
  </si>
  <si>
    <t>数智化组织管理</t>
  </si>
  <si>
    <t>9787510350993</t>
  </si>
  <si>
    <t>人才集聚与区域经济驱动研究</t>
  </si>
  <si>
    <t>C946.2</t>
  </si>
  <si>
    <t>9787575303101</t>
  </si>
  <si>
    <t>文化的阐释</t>
  </si>
  <si>
    <t>克利福德·格尔茨</t>
  </si>
  <si>
    <t>C958</t>
  </si>
  <si>
    <t>9787010229102</t>
  </si>
  <si>
    <t>人类学：历史、文化与哲学</t>
  </si>
  <si>
    <t>9787559877246</t>
  </si>
  <si>
    <t>可爱狂潮：为何凯蒂猫能席卷全球？</t>
  </si>
  <si>
    <t>（美）克里斯汀·R.亚诺</t>
  </si>
  <si>
    <t>9787576065244</t>
  </si>
  <si>
    <t>通向卓越之路</t>
  </si>
  <si>
    <t>戴耘</t>
  </si>
  <si>
    <t>C96</t>
  </si>
  <si>
    <t>9787522861807</t>
  </si>
  <si>
    <t>构建具有全球竞争力的人才制度体系研究</t>
  </si>
  <si>
    <t>吴江等著</t>
  </si>
  <si>
    <t>C962</t>
  </si>
  <si>
    <t>9787210161448</t>
  </si>
  <si>
    <t>人才发展与人才生态研究</t>
  </si>
  <si>
    <t>贾清萍著</t>
  </si>
  <si>
    <t>江西人民出版社</t>
  </si>
  <si>
    <t>9787111752523</t>
  </si>
  <si>
    <t>成事在人</t>
  </si>
  <si>
    <t>9787563837519</t>
  </si>
  <si>
    <t>现代潜能开发新论</t>
  </si>
  <si>
    <t>谭昆智[等]主编</t>
  </si>
  <si>
    <t>C963</t>
  </si>
  <si>
    <t>9787010260068</t>
  </si>
  <si>
    <t>高端人才价值识别及工作嵌入研究</t>
  </si>
  <si>
    <t>C964.2</t>
  </si>
  <si>
    <t>9787519310370</t>
  </si>
  <si>
    <t>湖湘人才史略</t>
  </si>
  <si>
    <t>C964.264</t>
  </si>
  <si>
    <t>9787542885630</t>
  </si>
  <si>
    <t>中华词语考工记</t>
  </si>
  <si>
    <t>詹船海  著</t>
  </si>
  <si>
    <t>上海科技教育出版社有限公司</t>
  </si>
  <si>
    <t>C97-49</t>
  </si>
  <si>
    <t>9787121478130</t>
  </si>
  <si>
    <t>好课像大片</t>
  </si>
  <si>
    <t>C975</t>
  </si>
  <si>
    <t>9787111742371</t>
  </si>
  <si>
    <t>三步成师</t>
  </si>
  <si>
    <t>9787535981547</t>
  </si>
  <si>
    <t>世赛广州:成果转化</t>
  </si>
  <si>
    <t>9787100250504</t>
  </si>
  <si>
    <t>为自然法辩护</t>
  </si>
  <si>
    <t>9787100250399</t>
  </si>
  <si>
    <t>像法律人那样推理</t>
  </si>
  <si>
    <t>9787522755908</t>
  </si>
  <si>
    <t>公共政策知识聚合</t>
  </si>
  <si>
    <t>张维冲著</t>
  </si>
  <si>
    <t>D0</t>
  </si>
  <si>
    <t>9787522728780</t>
  </si>
  <si>
    <t>论责任政治</t>
  </si>
  <si>
    <t>张力伟著</t>
  </si>
  <si>
    <t>9787100250856</t>
  </si>
  <si>
    <t>和平的保卫者</t>
  </si>
  <si>
    <t>9787220135767</t>
  </si>
  <si>
    <t>古今之维</t>
  </si>
  <si>
    <t>D0-02</t>
  </si>
  <si>
    <t>9787564245665</t>
  </si>
  <si>
    <t>国家的理念</t>
  </si>
  <si>
    <t>(美)彼得·J.施泰因伯格(Peter J. Steinberger)著</t>
  </si>
  <si>
    <t>上海财经大学出版社</t>
  </si>
  <si>
    <t>D03</t>
  </si>
  <si>
    <t>9787100228794</t>
  </si>
  <si>
    <t>国家篇 法律篇</t>
  </si>
  <si>
    <t>9787547325254</t>
  </si>
  <si>
    <t>利维坦</t>
  </si>
  <si>
    <t>9787565853784</t>
  </si>
  <si>
    <t>理论与实践</t>
  </si>
  <si>
    <t>郭婕著</t>
  </si>
  <si>
    <t>D035</t>
  </si>
  <si>
    <t>9787550464230</t>
  </si>
  <si>
    <t>公共管理热点理论</t>
  </si>
  <si>
    <t>云展等著</t>
  </si>
  <si>
    <t>西南财经大学出版社</t>
  </si>
  <si>
    <t>9787543236073</t>
  </si>
  <si>
    <t>指责的博弈</t>
  </si>
  <si>
    <t>(英)克里斯托弗·胡德著</t>
  </si>
  <si>
    <t>格致出版社</t>
  </si>
  <si>
    <t>9787300340616</t>
  </si>
  <si>
    <t>需求溢出理论</t>
  </si>
  <si>
    <t>刘太刚著</t>
  </si>
  <si>
    <t>9787300305585</t>
  </si>
  <si>
    <t>公共管理导论</t>
  </si>
  <si>
    <t>(澳)欧文·E.休斯(OwenE.Hughes)著</t>
  </si>
  <si>
    <t>9787100239035</t>
  </si>
  <si>
    <t>国家治理评估研究</t>
  </si>
  <si>
    <t>燕继荣主编</t>
  </si>
  <si>
    <t>9787300235852</t>
  </si>
  <si>
    <t>《异常心理学》</t>
  </si>
  <si>
    <t>[美]马克·杜兰</t>
  </si>
  <si>
    <t>9787522764627</t>
  </si>
  <si>
    <t>政府治理理论与方法前沿</t>
  </si>
  <si>
    <t>袁方成著</t>
  </si>
  <si>
    <t>D035.1</t>
  </si>
  <si>
    <t>9787576107104</t>
  </si>
  <si>
    <t>公共危机治理</t>
  </si>
  <si>
    <t>王春城，邱密著</t>
  </si>
  <si>
    <t>燕山大学出版社</t>
  </si>
  <si>
    <t>D035.29</t>
  </si>
  <si>
    <t>9787030766939</t>
  </si>
  <si>
    <t>现代应急管理</t>
  </si>
  <si>
    <t>曹杰，朱莉编著</t>
  </si>
  <si>
    <t>9787121458736</t>
  </si>
  <si>
    <t>智慧应急管理知识体系指南</t>
  </si>
  <si>
    <t>王长峰等编著</t>
  </si>
  <si>
    <t>D035.34-62</t>
  </si>
  <si>
    <t>9787542681096</t>
  </si>
  <si>
    <t>区域协调发展中府际合作的软法治理</t>
  </si>
  <si>
    <t>石佑启，陈可翔著</t>
  </si>
  <si>
    <t>D035.5</t>
  </si>
  <si>
    <t>9787522765921</t>
  </si>
  <si>
    <t>任务、资源与城市基层治理的行动逻辑</t>
  </si>
  <si>
    <t>李伟著</t>
  </si>
  <si>
    <t>9787568719018</t>
  </si>
  <si>
    <t>技术行政的价值及其实现逻辑</t>
  </si>
  <si>
    <t>赵友华著</t>
  </si>
  <si>
    <t>湘潭大学出版社</t>
  </si>
  <si>
    <t>D035-0</t>
  </si>
  <si>
    <t>9787566024022</t>
  </si>
  <si>
    <t>每个人的治理</t>
  </si>
  <si>
    <t>何修良著</t>
  </si>
  <si>
    <t>中央民族大学出版社</t>
  </si>
  <si>
    <t>9787543235397</t>
  </si>
  <si>
    <t>21世纪的公共管理者</t>
  </si>
  <si>
    <t>(荷)泽格·范德沃尔著</t>
  </si>
  <si>
    <t>9787524300724</t>
  </si>
  <si>
    <t>公共管理定量分析技术与方法</t>
  </si>
  <si>
    <t>程方著</t>
  </si>
  <si>
    <t>9787522764337</t>
  </si>
  <si>
    <t>公共管理决策理论与方法前沿</t>
  </si>
  <si>
    <t>符阳著</t>
  </si>
  <si>
    <t>9787517714323</t>
  </si>
  <si>
    <t>大数据赋能公共治理</t>
  </si>
  <si>
    <t>中国发展研究基金会著</t>
  </si>
  <si>
    <t>中国发展出版社</t>
  </si>
  <si>
    <t>9787509692356</t>
  </si>
  <si>
    <t>新时代公共管理理论与实践研究</t>
  </si>
  <si>
    <t>郑国宁著</t>
  </si>
  <si>
    <t>2023.09</t>
  </si>
  <si>
    <t>9787508771137</t>
  </si>
  <si>
    <t>公共管理课程创新论</t>
  </si>
  <si>
    <t>刘蕾，李静著</t>
  </si>
  <si>
    <t>9787507562972</t>
  </si>
  <si>
    <t>公共管理创新与经济高质量发展研究</t>
  </si>
  <si>
    <t>刘杰，张智勇著</t>
  </si>
  <si>
    <t>华文出版社</t>
  </si>
  <si>
    <t>9787308260831</t>
  </si>
  <si>
    <t>数字治理</t>
  </si>
  <si>
    <t>顾威著</t>
  </si>
  <si>
    <t>9787230081948</t>
  </si>
  <si>
    <t>公共管理理论与实践探究</t>
  </si>
  <si>
    <t>尹璐，缪赛柳著</t>
  </si>
  <si>
    <t>延边大学出版社</t>
  </si>
  <si>
    <t>9787208180581</t>
  </si>
  <si>
    <t>行为公共管理与政策</t>
  </si>
  <si>
    <t>李瑞昌主编</t>
  </si>
  <si>
    <t>2023.01</t>
  </si>
  <si>
    <t>9787522534817</t>
  </si>
  <si>
    <t>电子政务理论前沿</t>
  </si>
  <si>
    <t>李传军著</t>
  </si>
  <si>
    <t>D035-39</t>
  </si>
  <si>
    <t>9787305262074</t>
  </si>
  <si>
    <t>微政务信息公开</t>
  </si>
  <si>
    <t>朱晓峰等著</t>
  </si>
  <si>
    <t>9787566832894</t>
  </si>
  <si>
    <t>公共管理人才培养体系创新的理论与实践</t>
  </si>
  <si>
    <t>戴胜利，廖勇主编</t>
  </si>
  <si>
    <t>D035-4</t>
  </si>
  <si>
    <t>9787543236462</t>
  </si>
  <si>
    <t>政策网络分析十讲</t>
  </si>
  <si>
    <t>赵德余著</t>
  </si>
  <si>
    <t>D0-39</t>
  </si>
  <si>
    <t>9787521762631</t>
  </si>
  <si>
    <t>逃离不平等</t>
  </si>
  <si>
    <t>(美)安格斯·迪顿著</t>
  </si>
  <si>
    <t>D081</t>
  </si>
  <si>
    <t>9787108077493</t>
  </si>
  <si>
    <t>国家治理的思想变迁</t>
  </si>
  <si>
    <t>李捷</t>
  </si>
  <si>
    <t>D092</t>
  </si>
  <si>
    <t>9787519486167</t>
  </si>
  <si>
    <t>解构与建构</t>
  </si>
  <si>
    <t>D092.7</t>
  </si>
  <si>
    <t>9787522209449</t>
  </si>
  <si>
    <t>大国更迭与普遍历史</t>
  </si>
  <si>
    <t>D095</t>
  </si>
  <si>
    <t>9787561591321</t>
  </si>
  <si>
    <t>历史语境主义</t>
  </si>
  <si>
    <t>李见顺著</t>
  </si>
  <si>
    <t>D095.615</t>
  </si>
  <si>
    <t>9787100234962</t>
  </si>
  <si>
    <t>法兰克高卢</t>
  </si>
  <si>
    <t>D095.654</t>
  </si>
  <si>
    <t>9787010236988</t>
  </si>
  <si>
    <t>百年党史——决定中国命运的关键抉择</t>
  </si>
  <si>
    <t>D23</t>
  </si>
  <si>
    <t>9787010270616</t>
  </si>
  <si>
    <t>大党记忆：文物背后的党史故事</t>
  </si>
  <si>
    <t>9787010265766</t>
  </si>
  <si>
    <t>建党往事：中国共产党的创建研究</t>
  </si>
  <si>
    <t>9787010260211</t>
  </si>
  <si>
    <t>以经验启迪智慧，靠奋斗实现复兴——中国共产党百年奋斗的历史经验研究</t>
  </si>
  <si>
    <t>9787010260785</t>
  </si>
  <si>
    <t>中国共产党100年口述史</t>
  </si>
  <si>
    <t>9787010274478</t>
  </si>
  <si>
    <t>执政党意识形态建设经验与规律研究</t>
  </si>
  <si>
    <t>D25</t>
  </si>
  <si>
    <t>9787522763040</t>
  </si>
  <si>
    <t>网络群众路线</t>
  </si>
  <si>
    <t>鲍中义，颜泽梅著</t>
  </si>
  <si>
    <t>D252-39</t>
  </si>
  <si>
    <t>9787515030715</t>
  </si>
  <si>
    <t>敢干事 干成事</t>
  </si>
  <si>
    <t>高建设著</t>
  </si>
  <si>
    <t>9787010270852</t>
  </si>
  <si>
    <t>牢牢把握党的创新理论的世界观和方法论</t>
  </si>
  <si>
    <t>9787010266435</t>
  </si>
  <si>
    <t>全面从严治党——党永葆生机活力、走好新的赶考之路的必由之路</t>
  </si>
  <si>
    <t>9787010261881</t>
  </si>
  <si>
    <t>新时代党的建设若干创新命题研究</t>
  </si>
  <si>
    <t>9787010260204</t>
  </si>
  <si>
    <t>新时代强党的故事</t>
  </si>
  <si>
    <t>9787010260945</t>
  </si>
  <si>
    <t>新时代强党的理论逻辑</t>
  </si>
  <si>
    <t>9787010275321</t>
  </si>
  <si>
    <t>中共党史党建学科建设导论</t>
  </si>
  <si>
    <t>9787010268934</t>
  </si>
  <si>
    <t>故事里的精神</t>
  </si>
  <si>
    <t>D261</t>
  </si>
  <si>
    <t>9787300304229</t>
  </si>
  <si>
    <t>跨越时空的精神伟力</t>
  </si>
  <si>
    <t>9787010277714</t>
  </si>
  <si>
    <t>中国共产党历史主动精神的实践转化研究</t>
  </si>
  <si>
    <t>D261.1</t>
  </si>
  <si>
    <t>9787010199740</t>
  </si>
  <si>
    <t>这里是延安——中国共产党对外如何讲好革命故事？</t>
  </si>
  <si>
    <t>D261.5</t>
  </si>
  <si>
    <t>9787010261263</t>
  </si>
  <si>
    <t>党内法规制定权限研究</t>
  </si>
  <si>
    <t>9787010267111</t>
  </si>
  <si>
    <t>党内法规制度建设与党的执政安全研究</t>
  </si>
  <si>
    <t>9787301363607</t>
  </si>
  <si>
    <t>层次化治理</t>
  </si>
  <si>
    <t>王小光著</t>
  </si>
  <si>
    <t>D262.6</t>
  </si>
  <si>
    <t>9787010268415</t>
  </si>
  <si>
    <t>党员干部要坚守的党规党纪150条</t>
  </si>
  <si>
    <t>9787203136736</t>
  </si>
  <si>
    <t>束身自修 奋楫笃行</t>
  </si>
  <si>
    <t>9787010263687</t>
  </si>
  <si>
    <t>新时代 新发展 新成就——从党的十八大到二十大</t>
  </si>
  <si>
    <t>9787010274836</t>
  </si>
  <si>
    <t>新时代党的创新理论学习论集</t>
  </si>
  <si>
    <t>9787519474997</t>
  </si>
  <si>
    <t>基层党建引领基层治理的实践探索</t>
  </si>
  <si>
    <t>汪善翔著</t>
  </si>
  <si>
    <t>D267</t>
  </si>
  <si>
    <t>9787512064171</t>
  </si>
  <si>
    <t>新时代基层党建创新理论与实践</t>
  </si>
  <si>
    <t>徐晓冬著</t>
  </si>
  <si>
    <t>9787010265131</t>
  </si>
  <si>
    <t>党建品牌创建案例选编</t>
  </si>
  <si>
    <t>9787201199672</t>
  </si>
  <si>
    <t>强基固本</t>
  </si>
  <si>
    <t>9787010266251</t>
  </si>
  <si>
    <t>全面从严治党向基层延伸——党内基层治理的理论创新与实践探索</t>
  </si>
  <si>
    <t>9787519918156</t>
  </si>
  <si>
    <t>融合·创效</t>
  </si>
  <si>
    <t>D267.1</t>
  </si>
  <si>
    <t>9787543990791</t>
  </si>
  <si>
    <t>实践</t>
  </si>
  <si>
    <t>上海市医务工会编</t>
  </si>
  <si>
    <t>上海科学技术文献出版社</t>
  </si>
  <si>
    <t>D412.6</t>
  </si>
  <si>
    <t>9787523108208</t>
  </si>
  <si>
    <t>政工管理与职业管理理论实践</t>
  </si>
  <si>
    <t>D412.62</t>
  </si>
  <si>
    <t>9787543990784</t>
  </si>
  <si>
    <t>探索</t>
  </si>
  <si>
    <t>D412.6-53</t>
  </si>
  <si>
    <t>9787522749723</t>
  </si>
  <si>
    <t>家庭策略与农民家庭再生产</t>
  </si>
  <si>
    <t>苏运勋著</t>
  </si>
  <si>
    <t>D420</t>
  </si>
  <si>
    <t>9787100239189</t>
  </si>
  <si>
    <t>可持续生计与区域发展</t>
  </si>
  <si>
    <t>D422.7</t>
  </si>
  <si>
    <t>9787515029511</t>
  </si>
  <si>
    <t>青年如何挑大梁</t>
  </si>
  <si>
    <t>D432.6</t>
  </si>
  <si>
    <t>9787010268026</t>
  </si>
  <si>
    <t>当代青少年精神世界的文化建构研究</t>
  </si>
  <si>
    <t>D432.62</t>
  </si>
  <si>
    <t>9787010274942</t>
  </si>
  <si>
    <t>推动青年理想信念教育常态化制度化研究</t>
  </si>
  <si>
    <t>9787010265049</t>
  </si>
  <si>
    <t>以领域理论为基础的青少年道德教育研究</t>
  </si>
  <si>
    <t>9787010267036</t>
  </si>
  <si>
    <t>中国共产党百年青少年思想道德教育研究</t>
  </si>
  <si>
    <t>9787515415086</t>
  </si>
  <si>
    <t>青年的追问：与人生有关的二十个话题</t>
  </si>
  <si>
    <t>D432.63</t>
  </si>
  <si>
    <t>9787108078827</t>
  </si>
  <si>
    <t>理解青少年</t>
  </si>
  <si>
    <t>[美]迈克尔·J.纳库拉 [美]埃里克·托沙利斯</t>
  </si>
  <si>
    <t>D43-62</t>
  </si>
  <si>
    <t>9787522208381</t>
  </si>
  <si>
    <t>施米特与国际战略</t>
  </si>
  <si>
    <t>D5</t>
  </si>
  <si>
    <t>9787121501982</t>
  </si>
  <si>
    <t>政务舆情研究</t>
  </si>
  <si>
    <t>王光辉，刘霞，李少波著</t>
  </si>
  <si>
    <t>D523-39</t>
  </si>
  <si>
    <t>9787208192096</t>
  </si>
  <si>
    <t>21世纪西方政党与民主政治</t>
  </si>
  <si>
    <t>陈金英著</t>
  </si>
  <si>
    <t>D564</t>
  </si>
  <si>
    <t>9787522754642</t>
  </si>
  <si>
    <t>政治学热点问题分析</t>
  </si>
  <si>
    <t>刘姌，曹亚斌著</t>
  </si>
  <si>
    <t>D6</t>
  </si>
  <si>
    <t>9787208197985</t>
  </si>
  <si>
    <t>现代城市政治与治理</t>
  </si>
  <si>
    <t>葛天任著</t>
  </si>
  <si>
    <t>9787522848600</t>
  </si>
  <si>
    <t>政策过程理论与实践研究</t>
  </si>
  <si>
    <t>徐增阳等著</t>
  </si>
  <si>
    <t>D601</t>
  </si>
  <si>
    <t>9787522825793</t>
  </si>
  <si>
    <t>政策试点机制研究</t>
  </si>
  <si>
    <t>宋云鹏著</t>
  </si>
  <si>
    <t>9787301358276</t>
  </si>
  <si>
    <t>时评中国5</t>
  </si>
  <si>
    <t>曹林著</t>
  </si>
  <si>
    <t>D609.9</t>
  </si>
  <si>
    <t>9787521879131</t>
  </si>
  <si>
    <t>坚持全面深化改革</t>
  </si>
  <si>
    <t>顾保国等著</t>
  </si>
  <si>
    <t>经济科学出版社</t>
  </si>
  <si>
    <t>2026.03</t>
  </si>
  <si>
    <t>9787511588647</t>
  </si>
  <si>
    <t>全面提高干部现代化建设能力</t>
  </si>
  <si>
    <t>陈小明，苏玉主编</t>
  </si>
  <si>
    <t>9787010267067</t>
  </si>
  <si>
    <t>以人民为中心的发展思想研究</t>
  </si>
  <si>
    <t>9787010268866</t>
  </si>
  <si>
    <t>世界看新时代中国·2025——凝聚全球发展共识 培育增长新动能</t>
  </si>
  <si>
    <t>D61-53</t>
  </si>
  <si>
    <t>9787010269870</t>
  </si>
  <si>
    <t>共享：发展形态与共建动力</t>
  </si>
  <si>
    <t>9787010266565</t>
  </si>
  <si>
    <t>贯彻新发展理念——新时代我国发展壮大的必由之路</t>
  </si>
  <si>
    <t>9787010268644</t>
  </si>
  <si>
    <t>何以中国：历史逻辑与现实建构</t>
  </si>
  <si>
    <t>9787010262581</t>
  </si>
  <si>
    <t>回答世界之问</t>
  </si>
  <si>
    <t>9787010277196</t>
  </si>
  <si>
    <t>全球视域下中国式现代化的原创性贡献研究</t>
  </si>
  <si>
    <t>9787010266589</t>
  </si>
  <si>
    <t>团结奋斗——中国人民创造历史伟业的必由之路</t>
  </si>
  <si>
    <t>9787010272566</t>
  </si>
  <si>
    <t>学思平治——名家谈推进中国式现代化</t>
  </si>
  <si>
    <t>9787010269153</t>
  </si>
  <si>
    <t>辉煌新时代——十八大以来的中国</t>
  </si>
  <si>
    <t>D619</t>
  </si>
  <si>
    <t>9787010259192</t>
  </si>
  <si>
    <t>中国成就的世界意义</t>
  </si>
  <si>
    <t>9787522762524</t>
  </si>
  <si>
    <t>通往制度创新之路</t>
  </si>
  <si>
    <t>郑崇明著</t>
  </si>
  <si>
    <t>D619.653</t>
  </si>
  <si>
    <t>9787556306930</t>
  </si>
  <si>
    <t>舆情表达机制与人民政协协商民主建设</t>
  </si>
  <si>
    <t>叶国平著</t>
  </si>
  <si>
    <t>天津社会科学院出版社</t>
  </si>
  <si>
    <t>D621</t>
  </si>
  <si>
    <t>9787556306473</t>
  </si>
  <si>
    <t>新媒体网络舆情合理性表达与协商民主体系建构</t>
  </si>
  <si>
    <t>毕宏音，张丽红著</t>
  </si>
  <si>
    <t>9787556306206</t>
  </si>
  <si>
    <t>舆情研究和政治学两个视角</t>
  </si>
  <si>
    <t>于家琦著</t>
  </si>
  <si>
    <t>9787522761596</t>
  </si>
  <si>
    <t>政府主导的中国救灾制度绩效研究</t>
  </si>
  <si>
    <t>贾倩著</t>
  </si>
  <si>
    <t>9787208197084</t>
  </si>
  <si>
    <t>全过程人民民主与协商民主体系的发展</t>
  </si>
  <si>
    <t>束赟著</t>
  </si>
  <si>
    <t>9787568717564</t>
  </si>
  <si>
    <t>数字时代地方政府行政审批制度改革行为比较研究</t>
  </si>
  <si>
    <t>周芮著</t>
  </si>
  <si>
    <t>D625</t>
  </si>
  <si>
    <t>9787522849065</t>
  </si>
  <si>
    <t>县域治理现代化转型</t>
  </si>
  <si>
    <t>华起著</t>
  </si>
  <si>
    <t>9787522753492</t>
  </si>
  <si>
    <t>中国地方政府创新扩散机制</t>
  </si>
  <si>
    <t>余茜著</t>
  </si>
  <si>
    <t>9787515031132</t>
  </si>
  <si>
    <t>无界战场</t>
  </si>
  <si>
    <t>贾云峰，刘磊，黄蓉蓉主编</t>
  </si>
  <si>
    <t>9787302701217</t>
  </si>
  <si>
    <t>在降本与增效之间</t>
  </si>
  <si>
    <t>王雪纯著</t>
  </si>
  <si>
    <t>9787201215310</t>
  </si>
  <si>
    <t>基层政府“编外扩张”治理研究</t>
  </si>
  <si>
    <t>邱实著</t>
  </si>
  <si>
    <t>9787520547499</t>
  </si>
  <si>
    <t>议事谏言 媒语百篇</t>
  </si>
  <si>
    <t>D627-53</t>
  </si>
  <si>
    <t>9787530007303</t>
  </si>
  <si>
    <t>大国之治</t>
  </si>
  <si>
    <t>杜飞进  著</t>
  </si>
  <si>
    <t>北京人民出版社</t>
  </si>
  <si>
    <t>D63</t>
  </si>
  <si>
    <t>9787576831115</t>
  </si>
  <si>
    <t>公共管理理论与城市公共服务研究</t>
  </si>
  <si>
    <t>田新著</t>
  </si>
  <si>
    <t>9787576509601</t>
  </si>
  <si>
    <t>城市精细化治理</t>
  </si>
  <si>
    <t>张世翔，王欣国著</t>
  </si>
  <si>
    <t>同济大学出版社</t>
  </si>
  <si>
    <t>9787567666047</t>
  </si>
  <si>
    <t>中国之治与应急管理现代化</t>
  </si>
  <si>
    <t>孔卫拿著</t>
  </si>
  <si>
    <t>安徽师范大学出版社</t>
  </si>
  <si>
    <t>9787560778129</t>
  </si>
  <si>
    <t>公共管理拔尖人才培养体系研究</t>
  </si>
  <si>
    <t>徐艳晴，蔡龚涛著</t>
  </si>
  <si>
    <t>山东大学出版社</t>
  </si>
  <si>
    <t>9787522857473</t>
  </si>
  <si>
    <t>公共治理中的公私合作</t>
  </si>
  <si>
    <t>蔡长昆著</t>
  </si>
  <si>
    <t>9787522757322</t>
  </si>
  <si>
    <t>“GMS便运协定”实施中的政府跨部门协同</t>
  </si>
  <si>
    <t>张正华著</t>
  </si>
  <si>
    <t>9787521656664</t>
  </si>
  <si>
    <t>“六尺巷工作法”与基层治理创新</t>
  </si>
  <si>
    <t>邱少晖等著</t>
  </si>
  <si>
    <t>中国法治出版社</t>
  </si>
  <si>
    <t>9787511750921</t>
  </si>
  <si>
    <t>当代中国基层治理通识</t>
  </si>
  <si>
    <t>杨雪冬，郭为桂主编</t>
  </si>
  <si>
    <t>9787310066063</t>
  </si>
  <si>
    <t>理解当代中国公共行政</t>
  </si>
  <si>
    <t>江永清著</t>
  </si>
  <si>
    <t>南开大学出版社</t>
  </si>
  <si>
    <t>9787300339993</t>
  </si>
  <si>
    <t>建构中国特色公共管理学</t>
  </si>
  <si>
    <t>陈振明著</t>
  </si>
  <si>
    <t>9787214283412</t>
  </si>
  <si>
    <t>公共生活的发生</t>
  </si>
  <si>
    <t>张康之，张乾友著</t>
  </si>
  <si>
    <t>9787519477370</t>
  </si>
  <si>
    <t>合宜之治</t>
  </si>
  <si>
    <t>9787205117887</t>
  </si>
  <si>
    <t>公共部门人力资源与政府绩效管理优化</t>
  </si>
  <si>
    <t>王为波著</t>
  </si>
  <si>
    <t>D630</t>
  </si>
  <si>
    <t>9787547329092</t>
  </si>
  <si>
    <t>源本开新</t>
  </si>
  <si>
    <t>王若磊著</t>
  </si>
  <si>
    <t>9787523619650</t>
  </si>
  <si>
    <t>政府舆情回应的公众满意度研究</t>
  </si>
  <si>
    <t>李科生著</t>
  </si>
  <si>
    <t>9787522746845</t>
  </si>
  <si>
    <t>政务服务“跨省通办”满意度形成机理研究</t>
  </si>
  <si>
    <t>朱永涵著</t>
  </si>
  <si>
    <t>9787516674178</t>
  </si>
  <si>
    <t>新发展阶段提升国家治理效能路径探究</t>
  </si>
  <si>
    <t>谭文邦著</t>
  </si>
  <si>
    <t>9787515376097</t>
  </si>
  <si>
    <t>服务设计在政府公共服务领域的应用研究</t>
  </si>
  <si>
    <t>侯博君著</t>
  </si>
  <si>
    <t>9787302532569</t>
  </si>
  <si>
    <t>政府创新管理</t>
  </si>
  <si>
    <t>叶勇编著</t>
  </si>
  <si>
    <t>9787300340388</t>
  </si>
  <si>
    <t>政府行政人员责任意识研究</t>
  </si>
  <si>
    <t>宋歌著</t>
  </si>
  <si>
    <t>9787300325323</t>
  </si>
  <si>
    <t>街头官僚</t>
  </si>
  <si>
    <t>(美)迈克尔·李普斯基著</t>
  </si>
  <si>
    <t>9787208200968</t>
  </si>
  <si>
    <t>行政逻辑</t>
  </si>
  <si>
    <t>9787201211336</t>
  </si>
  <si>
    <t>分类改革与整体治理的平衡渐进</t>
  </si>
  <si>
    <t>李娜著</t>
  </si>
  <si>
    <t>9787010279749</t>
  </si>
  <si>
    <t>治理智慧每日读</t>
  </si>
  <si>
    <t>人民日报社人民论坛杂志社编</t>
  </si>
  <si>
    <t>9787567667860</t>
  </si>
  <si>
    <t>政府治理数字化转型面临的风险与治理路径研究</t>
  </si>
  <si>
    <t>陈鹏著</t>
  </si>
  <si>
    <t>D630.1-39</t>
  </si>
  <si>
    <t>9787522855646</t>
  </si>
  <si>
    <t>数字适应</t>
  </si>
  <si>
    <t>梅澎著</t>
  </si>
  <si>
    <t>9787309181982</t>
  </si>
  <si>
    <t>算法政治</t>
  </si>
  <si>
    <t>王中原著</t>
  </si>
  <si>
    <t>9787111773863</t>
  </si>
  <si>
    <t>数字政府</t>
  </si>
  <si>
    <t>9787100249171</t>
  </si>
  <si>
    <t>财政与国家治理</t>
  </si>
  <si>
    <t>D630.1-53</t>
  </si>
  <si>
    <t>9787524102625</t>
  </si>
  <si>
    <t>事业单位人力资源管理实践与创新探索</t>
  </si>
  <si>
    <t>于媛，赵芳，安红玲著</t>
  </si>
  <si>
    <t>中国书籍出版社</t>
  </si>
  <si>
    <t>9787522758213</t>
  </si>
  <si>
    <t>青年干部培养</t>
  </si>
  <si>
    <t>刘晔，苗月霞著</t>
  </si>
  <si>
    <t>9787522744889</t>
  </si>
  <si>
    <t>基层领导干部落实力现代化考评体系研究</t>
  </si>
  <si>
    <t>杨涛著</t>
  </si>
  <si>
    <t>9787522539225</t>
  </si>
  <si>
    <t>新时代干部选拔任用的制度逻辑研究</t>
  </si>
  <si>
    <t>王文成著</t>
  </si>
  <si>
    <t>9787522624495</t>
  </si>
  <si>
    <t>应急管理体系建设的理论与实践探析</t>
  </si>
  <si>
    <t>张岩著</t>
  </si>
  <si>
    <t>中国水利水电出版社</t>
  </si>
  <si>
    <t>D630.8</t>
  </si>
  <si>
    <t>9787521860221</t>
  </si>
  <si>
    <t>公共危机事件应对中的国家治理体系</t>
  </si>
  <si>
    <t>蔡秋蓉著</t>
  </si>
  <si>
    <t>9787519488871</t>
  </si>
  <si>
    <t>模式转型与制度调适</t>
  </si>
  <si>
    <t>张玉磊著</t>
  </si>
  <si>
    <t>9787205112837</t>
  </si>
  <si>
    <t>应急管理的思维能力与体系构建研究</t>
  </si>
  <si>
    <t>刘川，孙莹著</t>
  </si>
  <si>
    <t>9787100259941</t>
  </si>
  <si>
    <t>廉政文化十讲</t>
  </si>
  <si>
    <t>D630.9-49</t>
  </si>
  <si>
    <t>9787521879124</t>
  </si>
  <si>
    <t>坚持统筹发展和安全</t>
  </si>
  <si>
    <t>董振华，范晶著</t>
  </si>
  <si>
    <t>D631</t>
  </si>
  <si>
    <t>9787511585547</t>
  </si>
  <si>
    <t>推进国家安全体系和能力现代化研究</t>
  </si>
  <si>
    <t>高一飞等著</t>
  </si>
  <si>
    <t>9787208200258</t>
  </si>
  <si>
    <t>安全政治学</t>
  </si>
  <si>
    <t>赵吉著</t>
  </si>
  <si>
    <t>9787519505882</t>
  </si>
  <si>
    <t>生物安全与国家安全</t>
  </si>
  <si>
    <t>9787010270661</t>
  </si>
  <si>
    <t>以新安全格局保障新发展格局</t>
  </si>
  <si>
    <t>9787100230629</t>
  </si>
  <si>
    <t>“枫桥经验”流动人口服务管理史料与研究</t>
  </si>
  <si>
    <t>卢芳霞编著</t>
  </si>
  <si>
    <t>D631.42</t>
  </si>
  <si>
    <t>9787522853383</t>
  </si>
  <si>
    <t>行动研究经典读物及实践案例</t>
  </si>
  <si>
    <t>古学斌主编</t>
  </si>
  <si>
    <t>D632</t>
  </si>
  <si>
    <t>9787522763347</t>
  </si>
  <si>
    <t>认同与制度</t>
  </si>
  <si>
    <t>张丽芬著</t>
  </si>
  <si>
    <t>9787522542195</t>
  </si>
  <si>
    <t>田野中的课堂</t>
  </si>
  <si>
    <t>杨克，温欣编著</t>
  </si>
  <si>
    <t>9787308269513</t>
  </si>
  <si>
    <t>发展中的初生</t>
  </si>
  <si>
    <t>毛伟著</t>
  </si>
  <si>
    <t>9787313267771</t>
  </si>
  <si>
    <t>工作与福利心理</t>
  </si>
  <si>
    <t>陈晓云著</t>
  </si>
  <si>
    <t>D632.1</t>
  </si>
  <si>
    <t>9787224160888</t>
  </si>
  <si>
    <t>中国当代慈善的话语建构</t>
  </si>
  <si>
    <t>赵润琦著</t>
  </si>
  <si>
    <t>陕西人民出版社</t>
  </si>
  <si>
    <t>9787211099870</t>
  </si>
  <si>
    <t>增进民生福祉的中国实践</t>
  </si>
  <si>
    <t>周玉主编</t>
  </si>
  <si>
    <t>福建人民出版社</t>
  </si>
  <si>
    <t>9787111772149</t>
  </si>
  <si>
    <t>打造品牌公益项目一本通</t>
  </si>
  <si>
    <t>9787111795919</t>
  </si>
  <si>
    <t>共益时代</t>
  </si>
  <si>
    <t>9787522842530</t>
  </si>
  <si>
    <t>捐赠者网络慈善信任生成与维护机制</t>
  </si>
  <si>
    <t>秦安兰著</t>
  </si>
  <si>
    <t>社会科学文献出版社·马克思主义分社</t>
  </si>
  <si>
    <t>D632.1-39</t>
  </si>
  <si>
    <t>9787100243193</t>
  </si>
  <si>
    <t>见证真诚：公益思想与实践的跨文化建构</t>
  </si>
  <si>
    <t>D632.1-53</t>
  </si>
  <si>
    <t>9787507773125</t>
  </si>
  <si>
    <t>深耕之声</t>
  </si>
  <si>
    <t>王硕主编</t>
  </si>
  <si>
    <t>D632-53</t>
  </si>
  <si>
    <t>9787214292605</t>
  </si>
  <si>
    <t>中国公共管理学的话语建设</t>
  </si>
  <si>
    <t>王婷主编</t>
  </si>
  <si>
    <t>D63-3</t>
  </si>
  <si>
    <t>9787565458583</t>
  </si>
  <si>
    <t>国家治理体系和治理能力现代化视域下数字公共治理理论与实践研究</t>
  </si>
  <si>
    <t>范帅邦著</t>
  </si>
  <si>
    <t>东北财经大学出版社</t>
  </si>
  <si>
    <t>D63-39</t>
  </si>
  <si>
    <t>9787564857509</t>
  </si>
  <si>
    <t>数字政府建设与高质量发展</t>
  </si>
  <si>
    <t>湖南省行政管理学会编</t>
  </si>
  <si>
    <t>湖南师范大学出版社</t>
  </si>
  <si>
    <t>9787522859316</t>
  </si>
  <si>
    <t>数字政府的公共价值创造研究</t>
  </si>
  <si>
    <t>吴进进著</t>
  </si>
  <si>
    <t>9787522839301</t>
  </si>
  <si>
    <t>公共价值视域下的数字政府建设策略</t>
  </si>
  <si>
    <t>王鹏著</t>
  </si>
  <si>
    <t>9787522748382</t>
  </si>
  <si>
    <t>地方数字政府建设中的政企关系</t>
  </si>
  <si>
    <t>蔡聪裕著</t>
  </si>
  <si>
    <t>9787519487300</t>
  </si>
  <si>
    <t>政务新媒体发展与党的治理能力现代化研究</t>
  </si>
  <si>
    <t>禹海霞著</t>
  </si>
  <si>
    <t>9787307248816</t>
  </si>
  <si>
    <t>效果评估与能力再造</t>
  </si>
  <si>
    <t>董玉芝著</t>
  </si>
  <si>
    <t>武汉大学出版社</t>
  </si>
  <si>
    <t>9787121508257</t>
  </si>
  <si>
    <t>视界的融通</t>
  </si>
  <si>
    <t>庞林源著</t>
  </si>
  <si>
    <t>9787030804457</t>
  </si>
  <si>
    <t>公共管理大数据集成平台理论、方法与应用</t>
  </si>
  <si>
    <t>陈晓红等著</t>
  </si>
  <si>
    <t>9787121470028</t>
  </si>
  <si>
    <t>狂飙</t>
  </si>
  <si>
    <t>9787111752981</t>
  </si>
  <si>
    <t>数字政府网络安全合规性建设指南</t>
  </si>
  <si>
    <t>9787510711633</t>
  </si>
  <si>
    <t>《中国行政管理》卷首文集</t>
  </si>
  <si>
    <t>邵景均著</t>
  </si>
  <si>
    <t>D63-53</t>
  </si>
  <si>
    <t>9787522763064</t>
  </si>
  <si>
    <t>新乡贤治村</t>
  </si>
  <si>
    <t>高万芹著</t>
  </si>
  <si>
    <t>D638</t>
  </si>
  <si>
    <t>9787522761527</t>
  </si>
  <si>
    <t>嵌入式治理</t>
  </si>
  <si>
    <t>曾绍东著</t>
  </si>
  <si>
    <t>9787516432341</t>
  </si>
  <si>
    <t>乡村治道</t>
  </si>
  <si>
    <t>李胜男，方军著</t>
  </si>
  <si>
    <t>企业管理出版社</t>
  </si>
  <si>
    <t>9787511677204</t>
  </si>
  <si>
    <t>乡村治理数字化转型研究</t>
  </si>
  <si>
    <t>王柟编著</t>
  </si>
  <si>
    <t>中国农业科学技术出版社</t>
  </si>
  <si>
    <t>9787308273398</t>
  </si>
  <si>
    <t>数字赋能治理研究</t>
  </si>
  <si>
    <t>曾豪杰著</t>
  </si>
  <si>
    <t>D638-39</t>
  </si>
  <si>
    <t>9787010251097</t>
  </si>
  <si>
    <t>新时代思想道德建设研究</t>
  </si>
  <si>
    <t>D64</t>
  </si>
  <si>
    <t>9787010264578</t>
  </si>
  <si>
    <t>红色基因的培植与传承研究</t>
  </si>
  <si>
    <t>D642</t>
  </si>
  <si>
    <t>9787516432563</t>
  </si>
  <si>
    <t>孝风德雨润菜乡</t>
  </si>
  <si>
    <t>D648-49</t>
  </si>
  <si>
    <t>9787100257701</t>
  </si>
  <si>
    <t>大学之问：燕继荣演讲录</t>
  </si>
  <si>
    <t>D6-53</t>
  </si>
  <si>
    <t>9787522860312</t>
  </si>
  <si>
    <t>中国居民幸福感探究</t>
  </si>
  <si>
    <t>于潇著</t>
  </si>
  <si>
    <t>D668</t>
  </si>
  <si>
    <t>9787508769943</t>
  </si>
  <si>
    <t>知行合一</t>
  </si>
  <si>
    <t>向羽，贺志峰，潘瑶编著</t>
  </si>
  <si>
    <t>D669</t>
  </si>
  <si>
    <t>9787508762142</t>
  </si>
  <si>
    <t>全国社工站建设优秀案例集</t>
  </si>
  <si>
    <t>《中国社会工作》编辑部编</t>
  </si>
  <si>
    <t>9787576613124</t>
  </si>
  <si>
    <t>国际移民聚居空间的融合、响应与治理</t>
  </si>
  <si>
    <t>王凌瑾，吴晓著</t>
  </si>
  <si>
    <t>东南大学出版社</t>
  </si>
  <si>
    <t>D669.3</t>
  </si>
  <si>
    <t>9787568957816</t>
  </si>
  <si>
    <t>我国老旧小区改造中政府治理模式及优化研究</t>
  </si>
  <si>
    <t>谢芳芸著</t>
  </si>
  <si>
    <t>9787568720427</t>
  </si>
  <si>
    <t>湖南志愿服务发展历程与经验启示</t>
  </si>
  <si>
    <t>伍新林等著</t>
  </si>
  <si>
    <t>9787562867586</t>
  </si>
  <si>
    <t>从体制到生态</t>
  </si>
  <si>
    <t>徐选国著</t>
  </si>
  <si>
    <t>华东理工大学出版社有限公司</t>
  </si>
  <si>
    <t>9787554621752</t>
  </si>
  <si>
    <t>我心为民</t>
  </si>
  <si>
    <t>顾轩著</t>
  </si>
  <si>
    <t>古吴轩出版社</t>
  </si>
  <si>
    <t>9787544578400</t>
  </si>
  <si>
    <t>服务共创之道</t>
  </si>
  <si>
    <t>余毅著</t>
  </si>
  <si>
    <t>长春出版社</t>
  </si>
  <si>
    <t>9787522863788</t>
  </si>
  <si>
    <t>再造组织</t>
  </si>
  <si>
    <t>马良灿著</t>
  </si>
  <si>
    <t>9787522859279</t>
  </si>
  <si>
    <t>从“空间的治理”到“治理的空间”</t>
  </si>
  <si>
    <t>郎晓波著</t>
  </si>
  <si>
    <t>9787522849195</t>
  </si>
  <si>
    <t>何以为社</t>
  </si>
  <si>
    <t>宋维志著</t>
  </si>
  <si>
    <t>9787522761879</t>
  </si>
  <si>
    <t>基层治理法治化进程中的政府购买服务制度建设</t>
  </si>
  <si>
    <t>胡伟著</t>
  </si>
  <si>
    <t>9787522761176</t>
  </si>
  <si>
    <t>棚户区的“中国叙事”</t>
  </si>
  <si>
    <t>芦恒著</t>
  </si>
  <si>
    <t>9787522760544</t>
  </si>
  <si>
    <t>中国公共服务现代化研究</t>
  </si>
  <si>
    <t>张润君，曹友桂著</t>
  </si>
  <si>
    <t>9787522749815</t>
  </si>
  <si>
    <t>和合之美</t>
  </si>
  <si>
    <t>牛文斌著</t>
  </si>
  <si>
    <t>9787522743561</t>
  </si>
  <si>
    <t>以人民为中心的空间治理</t>
  </si>
  <si>
    <t>周寒，张雪帆著</t>
  </si>
  <si>
    <t>9787522743493</t>
  </si>
  <si>
    <t>空间重构</t>
  </si>
  <si>
    <t>茹婧著</t>
  </si>
  <si>
    <t>9787522743226</t>
  </si>
  <si>
    <t>良法善治</t>
  </si>
  <si>
    <t>聂圣著</t>
  </si>
  <si>
    <t>9787522712482</t>
  </si>
  <si>
    <t>大国城治</t>
  </si>
  <si>
    <t>袁方成等著</t>
  </si>
  <si>
    <t>9787522338026</t>
  </si>
  <si>
    <t>共生理论下公共服务协同供给及筹资问题研究</t>
  </si>
  <si>
    <t>王山慧，田原，毛才盛著</t>
  </si>
  <si>
    <t>中国财政经济出版社</t>
  </si>
  <si>
    <t>9787521876093</t>
  </si>
  <si>
    <t>基本公共服务均等化的区域差异与监管机制研究</t>
  </si>
  <si>
    <t>白秀银著</t>
  </si>
  <si>
    <t>9787515380377</t>
  </si>
  <si>
    <t>大型赛会场馆志愿者管理</t>
  </si>
  <si>
    <t>张晓红等著</t>
  </si>
  <si>
    <t>9787510357657</t>
  </si>
  <si>
    <t>整合、对话与参与</t>
  </si>
  <si>
    <t>张菡著</t>
  </si>
  <si>
    <t>中国商务出版社</t>
  </si>
  <si>
    <t>9787508769370</t>
  </si>
  <si>
    <t>解码基层治理</t>
  </si>
  <si>
    <t>李文兵著</t>
  </si>
  <si>
    <t>9787313319234</t>
  </si>
  <si>
    <t>超大城市基本公共服务均等化</t>
  </si>
  <si>
    <t>李卓繁著</t>
  </si>
  <si>
    <t>9787308254663</t>
  </si>
  <si>
    <t>建设新天堂</t>
  </si>
  <si>
    <t>沈费伟著</t>
  </si>
  <si>
    <t>9787300346359</t>
  </si>
  <si>
    <t>基本公共服务绩效评估</t>
  </si>
  <si>
    <t>郭金云著</t>
  </si>
  <si>
    <t>9787109342187</t>
  </si>
  <si>
    <t>制度嵌入与路径重构</t>
  </si>
  <si>
    <t>彭万勇[等]著</t>
  </si>
  <si>
    <t>中国农业出版社</t>
  </si>
  <si>
    <t>9787010260297</t>
  </si>
  <si>
    <t>新时代“枫桥经验”城市版的绍兴样本</t>
  </si>
  <si>
    <t>中共绍兴市委党校编著</t>
  </si>
  <si>
    <t>9787308238724</t>
  </si>
  <si>
    <t>数字赋能城市基层治理</t>
  </si>
  <si>
    <t>吕佳颖，王雪羽，李瑶著</t>
  </si>
  <si>
    <t>D669.3-39</t>
  </si>
  <si>
    <t>9787508771243</t>
  </si>
  <si>
    <t>基层治理能力提升特色实训手册</t>
  </si>
  <si>
    <t>《基层治理能力提升特色实训手册》编写组编</t>
  </si>
  <si>
    <t>D669.3-62</t>
  </si>
  <si>
    <t>9787567254923</t>
  </si>
  <si>
    <t>适老化</t>
  </si>
  <si>
    <t>居一方著</t>
  </si>
  <si>
    <t>苏州大学出版社</t>
  </si>
  <si>
    <t>D669.6</t>
  </si>
  <si>
    <t>9787550331891</t>
  </si>
  <si>
    <t>运营服务力</t>
  </si>
  <si>
    <t>王侃，胥霭主编</t>
  </si>
  <si>
    <t>中国美术学院出版社</t>
  </si>
  <si>
    <t>9787542689474</t>
  </si>
  <si>
    <t>以家为本</t>
  </si>
  <si>
    <t>王依娜著</t>
  </si>
  <si>
    <t>9787522855325</t>
  </si>
  <si>
    <t>供需与结构</t>
  </si>
  <si>
    <t>赵一红等著</t>
  </si>
  <si>
    <t>9787519614195</t>
  </si>
  <si>
    <t>老有所养</t>
  </si>
  <si>
    <t>孔伟艳著</t>
  </si>
  <si>
    <t>经济日报出版社</t>
  </si>
  <si>
    <t>9787513677929</t>
  </si>
  <si>
    <t>老有所为</t>
  </si>
  <si>
    <t>沈燕著</t>
  </si>
  <si>
    <t>9787507769111</t>
  </si>
  <si>
    <t>寿仙谷文化综论</t>
  </si>
  <si>
    <t>陈玉兰等著</t>
  </si>
  <si>
    <t>9787224160307</t>
  </si>
  <si>
    <t>精准供给与协同治理</t>
  </si>
  <si>
    <t>盘璇著</t>
  </si>
  <si>
    <t>9787208199699</t>
  </si>
  <si>
    <t>老有所护</t>
  </si>
  <si>
    <t>王伯承著</t>
  </si>
  <si>
    <t>9787208199484</t>
  </si>
  <si>
    <t>银发安全</t>
  </si>
  <si>
    <t>曹艳春，戴建兵著</t>
  </si>
  <si>
    <t>9787309180091</t>
  </si>
  <si>
    <t>康养政策法规与标准</t>
  </si>
  <si>
    <t>张乃仁 主编</t>
  </si>
  <si>
    <t>复旦大学出版社</t>
  </si>
  <si>
    <t>唤醒"消失"的主人：数字时代的网络适老化研究</t>
  </si>
  <si>
    <t>田丰、郭冉、张书琬</t>
  </si>
  <si>
    <t>银色数字鸿沟的新突破</t>
  </si>
  <si>
    <t>黎春娴</t>
  </si>
  <si>
    <t>9787569565140</t>
  </si>
  <si>
    <t>女性乌托邦</t>
  </si>
  <si>
    <t>李小江著</t>
  </si>
  <si>
    <t>陕西师范大学出版总社</t>
  </si>
  <si>
    <t>D669.68</t>
  </si>
  <si>
    <t>9787522210049</t>
  </si>
  <si>
    <t>残疾人就业推广指导手册研究报告</t>
  </si>
  <si>
    <t>中国残疾人联合会编</t>
  </si>
  <si>
    <t>华夏出版社有限公司</t>
  </si>
  <si>
    <t>D669.69</t>
  </si>
  <si>
    <t>9787302699545</t>
  </si>
  <si>
    <t>AI欺诈：深度伪造与虚假信息防御</t>
  </si>
  <si>
    <t>D669.8-39</t>
  </si>
  <si>
    <t>9787522867045</t>
  </si>
  <si>
    <t>家庭家教家风建设助力基层高效能治理的河南实践</t>
  </si>
  <si>
    <t>包世琦等著</t>
  </si>
  <si>
    <t>社会科学文献出版社·生态文明分社</t>
  </si>
  <si>
    <t>D676.1</t>
  </si>
  <si>
    <t>9787522541792</t>
  </si>
  <si>
    <t>基层治理现代化的实践表达</t>
  </si>
  <si>
    <t>马保青，王莽莽著</t>
  </si>
  <si>
    <t>D676.34</t>
  </si>
  <si>
    <t>9787556138685</t>
  </si>
  <si>
    <t>改革之“道”：开发区管理体制市场化改革路径探析</t>
  </si>
  <si>
    <t>D676.4</t>
  </si>
  <si>
    <t>9787522763743</t>
  </si>
  <si>
    <t>“总分相宜”</t>
  </si>
  <si>
    <t>王红艳等著</t>
  </si>
  <si>
    <t>D676.53</t>
  </si>
  <si>
    <t>9787520214506</t>
  </si>
  <si>
    <t>双流经验</t>
  </si>
  <si>
    <t>徐平主编</t>
  </si>
  <si>
    <t>D677.13</t>
  </si>
  <si>
    <t>9787218179346</t>
  </si>
  <si>
    <t>治官与治国</t>
  </si>
  <si>
    <t>展龙著</t>
  </si>
  <si>
    <t>D691.2</t>
  </si>
  <si>
    <t>9787213118616</t>
  </si>
  <si>
    <t>君臣之争：清朝的帝王与朋党</t>
  </si>
  <si>
    <t>林乾著</t>
  </si>
  <si>
    <t>D691.21</t>
  </si>
  <si>
    <t>9787542688149</t>
  </si>
  <si>
    <t>政策与对策：宋代政治史探索</t>
  </si>
  <si>
    <t>9787547622179</t>
  </si>
  <si>
    <t>狂卷</t>
  </si>
  <si>
    <t>艾公子著</t>
  </si>
  <si>
    <t>上海远东出版社</t>
  </si>
  <si>
    <t>D691.3</t>
  </si>
  <si>
    <t>9787552815955</t>
  </si>
  <si>
    <t>明代官员的职场生活</t>
  </si>
  <si>
    <t>天津古籍出版社</t>
  </si>
  <si>
    <t>D691.42</t>
  </si>
  <si>
    <t>9787559496638</t>
  </si>
  <si>
    <t>文士的堕落：西晋“二十四友”的浮华人生</t>
  </si>
  <si>
    <t>D691.71</t>
  </si>
  <si>
    <t>9787559876805</t>
  </si>
  <si>
    <t>真爱遗事</t>
  </si>
  <si>
    <t>（英）潘翎 著，宋菁 译</t>
  </si>
  <si>
    <t>D691.9</t>
  </si>
  <si>
    <t>9787559666000</t>
  </si>
  <si>
    <t>挑战古人100天2：大宋小民生活日志</t>
  </si>
  <si>
    <t>9787559653703</t>
  </si>
  <si>
    <t>挑战古人100天</t>
  </si>
  <si>
    <t>9787516931141</t>
  </si>
  <si>
    <t>古人的活法：中国古代生活常识</t>
  </si>
  <si>
    <t>史杰鹏</t>
  </si>
  <si>
    <t>华龄出版社</t>
  </si>
  <si>
    <t>9787569554960</t>
  </si>
  <si>
    <t>揭开神秘的面纱</t>
  </si>
  <si>
    <t>D691.91</t>
  </si>
  <si>
    <t>9787220107863</t>
  </si>
  <si>
    <t>百年前的中国 : 美国作家笔下的南国纪行</t>
  </si>
  <si>
    <t>D693.9</t>
  </si>
  <si>
    <t>9787513948142</t>
  </si>
  <si>
    <t>理想国译丛070：1914年一代：第一次世界大战与“迷惘一代”的诞生</t>
  </si>
  <si>
    <t>[美]罗伯特·沃尔</t>
  </si>
  <si>
    <t>D750.085</t>
  </si>
  <si>
    <t>9787523612910</t>
  </si>
  <si>
    <t>从马车到登月</t>
  </si>
  <si>
    <t>中国科技</t>
  </si>
  <si>
    <t>D771.28</t>
  </si>
  <si>
    <t>9787213117022</t>
  </si>
  <si>
    <t>东线之战</t>
  </si>
  <si>
    <t>D815.9</t>
  </si>
  <si>
    <t>9787559887344</t>
  </si>
  <si>
    <t>发明国际秩序</t>
  </si>
  <si>
    <t>（澳大利亚）格伦达·斯卢加</t>
  </si>
  <si>
    <t>D819</t>
  </si>
  <si>
    <t>9787516678022</t>
  </si>
  <si>
    <t>大使回忆</t>
  </si>
  <si>
    <t>D829.512</t>
  </si>
  <si>
    <t>9787576424355</t>
  </si>
  <si>
    <t>法律科技伦理</t>
  </si>
  <si>
    <t>汪政</t>
  </si>
  <si>
    <t>中国政法大学出版社</t>
  </si>
  <si>
    <t>D90-053</t>
  </si>
  <si>
    <t>9787301367735</t>
  </si>
  <si>
    <t>片与块</t>
  </si>
  <si>
    <t>(美)李·安妮·芬内尔著</t>
  </si>
  <si>
    <t>D90-056</t>
  </si>
  <si>
    <t>9787100243209</t>
  </si>
  <si>
    <t>私人定制的法律：为不同人制定不同规则</t>
  </si>
  <si>
    <t>D902</t>
  </si>
  <si>
    <t>9787100257619</t>
  </si>
  <si>
    <t>法治与自动化决策：探索算法治理的基本原理</t>
  </si>
  <si>
    <t>D902-39</t>
  </si>
  <si>
    <t>9787100240642</t>
  </si>
  <si>
    <t>大师学述：罗纳德·德沃金(第三版)</t>
  </si>
  <si>
    <t>D903</t>
  </si>
  <si>
    <t>9787010268675</t>
  </si>
  <si>
    <t>法理学</t>
  </si>
  <si>
    <t>9787100242653</t>
  </si>
  <si>
    <t>法袍下的自主概念：法学与哲学的对话</t>
  </si>
  <si>
    <t>9787301360378</t>
  </si>
  <si>
    <t>法学的邀请（第三版）</t>
  </si>
  <si>
    <t>(英)布赖恩·辛普森(Brian Simpson)著</t>
  </si>
  <si>
    <t>D90-49</t>
  </si>
  <si>
    <t>9787559869029</t>
  </si>
  <si>
    <t>洞穴公案：中华法系的思想实验</t>
  </si>
  <si>
    <t>秦涛</t>
  </si>
  <si>
    <t>9787522755502</t>
  </si>
  <si>
    <t>健康入万策</t>
  </si>
  <si>
    <t>(澳)安妮·玛蒂·法雷尔等著</t>
  </si>
  <si>
    <t>D912.160.4</t>
  </si>
  <si>
    <t>9787301357477</t>
  </si>
  <si>
    <t>税法基础理论的反思与拓补</t>
  </si>
  <si>
    <t>侯卓著</t>
  </si>
  <si>
    <t>D912.201</t>
  </si>
  <si>
    <t>9787100232012</t>
  </si>
  <si>
    <t>税法的哲学基础</t>
  </si>
  <si>
    <t>(英)莫妮卡·班得瑞主编</t>
  </si>
  <si>
    <t>2024.02</t>
  </si>
  <si>
    <t>D912.204</t>
  </si>
  <si>
    <t>9787513087117</t>
  </si>
  <si>
    <t>碳金融法律制度的创新与发展</t>
  </si>
  <si>
    <t>李传轩著</t>
  </si>
  <si>
    <t>知识产权出版社有限责任公司</t>
  </si>
  <si>
    <t>D912.280.4</t>
  </si>
  <si>
    <t>9787100243032</t>
  </si>
  <si>
    <t>金融数字化法治</t>
  </si>
  <si>
    <t>徐冬根著</t>
  </si>
  <si>
    <t>9787519794682</t>
  </si>
  <si>
    <t>信托的违反</t>
  </si>
  <si>
    <t>(英)彼得·伯克斯，(英)阿里安娜·普雷托主编</t>
  </si>
  <si>
    <t>法律出版社</t>
  </si>
  <si>
    <t>D912.282</t>
  </si>
  <si>
    <t>9787519793913</t>
  </si>
  <si>
    <t>信托法</t>
  </si>
  <si>
    <t>(英)查理·韦伯，(英)蒂姆·阿库赫著</t>
  </si>
  <si>
    <t>9787509693193</t>
  </si>
  <si>
    <t>货币法制的建立</t>
  </si>
  <si>
    <t>石俊志著</t>
  </si>
  <si>
    <t>D912.285</t>
  </si>
  <si>
    <t>9787519787257</t>
  </si>
  <si>
    <t>加密货币的法律规制</t>
  </si>
  <si>
    <t>胡云腾主编</t>
  </si>
  <si>
    <t>D912.285.04</t>
  </si>
  <si>
    <t>9787100246002</t>
  </si>
  <si>
    <t>票据法原理与实务</t>
  </si>
  <si>
    <t>郑天锋编著</t>
  </si>
  <si>
    <t>D912.287.04</t>
  </si>
  <si>
    <t>9787519793814</t>
  </si>
  <si>
    <t>跨境并购实战指引</t>
  </si>
  <si>
    <t>王兴华著</t>
  </si>
  <si>
    <t>D912.29</t>
  </si>
  <si>
    <t>9787506899918</t>
  </si>
  <si>
    <t>经济法学的理论与制度视角探索</t>
  </si>
  <si>
    <t>D912.290.1</t>
  </si>
  <si>
    <t>9787521648324</t>
  </si>
  <si>
    <t>经济法学评论.第21卷.第2辑</t>
  </si>
  <si>
    <t>9787576419016</t>
  </si>
  <si>
    <t>上市公司法治论</t>
  </si>
  <si>
    <t>李东方著</t>
  </si>
  <si>
    <t>D912.290.4</t>
  </si>
  <si>
    <t>9787519787660</t>
  </si>
  <si>
    <t>论竞争法的功能及其法治意义</t>
  </si>
  <si>
    <t>王烈琦著</t>
  </si>
  <si>
    <t>9787519784041</t>
  </si>
  <si>
    <t>域外个人破产典型案例深度解析与实务指引</t>
  </si>
  <si>
    <t>刘崇理主编</t>
  </si>
  <si>
    <t>9787519779764</t>
  </si>
  <si>
    <t>公司法的再生</t>
  </si>
  <si>
    <t>林少伟，李诗鸿编译</t>
  </si>
  <si>
    <t>9787100234320</t>
  </si>
  <si>
    <t>法、经济学与反托拉斯</t>
  </si>
  <si>
    <t>(爱)帕特里克·A.麦克纳特著</t>
  </si>
  <si>
    <t>9787511585981</t>
  </si>
  <si>
    <t>数字版权领域反垄断的法经济学分析</t>
  </si>
  <si>
    <t>周蓉蓉著</t>
  </si>
  <si>
    <t>D912.294.04</t>
  </si>
  <si>
    <t>9787519796181</t>
  </si>
  <si>
    <t>上海合作组织区域内投资的法律风险与防范</t>
  </si>
  <si>
    <t>石俭平著</t>
  </si>
  <si>
    <t>D912.295.04</t>
  </si>
  <si>
    <t>9787519780449</t>
  </si>
  <si>
    <t>迈向国别与区域法治</t>
  </si>
  <si>
    <t>张海斌，赵守政等著</t>
  </si>
  <si>
    <t>D912.295.4</t>
  </si>
  <si>
    <t>9787100250030</t>
  </si>
  <si>
    <t>职场女性遭受的性骚扰</t>
  </si>
  <si>
    <t>(美)凯瑟琳·A. 麦金农(Catherine A. MacKinnon)著</t>
  </si>
  <si>
    <t>D913.14</t>
  </si>
  <si>
    <t>9787100253062</t>
  </si>
  <si>
    <t>担保物权原理</t>
  </si>
  <si>
    <t>D913.201</t>
  </si>
  <si>
    <t>9787100231619</t>
  </si>
  <si>
    <t>知识产权批判史</t>
  </si>
  <si>
    <t>D913.404</t>
  </si>
  <si>
    <t>9787517869061</t>
  </si>
  <si>
    <t>金融陷阱</t>
  </si>
  <si>
    <t>孙光林</t>
  </si>
  <si>
    <t>浙江工商大学出版社</t>
  </si>
  <si>
    <t>D914.330.5</t>
  </si>
  <si>
    <t>9787513097383</t>
  </si>
  <si>
    <t>告诉我发生了什么</t>
  </si>
  <si>
    <t>(英)迈克尔·E.兰姆(MichaelE.Lamb)等著</t>
  </si>
  <si>
    <t>D914.34</t>
  </si>
  <si>
    <t>9787576860627</t>
  </si>
  <si>
    <t>法治思维与治理现代化</t>
  </si>
  <si>
    <t>周芸芸著</t>
  </si>
  <si>
    <t>9787010267357</t>
  </si>
  <si>
    <t>党领导立法的原理与方式</t>
  </si>
  <si>
    <t>9787576422344</t>
  </si>
  <si>
    <t>新立法学</t>
  </si>
  <si>
    <t>9787010274812</t>
  </si>
  <si>
    <t>新时代法治的故事</t>
  </si>
  <si>
    <t>9787517863601</t>
  </si>
  <si>
    <t>形式法治、核心价值观与司法决策</t>
  </si>
  <si>
    <t>9787010264240</t>
  </si>
  <si>
    <t>中华法系特质新探：基于法律形式和司法技术</t>
  </si>
  <si>
    <t>9787559483850</t>
  </si>
  <si>
    <t>如何用法律视角看待世界：南方周末法律通识课</t>
  </si>
  <si>
    <t>D920.5</t>
  </si>
  <si>
    <t>9787516241486</t>
  </si>
  <si>
    <t>地方人大工作基础法律通读</t>
  </si>
  <si>
    <t>栗金强，胡家群，侯锋编著</t>
  </si>
  <si>
    <t>中国民主法制出版社</t>
  </si>
  <si>
    <t>D921.115</t>
  </si>
  <si>
    <t>9787519793876</t>
  </si>
  <si>
    <t>公共利益的立法表达与司法考量</t>
  </si>
  <si>
    <t>高志宏著</t>
  </si>
  <si>
    <t>D922.104</t>
  </si>
  <si>
    <t>9787522746050</t>
  </si>
  <si>
    <t>基层综合行政执法的博弈分析</t>
  </si>
  <si>
    <t>丁煌，李雪松著</t>
  </si>
  <si>
    <t>D922.114</t>
  </si>
  <si>
    <t>9787576410334</t>
  </si>
  <si>
    <t>公共卫生法学</t>
  </si>
  <si>
    <t>徐喜荣主编</t>
  </si>
  <si>
    <t>D922.164</t>
  </si>
  <si>
    <t>9787576409574</t>
  </si>
  <si>
    <t>健康法的精神</t>
  </si>
  <si>
    <t>刘炫麟著</t>
  </si>
  <si>
    <t>9787522764108</t>
  </si>
  <si>
    <t>中国健康法制新发展</t>
  </si>
  <si>
    <t>拜荣静等著</t>
  </si>
  <si>
    <t>9787519780661</t>
  </si>
  <si>
    <t>健康与生命科学</t>
  </si>
  <si>
    <t>中伦研究院编</t>
  </si>
  <si>
    <t>9787010261430</t>
  </si>
  <si>
    <t>数字法治——党员干部关注的十大热点</t>
  </si>
  <si>
    <t>D922.174</t>
  </si>
  <si>
    <t>9787121515354</t>
  </si>
  <si>
    <t>网络安全法和网络安全等级保护</t>
  </si>
  <si>
    <t>9787524400875</t>
  </si>
  <si>
    <t>当代残障权利研究</t>
  </si>
  <si>
    <t>张万洪主编</t>
  </si>
  <si>
    <t>D922.182.34</t>
  </si>
  <si>
    <t>9787121502453</t>
  </si>
  <si>
    <t>税务师职业资格考试辅导用书·基础进阶</t>
  </si>
  <si>
    <t>9787121496745</t>
  </si>
  <si>
    <t>税法</t>
  </si>
  <si>
    <t>9787121501944</t>
  </si>
  <si>
    <t>D922.220.4-44</t>
  </si>
  <si>
    <t>9787521653519</t>
  </si>
  <si>
    <t>新反洗钱法解释、理论与实务</t>
  </si>
  <si>
    <t>D922.281.5</t>
  </si>
  <si>
    <t>9787564246648</t>
  </si>
  <si>
    <t>中国经济法学</t>
  </si>
  <si>
    <t>D922.290.1</t>
  </si>
  <si>
    <t>9787519483951</t>
  </si>
  <si>
    <t>（精装）规则之治：以经济法为中心</t>
  </si>
  <si>
    <t>9787545490664</t>
  </si>
  <si>
    <t>方与圆：法律的终身相伴</t>
  </si>
  <si>
    <t>9787121498398</t>
  </si>
  <si>
    <t>会计专业技术中级资格考试辅导用书·基础进阶</t>
  </si>
  <si>
    <t>9787515841977</t>
  </si>
  <si>
    <t>企业合规风险与应对</t>
  </si>
  <si>
    <t>D922.291.914</t>
  </si>
  <si>
    <t>9787121515835</t>
  </si>
  <si>
    <t>私人财富与股权纠纷</t>
  </si>
  <si>
    <t>薛京著</t>
  </si>
  <si>
    <t>D922.291.915</t>
  </si>
  <si>
    <t>9787302667568</t>
  </si>
  <si>
    <t>HR全程法律指导</t>
  </si>
  <si>
    <t>宋文明编著</t>
  </si>
  <si>
    <t>D922.504</t>
  </si>
  <si>
    <t>9787500956781</t>
  </si>
  <si>
    <t>运动解剖学（第3版）</t>
  </si>
  <si>
    <t>布朗蒂娜·卡莱·热尔曼</t>
  </si>
  <si>
    <t>D922.544</t>
  </si>
  <si>
    <t>9787524405580</t>
  </si>
  <si>
    <t>数据资产升维：从场景合规到价值释放</t>
  </si>
  <si>
    <t>D922.84</t>
  </si>
  <si>
    <t>9787208184442</t>
  </si>
  <si>
    <t>民法典与日常生活</t>
  </si>
  <si>
    <t>D923.04</t>
  </si>
  <si>
    <t>9787576421453</t>
  </si>
  <si>
    <t>民法典中国特色的法理诠释</t>
  </si>
  <si>
    <t>D923.05</t>
  </si>
  <si>
    <t>9787517149644</t>
  </si>
  <si>
    <t>以案说法</t>
  </si>
  <si>
    <t>D923.25</t>
  </si>
  <si>
    <t>9787111769101</t>
  </si>
  <si>
    <t>技术创新的商业价值</t>
  </si>
  <si>
    <t>D923.404</t>
  </si>
  <si>
    <t>9787563095773</t>
  </si>
  <si>
    <t>司法公信力</t>
  </si>
  <si>
    <t>D926.04</t>
  </si>
  <si>
    <t>9787302691433</t>
  </si>
  <si>
    <t>（精装）心悦诚服</t>
  </si>
  <si>
    <t>D926.304</t>
  </si>
  <si>
    <t>9787301353493</t>
  </si>
  <si>
    <t>增能与融入</t>
  </si>
  <si>
    <t>李峰，郑波主编</t>
  </si>
  <si>
    <t>D927.510.675</t>
  </si>
  <si>
    <t>9787308269872</t>
  </si>
  <si>
    <t>筚路蓝缕</t>
  </si>
  <si>
    <t>金晓伟，黄柳建著</t>
  </si>
  <si>
    <t>D927.550.211.4</t>
  </si>
  <si>
    <t>9787213121203</t>
  </si>
  <si>
    <t>明代奇案录：洪武卷</t>
  </si>
  <si>
    <t>D929.48</t>
  </si>
  <si>
    <t>9787213121227</t>
  </si>
  <si>
    <t>明代奇案录：洪熙卷</t>
  </si>
  <si>
    <t>9787213121234</t>
  </si>
  <si>
    <t>明代奇案录：宣德卷</t>
  </si>
  <si>
    <t>9787213121210</t>
  </si>
  <si>
    <t>明代奇案录：永乐卷</t>
  </si>
  <si>
    <t>9787100242790</t>
  </si>
  <si>
    <t>从天下到世界：国际法与晚清中国的主权意识</t>
  </si>
  <si>
    <t>D929.52</t>
  </si>
  <si>
    <t>9787301364512</t>
  </si>
  <si>
    <t>日本公司法（第四版）</t>
  </si>
  <si>
    <t>(日)田中亘著</t>
  </si>
  <si>
    <t>D931.322.9</t>
  </si>
  <si>
    <t>9787121501081</t>
  </si>
  <si>
    <t>法律人的第一本DeepSeek操作指南</t>
  </si>
  <si>
    <t>D9-39</t>
  </si>
  <si>
    <t>9787010276588</t>
  </si>
  <si>
    <t>法律人工智能研究——法理、技术与应用</t>
  </si>
  <si>
    <t>9787100246415</t>
  </si>
  <si>
    <t>谁享有新闻著作权：新闻著作权史</t>
  </si>
  <si>
    <t>D956.134</t>
  </si>
  <si>
    <t>9787010268101</t>
  </si>
  <si>
    <t>全球化受挫背景下的国际贸易法治研究</t>
  </si>
  <si>
    <t>9787100247900</t>
  </si>
  <si>
    <t>人权法：全球共识与中国立场</t>
  </si>
  <si>
    <t>D998.2</t>
  </si>
  <si>
    <t>9787100222525</t>
  </si>
  <si>
    <t>权力的支柱</t>
  </si>
  <si>
    <t>E0-054</t>
  </si>
  <si>
    <t>9787213119941</t>
  </si>
  <si>
    <t>三国关键之战</t>
  </si>
  <si>
    <t>E293.5</t>
  </si>
  <si>
    <t>9787545585308</t>
  </si>
  <si>
    <t>天京之围</t>
  </si>
  <si>
    <t>E295.2</t>
  </si>
  <si>
    <t>9787530006405</t>
  </si>
  <si>
    <t>孙子兵法制胜智慧</t>
  </si>
  <si>
    <t>E892.25</t>
  </si>
  <si>
    <t>9787121505799</t>
  </si>
  <si>
    <t>体系设计与评估技术</t>
  </si>
  <si>
    <t>E917</t>
  </si>
  <si>
    <t>9787300337562</t>
  </si>
  <si>
    <t>AI战争</t>
  </si>
  <si>
    <t>E919</t>
  </si>
  <si>
    <t>9787121247620</t>
  </si>
  <si>
    <t>智预——装备故障预测与健康管理</t>
  </si>
  <si>
    <t>E92</t>
  </si>
  <si>
    <t>9787111799344</t>
  </si>
  <si>
    <t>麦肯锡高效沟通</t>
  </si>
  <si>
    <t>F</t>
  </si>
  <si>
    <t>9787121512711</t>
  </si>
  <si>
    <t>企业资本运作</t>
  </si>
  <si>
    <t>9787121512650</t>
  </si>
  <si>
    <t>上承战略 下接运营</t>
  </si>
  <si>
    <t>9787522928593</t>
  </si>
  <si>
    <t>现代经济管理理论与经济发展研究</t>
  </si>
  <si>
    <t>9787100259040</t>
  </si>
  <si>
    <t>经济分析基础</t>
  </si>
  <si>
    <t>F0</t>
  </si>
  <si>
    <t>9787230071369</t>
  </si>
  <si>
    <t>经济学基础</t>
  </si>
  <si>
    <t>9787111771036</t>
  </si>
  <si>
    <t>认识经济</t>
  </si>
  <si>
    <t>9787511393227</t>
  </si>
  <si>
    <t>新编经济学理论与实务</t>
  </si>
  <si>
    <t>9787521764062</t>
  </si>
  <si>
    <t>读懂新质生产力</t>
  </si>
  <si>
    <t>F014.1</t>
  </si>
  <si>
    <t>9787519916909</t>
  </si>
  <si>
    <t>新质生产力：重塑金融和经济的未来</t>
  </si>
  <si>
    <t>9787121518515</t>
  </si>
  <si>
    <t>AI生产力</t>
  </si>
  <si>
    <t>F014.1-39</t>
  </si>
  <si>
    <t>9787521871845</t>
  </si>
  <si>
    <t>从零到一:开启虚拟资产新纪元</t>
  </si>
  <si>
    <t>F014.39</t>
  </si>
  <si>
    <t>9787300340081</t>
  </si>
  <si>
    <t>微观动机与宏观行为</t>
  </si>
  <si>
    <t>F014.9</t>
  </si>
  <si>
    <t>9787100251020</t>
  </si>
  <si>
    <t>动态宏观经济理论</t>
  </si>
  <si>
    <t>F015</t>
  </si>
  <si>
    <t>9787513660778</t>
  </si>
  <si>
    <t>宏观经济理论与政策</t>
  </si>
  <si>
    <t>9787522128894</t>
  </si>
  <si>
    <t>宏观经济理论与政策研究</t>
  </si>
  <si>
    <t>9787513665155</t>
  </si>
  <si>
    <t>经济状态论</t>
  </si>
  <si>
    <t>9787558770005</t>
  </si>
  <si>
    <t>DK跑步全书</t>
  </si>
  <si>
    <t>9787121512667</t>
  </si>
  <si>
    <t>PPT逻辑呈现</t>
  </si>
  <si>
    <t>9787121511967</t>
  </si>
  <si>
    <t>高效代码</t>
  </si>
  <si>
    <t>9787121512452</t>
  </si>
  <si>
    <t>教练式管理</t>
  </si>
  <si>
    <t>9787519487010</t>
  </si>
  <si>
    <t>教以成人：中华优秀传统文化的教育实践</t>
  </si>
  <si>
    <t>9787576062823</t>
  </si>
  <si>
    <t>苏霍姆林斯基教育学十讲</t>
  </si>
  <si>
    <t>9787557595685</t>
  </si>
  <si>
    <t>文化领域中的艺术设计与空间表达</t>
  </si>
  <si>
    <t>9787121511554</t>
  </si>
  <si>
    <t>人才测评</t>
  </si>
  <si>
    <t>刘远我著</t>
  </si>
  <si>
    <t>9787121510083</t>
  </si>
  <si>
    <t>大棋局</t>
  </si>
  <si>
    <t>汤拯著</t>
  </si>
  <si>
    <t>9787100242509</t>
  </si>
  <si>
    <t>旧衣新裁</t>
  </si>
  <si>
    <t>G02</t>
  </si>
  <si>
    <t>9787569952049</t>
  </si>
  <si>
    <t>文化与艺术的多视角探索</t>
  </si>
  <si>
    <t>G0-53</t>
  </si>
  <si>
    <t>9787010272481</t>
  </si>
  <si>
    <t>文化遗产：可持续评价与活化利用</t>
  </si>
  <si>
    <t>G112</t>
  </si>
  <si>
    <t>9787111790181</t>
  </si>
  <si>
    <t>超级IP孵化原理</t>
  </si>
  <si>
    <t>G114</t>
  </si>
  <si>
    <t>9787516674888</t>
  </si>
  <si>
    <t>多元视角下的文化创意产品设计研究</t>
  </si>
  <si>
    <t>9787509698716</t>
  </si>
  <si>
    <t>文化企业家胜任力</t>
  </si>
  <si>
    <t>9787522849638</t>
  </si>
  <si>
    <t>中国文化志愿服务发展报告</t>
  </si>
  <si>
    <t>良警宇主编</t>
  </si>
  <si>
    <t>9787010266879</t>
  </si>
  <si>
    <t>当代中国创新文化研究</t>
  </si>
  <si>
    <t>9787010276106</t>
  </si>
  <si>
    <t>文化自信视野下的文化创新</t>
  </si>
  <si>
    <t>9787519471552</t>
  </si>
  <si>
    <t>中国国家文化安全形势与战略</t>
  </si>
  <si>
    <t>9787522541075</t>
  </si>
  <si>
    <t>中国文化的展望：新校本</t>
  </si>
  <si>
    <t>9787576109382</t>
  </si>
  <si>
    <t>国家文化公园品牌的文化治理研究</t>
  </si>
  <si>
    <t>付瑞红著</t>
  </si>
  <si>
    <t>9787519059309</t>
  </si>
  <si>
    <t>非物质文化遗产保护与文明传承</t>
  </si>
  <si>
    <t>9787010274768</t>
  </si>
  <si>
    <t>非物质文化遗产的行与思</t>
  </si>
  <si>
    <t>9787200183139</t>
  </si>
  <si>
    <t>非遗：“走出去”现状分析与未来路径</t>
  </si>
  <si>
    <t>9787523116623</t>
  </si>
  <si>
    <t>非遗保护与文旅融合的协同机制探究</t>
  </si>
  <si>
    <t>9787519058319</t>
  </si>
  <si>
    <t>问道民间</t>
  </si>
  <si>
    <t>9787544498548</t>
  </si>
  <si>
    <t>中国传统文化的光明前景</t>
  </si>
  <si>
    <t>9787201208510</t>
  </si>
  <si>
    <t>我们的时代我们的生活</t>
  </si>
  <si>
    <t>G122-53</t>
  </si>
  <si>
    <t>9787576821949</t>
  </si>
  <si>
    <t>基层公共文化与治理实务案例研究</t>
  </si>
  <si>
    <t>何一，熊若柳，晏艳编著</t>
  </si>
  <si>
    <t>G123</t>
  </si>
  <si>
    <t>9787576108101</t>
  </si>
  <si>
    <t>公共文化服务创新发展研究</t>
  </si>
  <si>
    <t>王佼著</t>
  </si>
  <si>
    <t>9787522766850</t>
  </si>
  <si>
    <t>公共文化智慧服务设计研究</t>
  </si>
  <si>
    <t>徐延章著</t>
  </si>
  <si>
    <t>9787522764788</t>
  </si>
  <si>
    <t>中国公共文化服务体系与工会工作</t>
  </si>
  <si>
    <t>辛宝英，庞嘉萍著</t>
  </si>
  <si>
    <t>9787522747057</t>
  </si>
  <si>
    <t>城乡融合背景下的公共数字文化协同治理</t>
  </si>
  <si>
    <t>经渊著</t>
  </si>
  <si>
    <t>9787522745282</t>
  </si>
  <si>
    <t>公共文化数据治理体系与智慧服务</t>
  </si>
  <si>
    <t>郑建明，潘颖著</t>
  </si>
  <si>
    <t>9787522735641</t>
  </si>
  <si>
    <t>公共文化服务多元供给治理策略</t>
  </si>
  <si>
    <t>吴正泓著</t>
  </si>
  <si>
    <t>9787513088749</t>
  </si>
  <si>
    <t>公共数字文化服务供给研究</t>
  </si>
  <si>
    <t>完颜邓邓著</t>
  </si>
  <si>
    <t>9787509696385</t>
  </si>
  <si>
    <t>公共数字文化服务路径与政策实践</t>
  </si>
  <si>
    <t>黄蕾，刘云清，于锦荣著</t>
  </si>
  <si>
    <t>9787504775412</t>
  </si>
  <si>
    <t>公共图书馆促进国家公共文化服务体系示范区建设研究</t>
  </si>
  <si>
    <t>刘宇著</t>
  </si>
  <si>
    <t>中国财富出版社有限公司</t>
  </si>
  <si>
    <t>9787501378647</t>
  </si>
  <si>
    <t>国家公共文化服务体系示范区创新发展蓝皮书</t>
  </si>
  <si>
    <t>李国新，周静主编</t>
  </si>
  <si>
    <t>9787501373932</t>
  </si>
  <si>
    <t>国家公共文化示范区制度体系建设研究</t>
  </si>
  <si>
    <t>刘晓东著</t>
  </si>
  <si>
    <t>9787030753663</t>
  </si>
  <si>
    <t>公共文化服务业态发展研究</t>
  </si>
  <si>
    <t>陈雅，周萍著</t>
  </si>
  <si>
    <t>9787511744364</t>
  </si>
  <si>
    <t>公共文化服务标准化与均等化的理论创新与案例研究</t>
  </si>
  <si>
    <t>柯平等著</t>
  </si>
  <si>
    <t>9787112287567</t>
  </si>
  <si>
    <t>文化创意产业聚落</t>
  </si>
  <si>
    <t>9787010269771</t>
  </si>
  <si>
    <t>读懂中华文化价值观的多维思考</t>
  </si>
  <si>
    <t>G125</t>
  </si>
  <si>
    <t>9787576827842</t>
  </si>
  <si>
    <t>汉唐文化对外传播研究</t>
  </si>
  <si>
    <t>9787010264806</t>
  </si>
  <si>
    <t>讲好中国故事：选择、译介与传播</t>
  </si>
  <si>
    <t>9787230065726</t>
  </si>
  <si>
    <t>跨文化传播视角下中华传统文化的国际化发展研究</t>
  </si>
  <si>
    <t>9787564585099</t>
  </si>
  <si>
    <t>一脉相承：中国古代文化在越南的传播和影响</t>
  </si>
  <si>
    <t>9787100249843</t>
  </si>
  <si>
    <t>中德跨文化交际与管理(第2版)</t>
  </si>
  <si>
    <t>9787566623379</t>
  </si>
  <si>
    <t>太行之东</t>
  </si>
  <si>
    <t>G127.223</t>
  </si>
  <si>
    <t>9787549639984</t>
  </si>
  <si>
    <t>独秀一隅</t>
  </si>
  <si>
    <t>苏秉公主编</t>
  </si>
  <si>
    <t>G127.51</t>
  </si>
  <si>
    <t>9787522850825</t>
  </si>
  <si>
    <t>共同迈向高质量</t>
  </si>
  <si>
    <t>金栋昌，王宇富，彭建峰著</t>
  </si>
  <si>
    <t>G127.53</t>
  </si>
  <si>
    <t>9787313304322</t>
  </si>
  <si>
    <t>公共文化服务现代化的浙江探索</t>
  </si>
  <si>
    <t>虞华君，吴丽，霍荣棉著</t>
  </si>
  <si>
    <t>G127.55</t>
  </si>
  <si>
    <t>9787556523368</t>
  </si>
  <si>
    <t>盆景</t>
  </si>
  <si>
    <t>吴凌雁编著</t>
  </si>
  <si>
    <t>杭州出版社</t>
  </si>
  <si>
    <t>G127.551</t>
  </si>
  <si>
    <t>9787556523214</t>
  </si>
  <si>
    <t>乐学</t>
  </si>
  <si>
    <t>金立山编著</t>
  </si>
  <si>
    <t>9787556523207</t>
  </si>
  <si>
    <t>文脉</t>
  </si>
  <si>
    <t>何智勇编著</t>
  </si>
  <si>
    <t>9787566729422</t>
  </si>
  <si>
    <t>湖南少数民族非遗传承人口述史·苗族卷</t>
  </si>
  <si>
    <t>G127.64</t>
  </si>
  <si>
    <t>9787218181776</t>
  </si>
  <si>
    <t>广东经验</t>
  </si>
  <si>
    <t>广东省文化和旅游厅，中山大学国家文化遗产与文化发展研究院编</t>
  </si>
  <si>
    <t>G127.65</t>
  </si>
  <si>
    <t>9787306086686</t>
  </si>
  <si>
    <t>公共文化服务供给机制改革与创新</t>
  </si>
  <si>
    <t>刘佳，柳立子，李怀恩著</t>
  </si>
  <si>
    <t>中山大学出版社</t>
  </si>
  <si>
    <t>G127.651</t>
  </si>
  <si>
    <t>9787503276651</t>
  </si>
  <si>
    <t>预算绩效嵌入文旅项目管理的理论与实践研究</t>
  </si>
  <si>
    <t>罗艾，郑晓书，王钧懿编著</t>
  </si>
  <si>
    <t>中国旅游出版社</t>
  </si>
  <si>
    <t>G127.71</t>
  </si>
  <si>
    <t>9787100247085</t>
  </si>
  <si>
    <t>文明论概略</t>
  </si>
  <si>
    <t>G131.32</t>
  </si>
  <si>
    <t>9787574417762</t>
  </si>
  <si>
    <t>大数据信息技术与人工智能研究</t>
  </si>
  <si>
    <t>G202</t>
  </si>
  <si>
    <t>9787111774600</t>
  </si>
  <si>
    <t>信息分析</t>
  </si>
  <si>
    <t>9787121514470</t>
  </si>
  <si>
    <t>信息技术与人工智能应用基础</t>
  </si>
  <si>
    <t>9787121498404</t>
  </si>
  <si>
    <t>软考直通车</t>
  </si>
  <si>
    <t>张立台著</t>
  </si>
  <si>
    <t>9787574412897</t>
  </si>
  <si>
    <t>电子信息技术与电气工程探究</t>
  </si>
  <si>
    <t>G203</t>
  </si>
  <si>
    <t>9787519614744</t>
  </si>
  <si>
    <t>电子信息技术与自动化控制</t>
  </si>
  <si>
    <t>9787121505539</t>
  </si>
  <si>
    <t>信息安全基础与创新保障</t>
  </si>
  <si>
    <t>9787522744551</t>
  </si>
  <si>
    <t>中国超大城市国际传播能力建设研究</t>
  </si>
  <si>
    <t>姚曦等著</t>
  </si>
  <si>
    <t>G206</t>
  </si>
  <si>
    <t>9787519209575</t>
  </si>
  <si>
    <t>发展传播理论与方法</t>
  </si>
  <si>
    <t>9787111771548</t>
  </si>
  <si>
    <t>社交网络信息传播模型、算法及应用</t>
  </si>
  <si>
    <t>9787522848280</t>
  </si>
  <si>
    <t>新媒体时代的传播学创新:基于“媒介现象学”的路径</t>
  </si>
  <si>
    <t>9787560573465</t>
  </si>
  <si>
    <t>形象传播路径：青年群体的跨文化传播与自我进取</t>
  </si>
  <si>
    <t>9787100258074</t>
  </si>
  <si>
    <t>拟像-世界：一个理解新媒介的哲学角度</t>
  </si>
  <si>
    <t>9787104057185</t>
  </si>
  <si>
    <t>融媒体的应用与发展</t>
  </si>
  <si>
    <t>9787507857702</t>
  </si>
  <si>
    <t>数字交往与传播裂变</t>
  </si>
  <si>
    <t>9787538774870</t>
  </si>
  <si>
    <t>新媒体内容生产与运营研究</t>
  </si>
  <si>
    <t>9787522858678</t>
  </si>
  <si>
    <t>新媒体心理学：理论与应用</t>
  </si>
  <si>
    <t>9787512444386</t>
  </si>
  <si>
    <t>智媒时代的网络舆情</t>
  </si>
  <si>
    <t>9787121506192</t>
  </si>
  <si>
    <t>AI传媒学：大模型助力传媒行业应用与创新</t>
  </si>
  <si>
    <t>G206.2-39</t>
  </si>
  <si>
    <t>9787302688204</t>
  </si>
  <si>
    <t>AI新媒体运营与推广从入门到精通</t>
  </si>
  <si>
    <t>9787301361849</t>
  </si>
  <si>
    <t>高效写文案</t>
  </si>
  <si>
    <t>时代飞鹰编著</t>
  </si>
  <si>
    <t>9787301361788</t>
  </si>
  <si>
    <t>AI新媒体运营：文案写作＋图片创作＋视频制作＋营销推广从入门到精通</t>
  </si>
  <si>
    <t>全权编著</t>
  </si>
  <si>
    <t>9787111778622</t>
  </si>
  <si>
    <t>穿越媒介</t>
  </si>
  <si>
    <t>G206.2-53</t>
  </si>
  <si>
    <t>9787547327180</t>
  </si>
  <si>
    <t>媒介与审美之间：本雅明传媒文萃</t>
  </si>
  <si>
    <t>9787573165275</t>
  </si>
  <si>
    <t>融合新闻的探索与实践</t>
  </si>
  <si>
    <t>G210</t>
  </si>
  <si>
    <t>9787522136646</t>
  </si>
  <si>
    <t>融媒体时代新闻传播理论与方法研究</t>
  </si>
  <si>
    <t>9787519482916</t>
  </si>
  <si>
    <t>新闻的“真相”话语</t>
  </si>
  <si>
    <t>9787576833768</t>
  </si>
  <si>
    <t>新闻语篇中的间接引语构建国家形象研究：话语语用学的视角</t>
  </si>
  <si>
    <t>9787507858709</t>
  </si>
  <si>
    <t>数智重构</t>
  </si>
  <si>
    <t>G210-39</t>
  </si>
  <si>
    <t>9787522533940</t>
  </si>
  <si>
    <t>深度报道理论与实践（精装）</t>
  </si>
  <si>
    <t>G212</t>
  </si>
  <si>
    <t>9787546825717</t>
  </si>
  <si>
    <t>新闻的特点及采写技巧探究</t>
  </si>
  <si>
    <t>G212.1</t>
  </si>
  <si>
    <t>9787512520059</t>
  </si>
  <si>
    <t>创新与实践：新闻写作探索100例</t>
  </si>
  <si>
    <t>G212.2</t>
  </si>
  <si>
    <t>9787010277059</t>
  </si>
  <si>
    <t>人民日报时评写作解析</t>
  </si>
  <si>
    <t>9787507857931</t>
  </si>
  <si>
    <t>智媒时代视听艺术新图景</t>
  </si>
  <si>
    <t>9787010277493</t>
  </si>
  <si>
    <t>智能全媒体传播体系在中国</t>
  </si>
  <si>
    <t>G219.2-39</t>
  </si>
  <si>
    <t>9787300339887</t>
  </si>
  <si>
    <t>光环背后</t>
  </si>
  <si>
    <t>G219.2-53</t>
  </si>
  <si>
    <t>9787507857054</t>
  </si>
  <si>
    <t>近悦远来 心向往之</t>
  </si>
  <si>
    <t>G219.271</t>
  </si>
  <si>
    <t>9787507858174</t>
  </si>
  <si>
    <t>媒体融合背景下视听新业态转型的湖北实践</t>
  </si>
  <si>
    <t>G219.276.3</t>
  </si>
  <si>
    <t>9787515110912</t>
  </si>
  <si>
    <t>期刊的商业模式盈利与运营策略探究</t>
  </si>
  <si>
    <t>G23</t>
  </si>
  <si>
    <t>9787514245134</t>
  </si>
  <si>
    <t>图书编校工作常见问题及反思</t>
  </si>
  <si>
    <t>G232.2</t>
  </si>
  <si>
    <t>9787524102571</t>
  </si>
  <si>
    <t>图书编校谬误举隅</t>
  </si>
  <si>
    <t>9787557035303</t>
  </si>
  <si>
    <t>书之书</t>
  </si>
  <si>
    <t>G236</t>
  </si>
  <si>
    <t>9787100236386</t>
  </si>
  <si>
    <t>阅读的光芒——解放书单十周年精粹</t>
  </si>
  <si>
    <t>9787512217805</t>
  </si>
  <si>
    <t>期刊编辑校对实务指南</t>
  </si>
  <si>
    <t>G237.5-62</t>
  </si>
  <si>
    <t>9787519919252</t>
  </si>
  <si>
    <t>书界星河： 国际出版概论</t>
  </si>
  <si>
    <t>G239.1</t>
  </si>
  <si>
    <t>9787507857719</t>
  </si>
  <si>
    <t>出版人职业现状深度调查</t>
  </si>
  <si>
    <t>G239.2</t>
  </si>
  <si>
    <t>9787571928353</t>
  </si>
  <si>
    <t>融合出版与科研管理论衡</t>
  </si>
  <si>
    <t>9787520219082</t>
  </si>
  <si>
    <t>质造未来：出版印刷业高质量发展大家谈</t>
  </si>
  <si>
    <t>9787515110905</t>
  </si>
  <si>
    <t>中国传统出版发展历程初探</t>
  </si>
  <si>
    <t>9787100243285</t>
  </si>
  <si>
    <t>出版的力量：清末至新中国初期的知识分子与工业化出版</t>
  </si>
  <si>
    <t>G239.296</t>
  </si>
  <si>
    <t>9787301363720</t>
  </si>
  <si>
    <t>浮世通鉴</t>
  </si>
  <si>
    <t>(日)日文研大众文化研究项目组编著</t>
  </si>
  <si>
    <t>G249.313.9</t>
  </si>
  <si>
    <t>9787548478959</t>
  </si>
  <si>
    <t>科技信息资源管理与实践</t>
  </si>
  <si>
    <t>G250.73</t>
  </si>
  <si>
    <t>9787030748423</t>
  </si>
  <si>
    <t>面向数字图书馆的移动视觉搜索机制研究</t>
  </si>
  <si>
    <t>朱庆华等著</t>
  </si>
  <si>
    <t>G250.76</t>
  </si>
  <si>
    <t>9787010273761</t>
  </si>
  <si>
    <t>书香中国：全民阅读经典案例评析</t>
  </si>
  <si>
    <t>G252.17</t>
  </si>
  <si>
    <t>9787538774313</t>
  </si>
  <si>
    <t>信息化背景下图书资料管理研究</t>
  </si>
  <si>
    <t>G253.5</t>
  </si>
  <si>
    <t>9787531766490</t>
  </si>
  <si>
    <t>数字化时代的图书馆采编实践</t>
  </si>
  <si>
    <t>江寰著</t>
  </si>
  <si>
    <t>北方文艺出版社</t>
  </si>
  <si>
    <t>G254.3</t>
  </si>
  <si>
    <t>9787111797791</t>
  </si>
  <si>
    <t>GEO实践指南</t>
  </si>
  <si>
    <t>9787531764274</t>
  </si>
  <si>
    <t>中国古典文献学理论与学术实践研究</t>
  </si>
  <si>
    <t>G256.1</t>
  </si>
  <si>
    <t>9787559495310</t>
  </si>
  <si>
    <t>古籍文化知识问答</t>
  </si>
  <si>
    <t>9787203086833</t>
  </si>
  <si>
    <t>近代名家散佚学术著作丛刊：书评研究</t>
  </si>
  <si>
    <t>G256.4</t>
  </si>
  <si>
    <t>9787010133355</t>
  </si>
  <si>
    <t>书话与现代中国文学</t>
  </si>
  <si>
    <t>9787215130418</t>
  </si>
  <si>
    <t>守正开新</t>
  </si>
  <si>
    <t>G257.33</t>
  </si>
  <si>
    <t>9787507563245</t>
  </si>
  <si>
    <t>公共图书馆服务与阅读推广探索</t>
  </si>
  <si>
    <t>吴慧，李青，左贞著</t>
  </si>
  <si>
    <t>G259.252</t>
  </si>
  <si>
    <t>9787514239799</t>
  </si>
  <si>
    <t>迈向缪斯：汉宝德谈博物馆</t>
  </si>
  <si>
    <t>G26</t>
  </si>
  <si>
    <t>9787536990302</t>
  </si>
  <si>
    <t>智慧博物馆建设与管理应用研究</t>
  </si>
  <si>
    <t>G261-39</t>
  </si>
  <si>
    <t>9787558159091</t>
  </si>
  <si>
    <t>小邮票大中国：纪念改革开放四十周年:</t>
  </si>
  <si>
    <t>G262.2</t>
  </si>
  <si>
    <t>9787530684320</t>
  </si>
  <si>
    <t>青田石收藏入门百科</t>
  </si>
  <si>
    <t>G262.3</t>
  </si>
  <si>
    <t>9787229156022</t>
  </si>
  <si>
    <t>新时代博物馆文物保护与传承发展探究</t>
  </si>
  <si>
    <t>G264</t>
  </si>
  <si>
    <t>9787556138609</t>
  </si>
  <si>
    <t>理想之城</t>
  </si>
  <si>
    <t>G265</t>
  </si>
  <si>
    <t>9787524500162</t>
  </si>
  <si>
    <t>新锐对话：博物馆策展与中外文化交流</t>
  </si>
  <si>
    <t>G265-53</t>
  </si>
  <si>
    <t>9787559686527</t>
  </si>
  <si>
    <t>博物馆，一部世界史Ⅰ：从珍宝库到博物馆</t>
  </si>
  <si>
    <t>G269.1-09</t>
  </si>
  <si>
    <t>9787576107180</t>
  </si>
  <si>
    <t>新媒体与博物馆发展研究</t>
  </si>
  <si>
    <t>G269.20</t>
  </si>
  <si>
    <t>9787522755489</t>
  </si>
  <si>
    <t>社交媒体视阈下档案公共服务及其实现机制研究</t>
  </si>
  <si>
    <t>罗宝勇著</t>
  </si>
  <si>
    <t>G279.2</t>
  </si>
  <si>
    <t>9787100242486</t>
  </si>
  <si>
    <t>形成中的学科：跨文化视角下的精英、学问与创新</t>
  </si>
  <si>
    <t>G30</t>
  </si>
  <si>
    <t>9787511749376</t>
  </si>
  <si>
    <t>城市治理新途</t>
  </si>
  <si>
    <t>唐奕著</t>
  </si>
  <si>
    <t>G301</t>
  </si>
  <si>
    <t>9787111785163</t>
  </si>
  <si>
    <t>思想的天际线</t>
  </si>
  <si>
    <t>9787100254052</t>
  </si>
  <si>
    <t>知识学</t>
  </si>
  <si>
    <t>G302</t>
  </si>
  <si>
    <t>9787302639411</t>
  </si>
  <si>
    <t>预测模型实战：基于R、SPSS和Stata</t>
  </si>
  <si>
    <t>武松</t>
  </si>
  <si>
    <t>9787111749189</t>
  </si>
  <si>
    <t>创新设计</t>
  </si>
  <si>
    <t>G305</t>
  </si>
  <si>
    <t>9787100241373</t>
  </si>
  <si>
    <t>负责任发明</t>
  </si>
  <si>
    <t>9787521765526</t>
  </si>
  <si>
    <t>创意行为：存在即答案</t>
  </si>
  <si>
    <t>9787513097031</t>
  </si>
  <si>
    <t>从实验室到产业链</t>
  </si>
  <si>
    <t>G306.72</t>
  </si>
  <si>
    <t>9787111800934</t>
  </si>
  <si>
    <t>扎根理论研究方法</t>
  </si>
  <si>
    <t>G312</t>
  </si>
  <si>
    <t>9787211098729</t>
  </si>
  <si>
    <t>教育科技人才一体化与中国式现代化</t>
  </si>
  <si>
    <t>G316</t>
  </si>
  <si>
    <t>9787202175866</t>
  </si>
  <si>
    <t>科技创新与科技成果转化路径探索</t>
  </si>
  <si>
    <t>G322.72</t>
  </si>
  <si>
    <t>9787521775921</t>
  </si>
  <si>
    <t>科创与中国：为什么是杭州，如何不仅是杭州</t>
  </si>
  <si>
    <t>G322.755.1</t>
  </si>
  <si>
    <t>9787100233477</t>
  </si>
  <si>
    <t>规圆矩方，权重衡平——中国科学史论纲</t>
  </si>
  <si>
    <t>G322.9</t>
  </si>
  <si>
    <t>9787570636174</t>
  </si>
  <si>
    <t>科技资源共享理论与实践</t>
  </si>
  <si>
    <t>G322-53</t>
  </si>
  <si>
    <t>9787100248426</t>
  </si>
  <si>
    <t>科学史源流：经典与人物</t>
  </si>
  <si>
    <t>G3-49</t>
  </si>
  <si>
    <t>9787567637283</t>
  </si>
  <si>
    <t>当代“名校·名师·名课”教育观察与实践</t>
  </si>
  <si>
    <t>9787511233769</t>
  </si>
  <si>
    <t>高校社科文库：潜性教育论</t>
  </si>
  <si>
    <t>9787577106663</t>
  </si>
  <si>
    <t>师爱的智慧与艺术：激活内在动机的56个育人故事</t>
  </si>
  <si>
    <t>9787550221451</t>
  </si>
  <si>
    <t>王国维教育学.舒新城教育通论.钱亦石现代教育原理</t>
  </si>
  <si>
    <t>G40</t>
  </si>
  <si>
    <t>9787551330824</t>
  </si>
  <si>
    <t>为生命高质量发展而教育</t>
  </si>
  <si>
    <t>9787512058392</t>
  </si>
  <si>
    <t>创新创业教育理论与实践新探索</t>
  </si>
  <si>
    <t>G40-012</t>
  </si>
  <si>
    <t>9787571637422</t>
  </si>
  <si>
    <t>教育是美的经历</t>
  </si>
  <si>
    <t>G40-014</t>
  </si>
  <si>
    <t>9787010251257</t>
  </si>
  <si>
    <t>美育学</t>
  </si>
  <si>
    <t>9787507858785</t>
  </si>
  <si>
    <t>审美发生场</t>
  </si>
  <si>
    <t>9787547297896</t>
  </si>
  <si>
    <t>新美育实践研究</t>
  </si>
  <si>
    <t>9787576825985</t>
  </si>
  <si>
    <t>新时代艺术类大学生审美价值观的培育研究</t>
  </si>
  <si>
    <t>9787569060805</t>
  </si>
  <si>
    <t>高校劳动教育育人模式构建的基本策略研究</t>
  </si>
  <si>
    <t>G40-015</t>
  </si>
  <si>
    <t>9787518093465</t>
  </si>
  <si>
    <t>教育的本质--一个灵魂唤醒另一个灵魂</t>
  </si>
  <si>
    <t>G40-03</t>
  </si>
  <si>
    <t>9787100248570</t>
  </si>
  <si>
    <t>教育改变了什么？</t>
  </si>
  <si>
    <t>9787513663359</t>
  </si>
  <si>
    <t>人工智能视域下机器学习在教育研究中的应用</t>
  </si>
  <si>
    <t>9787568609418</t>
  </si>
  <si>
    <t>教育研究的定量、定性和混合方法</t>
  </si>
  <si>
    <t>G40-034</t>
  </si>
  <si>
    <t>9787576065725</t>
  </si>
  <si>
    <t>“人工智能+教育”理论与应用开发实践</t>
  </si>
  <si>
    <t>冯翔著</t>
  </si>
  <si>
    <t>9787565171826</t>
  </si>
  <si>
    <t>智能时代教育技术伦理变革</t>
  </si>
  <si>
    <t>赵磊磊, 董艳著</t>
  </si>
  <si>
    <t>南京师范大学出版社</t>
  </si>
  <si>
    <t>9787111771067</t>
  </si>
  <si>
    <t>超越想象的ChatGPT教育</t>
  </si>
  <si>
    <t>9787563098408</t>
  </si>
  <si>
    <t>教育管理理论与实践创新</t>
  </si>
  <si>
    <t>G40-058</t>
  </si>
  <si>
    <t>9787514242317</t>
  </si>
  <si>
    <t>教育管理模式的创新研究</t>
  </si>
  <si>
    <t>9787010271019</t>
  </si>
  <si>
    <t>大力弘扬教育家精神</t>
  </si>
  <si>
    <t>G40-092</t>
  </si>
  <si>
    <t>9787510698712</t>
  </si>
  <si>
    <t>教育家精神： 铸魂强师</t>
  </si>
  <si>
    <t>9787519483678</t>
  </si>
  <si>
    <t>教育的味道</t>
  </si>
  <si>
    <t>G40-53</t>
  </si>
  <si>
    <t>9787554570623</t>
  </si>
  <si>
    <t>以生命激扬生命</t>
  </si>
  <si>
    <t>9787523615232</t>
  </si>
  <si>
    <t>扶放有度学习</t>
  </si>
  <si>
    <t>G42</t>
  </si>
  <si>
    <t>9787301359136</t>
  </si>
  <si>
    <t>教师助手</t>
  </si>
  <si>
    <t>汪兵,雷春,秋叶 著</t>
  </si>
  <si>
    <t>G420</t>
  </si>
  <si>
    <t>9787569058642</t>
  </si>
  <si>
    <t>核心素养国际对比研究</t>
  </si>
  <si>
    <t>9787569725421</t>
  </si>
  <si>
    <t>教育学新文科建设：实践探索与模式创新</t>
  </si>
  <si>
    <t>G423.02</t>
  </si>
  <si>
    <t>9787569079029</t>
  </si>
  <si>
    <t>基于大观念的课程整合</t>
  </si>
  <si>
    <t>G423.07</t>
  </si>
  <si>
    <t>9787111779919</t>
  </si>
  <si>
    <t>AI造课</t>
  </si>
  <si>
    <t>G423-39</t>
  </si>
  <si>
    <t>9787300338071</t>
  </si>
  <si>
    <t>极简项目式学习</t>
  </si>
  <si>
    <t>G424.21</t>
  </si>
  <si>
    <t>9787111777489</t>
  </si>
  <si>
    <t>我们如何学习</t>
  </si>
  <si>
    <t>9787111778226</t>
  </si>
  <si>
    <t>教师的AI助手</t>
  </si>
  <si>
    <t>G43</t>
  </si>
  <si>
    <t>9787576819809</t>
  </si>
  <si>
    <t>教育信息化理论及创新实践</t>
  </si>
  <si>
    <t>9787522100081</t>
  </si>
  <si>
    <t>云计算环境下教育信息化资源共建共享研究</t>
  </si>
  <si>
    <t>9787569549065</t>
  </si>
  <si>
    <t>智能导学</t>
  </si>
  <si>
    <t>9787301369470</t>
  </si>
  <si>
    <t>柯晓珊,傅结龙,赵博平 著</t>
  </si>
  <si>
    <t>9787513662710</t>
  </si>
  <si>
    <t>大规模在线教育中协作学习实时分析及可视化呈现</t>
  </si>
  <si>
    <t>9787520827942</t>
  </si>
  <si>
    <t>高校信息化教学探索与实践研究</t>
  </si>
  <si>
    <t>9787206208348</t>
  </si>
  <si>
    <t>见微知著：基于智博微课的微型课题研究</t>
  </si>
  <si>
    <t>9787111786986</t>
  </si>
  <si>
    <t>你的智能教学助手</t>
  </si>
  <si>
    <t>9787572039850</t>
  </si>
  <si>
    <t>从搜索到创造：数字化时代教师课程研发指南</t>
  </si>
  <si>
    <t>G434-62</t>
  </si>
  <si>
    <t>9787302652687</t>
  </si>
  <si>
    <t>精品微课制作实例教程与获奖作品评析</t>
  </si>
  <si>
    <t>彭海胜, 姚淑仪, 凌春球主编</t>
  </si>
  <si>
    <t>G436</t>
  </si>
  <si>
    <t>9787511207265</t>
  </si>
  <si>
    <t>高校社科文库：教育学与心理学基础关系的探寻</t>
  </si>
  <si>
    <t>G44</t>
  </si>
  <si>
    <t>9787302686781</t>
  </si>
  <si>
    <t>懂点脑科学：让学习轻松高效</t>
  </si>
  <si>
    <t>9787554566152</t>
  </si>
  <si>
    <t>方法对了.教育就简单了</t>
  </si>
  <si>
    <t>9787113321321</t>
  </si>
  <si>
    <t>可复制的学习力：成为解决问题的高手</t>
  </si>
  <si>
    <t>9787111779148</t>
  </si>
  <si>
    <t>内驱式学习</t>
  </si>
  <si>
    <t>9787111784883</t>
  </si>
  <si>
    <t>问题解决了</t>
  </si>
  <si>
    <t>9787111774341</t>
  </si>
  <si>
    <t>与大象对话</t>
  </si>
  <si>
    <t>9787513945585</t>
  </si>
  <si>
    <t>黑匣子思维（改版）</t>
  </si>
  <si>
    <t>9787559877536</t>
  </si>
  <si>
    <t>心理健康的世俗信念与实践路径</t>
  </si>
  <si>
    <t>尹可丽，王以柔著</t>
  </si>
  <si>
    <t>G444</t>
  </si>
  <si>
    <t>9787522137544</t>
  </si>
  <si>
    <t>大学生心理健康教育发展研究</t>
  </si>
  <si>
    <t>9787500179689</t>
  </si>
  <si>
    <t>大学生心理健康教育改革与创新</t>
  </si>
  <si>
    <t>9787512059726</t>
  </si>
  <si>
    <t>大学生心理健康教育及改革实践研究</t>
  </si>
  <si>
    <t>9787514241488</t>
  </si>
  <si>
    <t>积极心理学导向下的大学生团体心理辅导与训练研究</t>
  </si>
  <si>
    <t>9787574232297</t>
  </si>
  <si>
    <t>心·晴 ：孩子的认知成长与心灵照护：全3册</t>
  </si>
  <si>
    <t>9787569078220</t>
  </si>
  <si>
    <t>心旅同行：团体心理辅导活动实践与创新</t>
  </si>
  <si>
    <t>9787522129068</t>
  </si>
  <si>
    <t>新时代背景下大学生心理健康问题研究</t>
  </si>
  <si>
    <t>9787548475637</t>
  </si>
  <si>
    <t>新时期大学生心理危机的预防与干预技术</t>
  </si>
  <si>
    <t>9787516679821</t>
  </si>
  <si>
    <t>跨界学习：面向未来的教师专业发展新路向</t>
  </si>
  <si>
    <t>G451.2</t>
  </si>
  <si>
    <t>9787572035579</t>
  </si>
  <si>
    <t>智能时代的教师联合研修</t>
  </si>
  <si>
    <t>9787570107490</t>
  </si>
  <si>
    <t>教育文集：育人微语</t>
  </si>
  <si>
    <t>G4-53</t>
  </si>
  <si>
    <t>9787519475765</t>
  </si>
  <si>
    <t>教育行思录</t>
  </si>
  <si>
    <t>9787512689329</t>
  </si>
  <si>
    <t>立教留痕</t>
  </si>
  <si>
    <t>9787010260822</t>
  </si>
  <si>
    <t>雪域高原的教育守望：西藏支教故事</t>
  </si>
  <si>
    <t>9787547868133</t>
  </si>
  <si>
    <t>（精装）青少年之声：理解青春期心理问题的家庭视角</t>
  </si>
  <si>
    <t>G479</t>
  </si>
  <si>
    <t>9787545431100</t>
  </si>
  <si>
    <t>优质高效服务</t>
  </si>
  <si>
    <t>9787522826813</t>
  </si>
  <si>
    <t>政府购买教育服务研究</t>
  </si>
  <si>
    <t>毛明明著</t>
  </si>
  <si>
    <t>9787522540832</t>
  </si>
  <si>
    <t>随迁子女义务教育政策执行差异研究</t>
  </si>
  <si>
    <t>陈宣霖著</t>
  </si>
  <si>
    <t>9787577127224</t>
  </si>
  <si>
    <t>创造,从心灵出发:探索教育公平与优质之路</t>
  </si>
  <si>
    <t>9787572038242</t>
  </si>
  <si>
    <t>中国教育现代化2035:从规划到实践</t>
  </si>
  <si>
    <t>9787115476777</t>
  </si>
  <si>
    <t>我要上学</t>
  </si>
  <si>
    <t>解海龙</t>
  </si>
  <si>
    <t>G522.74</t>
  </si>
  <si>
    <t>9787111759621</t>
  </si>
  <si>
    <t>品格养育</t>
  </si>
  <si>
    <t>G611</t>
  </si>
  <si>
    <t>9787573905956</t>
  </si>
  <si>
    <t>园丁与木匠</t>
  </si>
  <si>
    <t>艾莉森·高普尼克（Alison Gopnik）</t>
  </si>
  <si>
    <t>G612</t>
  </si>
  <si>
    <t>9787111772125</t>
  </si>
  <si>
    <t>边玩边学的科学</t>
  </si>
  <si>
    <t>G613.3</t>
  </si>
  <si>
    <t>9787576056358</t>
  </si>
  <si>
    <t>玩出笔墨之趣</t>
  </si>
  <si>
    <t>林莉主编</t>
  </si>
  <si>
    <t>G613.6</t>
  </si>
  <si>
    <t>9787517866381</t>
  </si>
  <si>
    <t>“威”起来</t>
  </si>
  <si>
    <t>9787522541594</t>
  </si>
  <si>
    <t>批判性思维能力的经验框架构建</t>
  </si>
  <si>
    <t>G615</t>
  </si>
  <si>
    <t>9787547752654</t>
  </si>
  <si>
    <t>捧着一颗心来</t>
  </si>
  <si>
    <t>G619.286.53</t>
  </si>
  <si>
    <t>9787512058415</t>
  </si>
  <si>
    <t>非常生长</t>
  </si>
  <si>
    <t>G62</t>
  </si>
  <si>
    <t>9787548872559</t>
  </si>
  <si>
    <t>第三只眼看亦小</t>
  </si>
  <si>
    <t>G622.0-53</t>
  </si>
  <si>
    <t>9787570126934</t>
  </si>
  <si>
    <t>思维生长课堂建构理论和实践</t>
  </si>
  <si>
    <t>G622.421</t>
  </si>
  <si>
    <t>9787565671128</t>
  </si>
  <si>
    <t>新时代教育发展书系：深度学习的思与行</t>
  </si>
  <si>
    <t>9787556311033</t>
  </si>
  <si>
    <t>语文的温度  这样教. 更动人</t>
  </si>
  <si>
    <t>G623.2</t>
  </si>
  <si>
    <t>9787201203331</t>
  </si>
  <si>
    <t>有情有趣教文言</t>
  </si>
  <si>
    <t>G623.202</t>
  </si>
  <si>
    <t>9787512688858</t>
  </si>
  <si>
    <t>大美力行</t>
  </si>
  <si>
    <t>G623.702</t>
  </si>
  <si>
    <t>9787572612435</t>
  </si>
  <si>
    <t>哦，他们是这样的——探秘课文作者的故事与手迹（全4册）</t>
  </si>
  <si>
    <t>G624.233</t>
  </si>
  <si>
    <t>9787301367032</t>
  </si>
  <si>
    <t>图解小学数学思维</t>
  </si>
  <si>
    <t>黄冠，史雪君著</t>
  </si>
  <si>
    <t>G624.503</t>
  </si>
  <si>
    <t>9787111801108</t>
  </si>
  <si>
    <t>人工智能通识课指导手册</t>
  </si>
  <si>
    <t>G624.583</t>
  </si>
  <si>
    <t>9787301365250</t>
  </si>
  <si>
    <t>小学人工智能通识</t>
  </si>
  <si>
    <t>张兆翔主编</t>
  </si>
  <si>
    <t>9787580104168</t>
  </si>
  <si>
    <t>用心就好</t>
  </si>
  <si>
    <t>G627.1</t>
  </si>
  <si>
    <t>9787205113643</t>
  </si>
  <si>
    <t>缔造梦想班级</t>
  </si>
  <si>
    <t>G631</t>
  </si>
  <si>
    <t>9787569077803</t>
  </si>
  <si>
    <t>本真教育五个维度的思考与探索</t>
  </si>
  <si>
    <t>9787010266480</t>
  </si>
  <si>
    <t>跨学科潜在知识生长点识别与创新趋势预测研究</t>
  </si>
  <si>
    <t>9787572034701</t>
  </si>
  <si>
    <t>跨学科主题学习设计：大概念视角</t>
  </si>
  <si>
    <t>9787519488376</t>
  </si>
  <si>
    <t>润心.追逐生命的光</t>
  </si>
  <si>
    <t>9787575209199</t>
  </si>
  <si>
    <t>育人实践探究在行动</t>
  </si>
  <si>
    <t>9787514243611</t>
  </si>
  <si>
    <t>瞬间与永恒：三十年教坛散记</t>
  </si>
  <si>
    <t>G632.0-53</t>
  </si>
  <si>
    <t>9787111797180</t>
  </si>
  <si>
    <t>DeepSeek教师实战手册</t>
  </si>
  <si>
    <t>G632.0-62</t>
  </si>
  <si>
    <t>9787576044706</t>
  </si>
  <si>
    <t>课堂高手是怎样炼成的</t>
  </si>
  <si>
    <t>李志欣</t>
  </si>
  <si>
    <t>G632.421</t>
  </si>
  <si>
    <t>9787530993071</t>
  </si>
  <si>
    <t>学习型课堂：新时代教育海哥的系统化经验</t>
  </si>
  <si>
    <t>9787517146193</t>
  </si>
  <si>
    <t>从首都师大附中到北大清华</t>
  </si>
  <si>
    <t>G632.46</t>
  </si>
  <si>
    <t>9787512517943</t>
  </si>
  <si>
    <t>普通人也能上名校</t>
  </si>
  <si>
    <t>9787111799146</t>
  </si>
  <si>
    <t>图解费曼学习法</t>
  </si>
  <si>
    <t>9787559680846</t>
  </si>
  <si>
    <t>学习没有那么难：X密码学习法</t>
  </si>
  <si>
    <t>9787111798118</t>
  </si>
  <si>
    <t>豆包高效学习</t>
  </si>
  <si>
    <t>G632.46-39</t>
  </si>
  <si>
    <t>9787554313954</t>
  </si>
  <si>
    <t>道德与法治融合教育模式的构建与实施</t>
  </si>
  <si>
    <t>G633.202</t>
  </si>
  <si>
    <t>9787549645695</t>
  </si>
  <si>
    <t>精神的感召与践行</t>
  </si>
  <si>
    <t>9787511395856</t>
  </si>
  <si>
    <t>聚焦家国情怀素养的政史学科融合教学研究</t>
  </si>
  <si>
    <t>9787523224601</t>
  </si>
  <si>
    <t>协同与共生</t>
  </si>
  <si>
    <t>9787100239080</t>
  </si>
  <si>
    <t>思辨读写十讲</t>
  </si>
  <si>
    <t>G633.302</t>
  </si>
  <si>
    <t>9787100243537</t>
  </si>
  <si>
    <t>语文方法性知识研究</t>
  </si>
  <si>
    <t>9787111799276</t>
  </si>
  <si>
    <t>DeepSeek语文学习法</t>
  </si>
  <si>
    <t>G633.302-39</t>
  </si>
  <si>
    <t>9787569039009</t>
  </si>
  <si>
    <t>本真阅读的诗意行走</t>
  </si>
  <si>
    <t>G633.332</t>
  </si>
  <si>
    <t>9787510336492</t>
  </si>
  <si>
    <t>英语教学设计理论及单元化教学设计案例</t>
  </si>
  <si>
    <t>9787548479260</t>
  </si>
  <si>
    <t>英语语言教育与阅读能力培养</t>
  </si>
  <si>
    <t>9787519486471</t>
  </si>
  <si>
    <t>深度史料研习新探索</t>
  </si>
  <si>
    <t>G633.512</t>
  </si>
  <si>
    <t>9787519059095</t>
  </si>
  <si>
    <t>史海引航</t>
  </si>
  <si>
    <t>9787569048186</t>
  </si>
  <si>
    <t>基于融合技术的数学高品质课堂建构</t>
  </si>
  <si>
    <t>G633.602</t>
  </si>
  <si>
    <t>9787572035005</t>
  </si>
  <si>
    <t>数学的创新“模”力</t>
  </si>
  <si>
    <t>9787576235708</t>
  </si>
  <si>
    <t>数学发展历程与数学教育</t>
  </si>
  <si>
    <t>9787301364604</t>
  </si>
  <si>
    <t>数学家讲解中学数学</t>
  </si>
  <si>
    <t>(美)伍鸿熙著</t>
  </si>
  <si>
    <t>9787567668225</t>
  </si>
  <si>
    <t>格物与悟理</t>
  </si>
  <si>
    <t>G633.72</t>
  </si>
  <si>
    <t>9787569039177</t>
  </si>
  <si>
    <t>基于STEM的PBL教学案例</t>
  </si>
  <si>
    <t>9787500178330</t>
  </si>
  <si>
    <t>屋里教学的多维视角探究</t>
  </si>
  <si>
    <t>9787213086303</t>
  </si>
  <si>
    <t>《当自我来敲门：构建意识大脑》</t>
  </si>
  <si>
    <t>[美] 安东尼奥·达马西奥</t>
  </si>
  <si>
    <t>G634</t>
  </si>
  <si>
    <t>成人护理学（上册）（第 4 版）</t>
  </si>
  <si>
    <t>周进、刘均娥 主编</t>
  </si>
  <si>
    <t>G634.203</t>
  </si>
  <si>
    <t>儿童护理学（第 4 版）</t>
  </si>
  <si>
    <t>张玉侠 主编</t>
  </si>
  <si>
    <t>母婴护理学（第 4 版）</t>
  </si>
  <si>
    <t>王玉琼、郭秀静 主编</t>
  </si>
  <si>
    <t>9787206215391</t>
  </si>
  <si>
    <t>生活语文·教学实践</t>
  </si>
  <si>
    <t>G634.303</t>
  </si>
  <si>
    <t>9787301361412</t>
  </si>
  <si>
    <t>数学的逻辑</t>
  </si>
  <si>
    <t>曾仁沁著</t>
  </si>
  <si>
    <t>2025.5</t>
  </si>
  <si>
    <t>G634.603</t>
  </si>
  <si>
    <t>9787111763000</t>
  </si>
  <si>
    <t>Python基础探究</t>
  </si>
  <si>
    <t>G634.673</t>
  </si>
  <si>
    <t>9787301367452</t>
  </si>
  <si>
    <t>物理的逻辑</t>
  </si>
  <si>
    <t>G634.73</t>
  </si>
  <si>
    <t>9787549645749</t>
  </si>
  <si>
    <t>“联”动未来</t>
  </si>
  <si>
    <t>G636</t>
  </si>
  <si>
    <t>9787512518070</t>
  </si>
  <si>
    <t>共融共创</t>
  </si>
  <si>
    <t>G639.285.24</t>
  </si>
  <si>
    <t>9787523422663</t>
  </si>
  <si>
    <t>新时代思想政治工作体系研究</t>
  </si>
  <si>
    <t>冯刚 等 著</t>
  </si>
  <si>
    <t>9787308270564</t>
  </si>
  <si>
    <t>修己安人</t>
  </si>
  <si>
    <t>窦军生[等]主编</t>
  </si>
  <si>
    <t>9787519477202</t>
  </si>
  <si>
    <t>（精装）高校意识形态话语权建设研究：基于全媒体的视角</t>
  </si>
  <si>
    <t>9787519484347</t>
  </si>
  <si>
    <t>传道与解惑</t>
  </si>
  <si>
    <t>9787569056518</t>
  </si>
  <si>
    <t>高校“三全育人”改革实践研究—基于显性教育与隐性教育的融合统一</t>
  </si>
  <si>
    <t>9787561278369</t>
  </si>
  <si>
    <t>高校“三全育人”开展路径探索与创新</t>
  </si>
  <si>
    <t>9787523408827</t>
  </si>
  <si>
    <t>情理交融 史论结合</t>
  </si>
  <si>
    <t>9787576824308</t>
  </si>
  <si>
    <t>新时代高校立德树人方法与实践研究</t>
  </si>
  <si>
    <t>9787519482312</t>
  </si>
  <si>
    <t>用历史启迪心智 以情感触动心弦</t>
  </si>
  <si>
    <t>9787576822892</t>
  </si>
  <si>
    <t>红色基因融入大学生爱国主义教育的路径探索和价值实现</t>
  </si>
  <si>
    <t>G641.4</t>
  </si>
  <si>
    <t>9787576853704</t>
  </si>
  <si>
    <t>红色导师·思想汇报</t>
  </si>
  <si>
    <t>G641-53</t>
  </si>
  <si>
    <t>9787305296208</t>
  </si>
  <si>
    <t>博士论文写作谈</t>
  </si>
  <si>
    <t>李良玉</t>
  </si>
  <si>
    <t>G642.477</t>
  </si>
  <si>
    <t>9787511211835</t>
  </si>
  <si>
    <t>高校社科文库：大学学术生产力发展论</t>
  </si>
  <si>
    <t>G644</t>
  </si>
  <si>
    <t>9787515526744</t>
  </si>
  <si>
    <t>带一本书去读研</t>
  </si>
  <si>
    <t>[美]菲利普·阿杜  [美]D.安东尼·迈尔斯</t>
  </si>
  <si>
    <t>G645.5</t>
  </si>
  <si>
    <t>9787522829333</t>
  </si>
  <si>
    <t>当代大学生成长追踪调查报告</t>
  </si>
  <si>
    <t>邓卫广著</t>
  </si>
  <si>
    <t>9787570462476</t>
  </si>
  <si>
    <t>高校学生管理理论与实践创新策略</t>
  </si>
  <si>
    <t>9787522140827</t>
  </si>
  <si>
    <t>跨越数字鸿沟：青年大学生沟通技能的培养路径与实践探索</t>
  </si>
  <si>
    <t>9787566025821</t>
  </si>
  <si>
    <t>大学生创业理论与实践</t>
  </si>
  <si>
    <t>夏仕武</t>
  </si>
  <si>
    <t>9787516039878</t>
  </si>
  <si>
    <t>创新创业基础与就业指导</t>
  </si>
  <si>
    <t>9787229183578</t>
  </si>
  <si>
    <t>当代大学生创新创业能力培养研究</t>
  </si>
  <si>
    <t>9787121480478</t>
  </si>
  <si>
    <t>我们都能成为人生赢家</t>
  </si>
  <si>
    <t>9787201160337</t>
  </si>
  <si>
    <t>历史文化视野中的金砖国家高等教育演变研究</t>
  </si>
  <si>
    <t>陈·巴特尔著</t>
  </si>
  <si>
    <t>G649.1</t>
  </si>
  <si>
    <t>9787577600390</t>
  </si>
  <si>
    <t>中国高等教育评论</t>
  </si>
  <si>
    <t>主编陈武元</t>
  </si>
  <si>
    <t>9787307253964</t>
  </si>
  <si>
    <t>高水平行业特色高校一流人才培养体系构建研究</t>
  </si>
  <si>
    <t>黄容霞著</t>
  </si>
  <si>
    <t>9787565171789</t>
  </si>
  <si>
    <t>大学教学系统的结构与机制</t>
  </si>
  <si>
    <t>9787576835977</t>
  </si>
  <si>
    <t>全媒体时代高校铸魂育人有效路径研究</t>
  </si>
  <si>
    <t>9787100257527</t>
  </si>
  <si>
    <t>高等教育普及化：中国道路与国际实践</t>
  </si>
  <si>
    <t>G649.21</t>
  </si>
  <si>
    <t>9787100258906</t>
  </si>
  <si>
    <t>大学的发展路径</t>
  </si>
  <si>
    <t>G649.21-53</t>
  </si>
  <si>
    <t>9787561881170</t>
  </si>
  <si>
    <t>峰峦之上</t>
  </si>
  <si>
    <t>G649.282.1-53</t>
  </si>
  <si>
    <t>9787566712103</t>
  </si>
  <si>
    <t>湖南大学图志（976-1976）</t>
  </si>
  <si>
    <t>G649.286.41</t>
  </si>
  <si>
    <t>9787566714480</t>
  </si>
  <si>
    <t>湖南时务学堂遗编</t>
  </si>
  <si>
    <t>G649.299.641</t>
  </si>
  <si>
    <t>9787566712561</t>
  </si>
  <si>
    <t>岳麓书院史</t>
  </si>
  <si>
    <t>9787566712073</t>
  </si>
  <si>
    <t>新修岳麓书院志</t>
  </si>
  <si>
    <t>9787040587470</t>
  </si>
  <si>
    <t>从新公共管理到共同体治理</t>
  </si>
  <si>
    <t>阚阅著</t>
  </si>
  <si>
    <t>G649.561</t>
  </si>
  <si>
    <t>9787564241322</t>
  </si>
  <si>
    <t>英国高等教育管理机制改革研究</t>
  </si>
  <si>
    <t>高耀丽著</t>
  </si>
  <si>
    <t>G649.561.1</t>
  </si>
  <si>
    <t>9787521772432</t>
  </si>
  <si>
    <t>优秀的绵羊</t>
  </si>
  <si>
    <t>G649.712</t>
  </si>
  <si>
    <t>9787575209472</t>
  </si>
  <si>
    <t>更长的认知半径</t>
  </si>
  <si>
    <t>G65</t>
  </si>
  <si>
    <t>9787500181774</t>
  </si>
  <si>
    <t>新职力：塑造未来新质职业教育的六种力量</t>
  </si>
  <si>
    <t>G71</t>
  </si>
  <si>
    <t>9787507855944</t>
  </si>
  <si>
    <t>职业教育创新路径研究</t>
  </si>
  <si>
    <t>G712.0</t>
  </si>
  <si>
    <t>9787575204989</t>
  </si>
  <si>
    <t>高等职业教育管理创新研究</t>
  </si>
  <si>
    <t>G718.5</t>
  </si>
  <si>
    <t>9787562969679</t>
  </si>
  <si>
    <t>护航成长</t>
  </si>
  <si>
    <t>9787111778905</t>
  </si>
  <si>
    <t>金色年华 璀璨多姿</t>
  </si>
  <si>
    <t>9787510087349</t>
  </si>
  <si>
    <t>协同育人理论建构与实践探索</t>
  </si>
  <si>
    <t>9787522761626</t>
  </si>
  <si>
    <t>中国职业教育产教融合研究</t>
  </si>
  <si>
    <t>周晶</t>
  </si>
  <si>
    <t>9787522633541</t>
  </si>
  <si>
    <t>陈孝云的职教理想与情怀</t>
  </si>
  <si>
    <t>9787512060722</t>
  </si>
  <si>
    <t>新时代职业教育发展的理论与实践研究</t>
  </si>
  <si>
    <t>9787568424196</t>
  </si>
  <si>
    <t>融合与共生</t>
  </si>
  <si>
    <t>刘国艳著</t>
  </si>
  <si>
    <t>G725</t>
  </si>
  <si>
    <t>9787568948555</t>
  </si>
  <si>
    <t>服务全民终身学习的教育体制论</t>
  </si>
  <si>
    <t>G729.2</t>
  </si>
  <si>
    <t>9787100246965</t>
  </si>
  <si>
    <t>华语人生</t>
  </si>
  <si>
    <t>G749.339-53</t>
  </si>
  <si>
    <t>9787513949897</t>
  </si>
  <si>
    <t>工业品营销4.0</t>
  </si>
  <si>
    <t>G764</t>
  </si>
  <si>
    <t>9787522761633</t>
  </si>
  <si>
    <t>世界专门教育发展报告</t>
  </si>
  <si>
    <t>闫志明等著</t>
  </si>
  <si>
    <t>G765</t>
  </si>
  <si>
    <t>9787522210537</t>
  </si>
  <si>
    <t>融合教育工具箱</t>
  </si>
  <si>
    <t>(美) 珍妮弗·A.库尔特 (Jennifer A.Kurth</t>
  </si>
  <si>
    <t>G76-62</t>
  </si>
  <si>
    <t>9787522541976</t>
  </si>
  <si>
    <t>青年教育工作探索</t>
  </si>
  <si>
    <t>G775</t>
  </si>
  <si>
    <t>9787566731777</t>
  </si>
  <si>
    <t>这十年</t>
  </si>
  <si>
    <t>杨斌主编</t>
  </si>
  <si>
    <t>G779.2</t>
  </si>
  <si>
    <t>9787313284686</t>
  </si>
  <si>
    <t>九养上城</t>
  </si>
  <si>
    <t>“上城教育高质量发展系列丛书”编委会编著</t>
  </si>
  <si>
    <t>9787111798248</t>
  </si>
  <si>
    <t>成为更好的自己</t>
  </si>
  <si>
    <t>9787111788393</t>
  </si>
  <si>
    <t>放手的勇气</t>
  </si>
  <si>
    <t>9787522925486</t>
  </si>
  <si>
    <t>核心素养导向的家庭教育探究</t>
  </si>
  <si>
    <t>9787513664370</t>
  </si>
  <si>
    <t>家庭行为对子女教育的影响研究</t>
  </si>
  <si>
    <t>9787570130030</t>
  </si>
  <si>
    <t>静待花开</t>
  </si>
  <si>
    <t>9787515375533</t>
  </si>
  <si>
    <t>生命合伙人</t>
  </si>
  <si>
    <t>9787111788911</t>
  </si>
  <si>
    <t>说谎的真相</t>
  </si>
  <si>
    <t>9787522530376</t>
  </si>
  <si>
    <t>现代家庭教育理论与实践发展研究</t>
  </si>
  <si>
    <t>9787512722552</t>
  </si>
  <si>
    <t>玩出大能力</t>
  </si>
  <si>
    <t>G781</t>
  </si>
  <si>
    <t>9787111761662</t>
  </si>
  <si>
    <t>养育困境</t>
  </si>
  <si>
    <t>9787111779070</t>
  </si>
  <si>
    <t>不惧未来</t>
  </si>
  <si>
    <t>G782</t>
  </si>
  <si>
    <t>9787509018705</t>
  </si>
  <si>
    <t>富养：被爱的人能一直被爱和去爱</t>
  </si>
  <si>
    <t>9787111785262</t>
  </si>
  <si>
    <t>焦虑的女孩</t>
  </si>
  <si>
    <t>9787111771081</t>
  </si>
  <si>
    <t>只有一次的成长</t>
  </si>
  <si>
    <t>9787111794721</t>
  </si>
  <si>
    <t>AI家庭教育指南</t>
  </si>
  <si>
    <t>G78-39</t>
  </si>
  <si>
    <t>9787111797623</t>
  </si>
  <si>
    <t>AI时代的家庭教育</t>
  </si>
  <si>
    <t>9787111801092</t>
  </si>
  <si>
    <t>如何创建一个家教智能体</t>
  </si>
  <si>
    <t>9787111793212</t>
  </si>
  <si>
    <t>学习的AI革命</t>
  </si>
  <si>
    <t>9787010272252</t>
  </si>
  <si>
    <t>人生第一课：中国家教经典要义</t>
  </si>
  <si>
    <t>G789.2</t>
  </si>
  <si>
    <t>9787515827926</t>
  </si>
  <si>
    <t>剑桥家训(精华版)</t>
  </si>
  <si>
    <t>G789.561</t>
  </si>
  <si>
    <t>9787515827933</t>
  </si>
  <si>
    <t>牛津家训：精华版</t>
  </si>
  <si>
    <t>9787111775294</t>
  </si>
  <si>
    <t>超级聪明的学习者</t>
  </si>
  <si>
    <t>9787111756637</t>
  </si>
  <si>
    <t>大脑是如何学习的</t>
  </si>
  <si>
    <t>9787111774761</t>
  </si>
  <si>
    <t>反向学习</t>
  </si>
  <si>
    <t>9787111785712</t>
  </si>
  <si>
    <t>夸克AI</t>
  </si>
  <si>
    <t>G791-39</t>
  </si>
  <si>
    <t>9787301314944</t>
  </si>
  <si>
    <t>学习助手</t>
  </si>
  <si>
    <t>庄海湛著</t>
  </si>
  <si>
    <t>9787523706770</t>
  </si>
  <si>
    <t>古书今读法</t>
  </si>
  <si>
    <t>G792</t>
  </si>
  <si>
    <t>9787111779209</t>
  </si>
  <si>
    <t>西瓜阅读法</t>
  </si>
  <si>
    <t>9787500181538</t>
  </si>
  <si>
    <t>应邀而来</t>
  </si>
  <si>
    <t>9787229203092</t>
  </si>
  <si>
    <t>蚱蜢</t>
  </si>
  <si>
    <t>G80</t>
  </si>
  <si>
    <t>9787115543950</t>
  </si>
  <si>
    <t>人工智能：一种现代的方法（第4版）</t>
  </si>
  <si>
    <t>[美]斯图尔特·罗素，[美]彼得·诺维格</t>
  </si>
  <si>
    <t>G807.4</t>
  </si>
  <si>
    <t>9787121487774</t>
  </si>
  <si>
    <t>肌肉！肌肉！</t>
  </si>
  <si>
    <t>9787121508417</t>
  </si>
  <si>
    <t>闪电增肌</t>
  </si>
  <si>
    <t>9787576850819</t>
  </si>
  <si>
    <t>双人体能训练理论与方法</t>
  </si>
  <si>
    <t>9787100242936</t>
  </si>
  <si>
    <t>奥运史诗：跨越时空的精神传承</t>
  </si>
  <si>
    <t>G811.219</t>
  </si>
  <si>
    <t>无障碍与残疾人体育参与</t>
  </si>
  <si>
    <t>李波，朱琳琳</t>
  </si>
  <si>
    <t>G812.49</t>
  </si>
  <si>
    <t>9787115562456</t>
  </si>
  <si>
    <t>运动处方 健康水平评估与运动方案</t>
  </si>
  <si>
    <t>张冰、王晓斐</t>
  </si>
  <si>
    <t>G883</t>
  </si>
  <si>
    <t>9787115529909</t>
  </si>
  <si>
    <t>50岁之后的力量训练（第三版）</t>
  </si>
  <si>
    <t>（英）韦恩</t>
  </si>
  <si>
    <t>9787122455536</t>
  </si>
  <si>
    <t>掼蛋高手速成攻略</t>
  </si>
  <si>
    <t>丁华</t>
  </si>
  <si>
    <t>G892.1</t>
  </si>
  <si>
    <t>9787513663793</t>
  </si>
  <si>
    <t>户外遇险“说”生存</t>
  </si>
  <si>
    <t>9787557648336</t>
  </si>
  <si>
    <t>全世界优等生都在做的800个逻辑游戏</t>
  </si>
  <si>
    <t>G898.2</t>
  </si>
  <si>
    <t>9787020198719</t>
  </si>
  <si>
    <t>爱不落下</t>
  </si>
  <si>
    <t>雪漠</t>
  </si>
  <si>
    <t>人民文学出版社有限公司</t>
  </si>
  <si>
    <t>9787222231375</t>
  </si>
  <si>
    <t>读者时代</t>
  </si>
  <si>
    <t>唐诺</t>
  </si>
  <si>
    <t>I106</t>
  </si>
  <si>
    <t>9787572611896</t>
  </si>
  <si>
    <t>心的深处有个宇宙：世界经典现代诗赏读</t>
  </si>
  <si>
    <t>I12</t>
  </si>
  <si>
    <t>9787535698063</t>
  </si>
  <si>
    <t>见字如面</t>
  </si>
  <si>
    <t>I16</t>
  </si>
  <si>
    <t>9787301361009</t>
  </si>
  <si>
    <t>舍不掉的予：老舍与中国现代文化</t>
  </si>
  <si>
    <t>孔庆东著</t>
  </si>
  <si>
    <t>I206.6</t>
  </si>
  <si>
    <t>9787503277795</t>
  </si>
  <si>
    <t>跟着辞赋去旅行</t>
  </si>
  <si>
    <t>本书编写组主编</t>
  </si>
  <si>
    <t>I207.224</t>
  </si>
  <si>
    <t>9787523119242</t>
  </si>
  <si>
    <t>三百年长歌行</t>
  </si>
  <si>
    <t>吴鹏</t>
  </si>
  <si>
    <t>现代出版社</t>
  </si>
  <si>
    <t>I207.227.42</t>
  </si>
  <si>
    <t>9787574016446</t>
  </si>
  <si>
    <t>流沙河讲唐诗</t>
  </si>
  <si>
    <t>9787108081834</t>
  </si>
  <si>
    <t>苏轼的有限与不朽：诗歌里的辩证“自然”</t>
  </si>
  <si>
    <t>I207.227.441</t>
  </si>
  <si>
    <t>9787221185556</t>
  </si>
  <si>
    <t>观世相：古典小说里的浮生与世情</t>
  </si>
  <si>
    <t>I207.41</t>
  </si>
  <si>
    <t>9787559482877</t>
  </si>
  <si>
    <t>妙解西游记</t>
  </si>
  <si>
    <t>I207.414</t>
  </si>
  <si>
    <t>9787301366127</t>
  </si>
  <si>
    <t>农民说理的世界</t>
  </si>
  <si>
    <t>李国华著</t>
  </si>
  <si>
    <t>I207.42</t>
  </si>
  <si>
    <t>9787522764948</t>
  </si>
  <si>
    <t>文化记忆与都市书写</t>
  </si>
  <si>
    <t>张辉</t>
  </si>
  <si>
    <t>I209.921</t>
  </si>
  <si>
    <t>9787108079275</t>
  </si>
  <si>
    <t>鲁迅与日本</t>
  </si>
  <si>
    <t>潘世圣</t>
  </si>
  <si>
    <t>I210</t>
  </si>
  <si>
    <t>9787301359778</t>
  </si>
  <si>
    <t>人间呐喊</t>
  </si>
  <si>
    <t>I210.97</t>
  </si>
  <si>
    <t>9787301367261</t>
  </si>
  <si>
    <t>地狱彷徨</t>
  </si>
  <si>
    <t>I210.976</t>
  </si>
  <si>
    <t>9787512521445</t>
  </si>
  <si>
    <t>清水湾 淡水湾</t>
  </si>
  <si>
    <t>I217.61</t>
  </si>
  <si>
    <t>9787220139475</t>
  </si>
  <si>
    <t>风居住的天堂</t>
  </si>
  <si>
    <t>I217.62</t>
  </si>
  <si>
    <t>9787531765547</t>
  </si>
  <si>
    <t>轨道与林中泉</t>
  </si>
  <si>
    <t>9787551329354</t>
  </si>
  <si>
    <t>静思录</t>
  </si>
  <si>
    <t>9787544577281</t>
  </si>
  <si>
    <t>悠远的回响</t>
  </si>
  <si>
    <t>9787544575980</t>
  </si>
  <si>
    <t>远方的脚印乔迈作品选</t>
  </si>
  <si>
    <t>9787203137160</t>
  </si>
  <si>
    <t>云间笔会2024</t>
  </si>
  <si>
    <t>I218.51</t>
  </si>
  <si>
    <t>9787559497765</t>
  </si>
  <si>
    <t>味蕾上的江南诗：《乡味杂咏》中的食物记忆</t>
  </si>
  <si>
    <t>I222.749</t>
  </si>
  <si>
    <t>9787520744386</t>
  </si>
  <si>
    <t>结香</t>
  </si>
  <si>
    <t>李立屏著</t>
  </si>
  <si>
    <t>I227</t>
  </si>
  <si>
    <t>9787520554800</t>
  </si>
  <si>
    <t>行走的火焰</t>
  </si>
  <si>
    <t>余凤兰</t>
  </si>
  <si>
    <t>中国文史出版社有限公司</t>
  </si>
  <si>
    <t>9787532191369</t>
  </si>
  <si>
    <t>梦想诊所的北方和雪</t>
  </si>
  <si>
    <t>阎安</t>
  </si>
  <si>
    <t>9787807707257</t>
  </si>
  <si>
    <t>尘粒镜像</t>
  </si>
  <si>
    <t>9787551330206</t>
  </si>
  <si>
    <t>打工那些年</t>
  </si>
  <si>
    <t>9787555917311</t>
  </si>
  <si>
    <t>大地长出了翅膀</t>
  </si>
  <si>
    <t>9787530690673</t>
  </si>
  <si>
    <t>带括号的小水珠</t>
  </si>
  <si>
    <t>9787532193271</t>
  </si>
  <si>
    <t>德海行舟</t>
  </si>
  <si>
    <t>9787530692509</t>
  </si>
  <si>
    <t>等我回来</t>
  </si>
  <si>
    <t>9787539681962</t>
  </si>
  <si>
    <t>飞翔的绿</t>
  </si>
  <si>
    <t>9787580900579</t>
  </si>
  <si>
    <t>非凡·我的中国节</t>
  </si>
  <si>
    <t>9787558271830</t>
  </si>
  <si>
    <t>翡翠山河</t>
  </si>
  <si>
    <t>9787505456204</t>
  </si>
  <si>
    <t>开往春天的小火车</t>
  </si>
  <si>
    <t>9787515373126</t>
  </si>
  <si>
    <t>狂雪</t>
  </si>
  <si>
    <t>9787541230561</t>
  </si>
  <si>
    <t>搂着大地等一颗星星</t>
  </si>
  <si>
    <t>9787524103783</t>
  </si>
  <si>
    <t>绿色涂染</t>
  </si>
  <si>
    <t>9787550058750</t>
  </si>
  <si>
    <t>每个人都是一座孤岛</t>
  </si>
  <si>
    <t>9787523416402</t>
  </si>
  <si>
    <t>迷醉英吉沙</t>
  </si>
  <si>
    <t>9787539682235</t>
  </si>
  <si>
    <t>牧云人</t>
  </si>
  <si>
    <t>9787530690604</t>
  </si>
  <si>
    <t>暮见</t>
  </si>
  <si>
    <t>9787511395825</t>
  </si>
  <si>
    <t>南山牧歌</t>
  </si>
  <si>
    <t>9787519057480</t>
  </si>
  <si>
    <t>随意活着</t>
  </si>
  <si>
    <t>9787570234400</t>
  </si>
  <si>
    <t>踏入同一条河流</t>
  </si>
  <si>
    <t>9787576250107</t>
  </si>
  <si>
    <t>天地辽阔</t>
  </si>
  <si>
    <t>9787550058743</t>
  </si>
  <si>
    <t>我把生活忙成了春天</t>
  </si>
  <si>
    <t>9787514247343</t>
  </si>
  <si>
    <t>我的宇宙</t>
  </si>
  <si>
    <t>9787530692066</t>
  </si>
  <si>
    <t>我有一处桃林</t>
  </si>
  <si>
    <t>9787106056780</t>
  </si>
  <si>
    <t>霞光漫过</t>
  </si>
  <si>
    <t>9787505456198</t>
  </si>
  <si>
    <t>想让夜晚低一些</t>
  </si>
  <si>
    <t>9787530692042</t>
  </si>
  <si>
    <t>向天之路</t>
  </si>
  <si>
    <t>9787530688748</t>
  </si>
  <si>
    <t>雪还在仰望之上静静的下</t>
  </si>
  <si>
    <t>9787531370895</t>
  </si>
  <si>
    <t>在广阔的民间</t>
  </si>
  <si>
    <t>9787530690161</t>
  </si>
  <si>
    <t>枕中</t>
  </si>
  <si>
    <t>9787544576284</t>
  </si>
  <si>
    <t>知音图</t>
  </si>
  <si>
    <t>9787580900593</t>
  </si>
  <si>
    <t>纸上回声</t>
  </si>
  <si>
    <t>9787530689240</t>
  </si>
  <si>
    <t>青春锦书</t>
  </si>
  <si>
    <t>I227.2</t>
  </si>
  <si>
    <t>9787520547895</t>
  </si>
  <si>
    <t>大别山传</t>
  </si>
  <si>
    <t>I227.3</t>
  </si>
  <si>
    <t>9787224155969</t>
  </si>
  <si>
    <t>英雄们, 请让我感谢</t>
  </si>
  <si>
    <t>9787572624353</t>
  </si>
  <si>
    <t>家国春秋</t>
  </si>
  <si>
    <t>I235.2</t>
  </si>
  <si>
    <t>9787576256598</t>
  </si>
  <si>
    <t>马伯乐</t>
  </si>
  <si>
    <t>I246.57</t>
  </si>
  <si>
    <t>9787576262070</t>
  </si>
  <si>
    <t>莫须有先生传</t>
  </si>
  <si>
    <t>9787576262117</t>
  </si>
  <si>
    <t>善人</t>
  </si>
  <si>
    <t>9787580101167</t>
  </si>
  <si>
    <t>少年漂泊者</t>
  </si>
  <si>
    <t>9787576262063</t>
  </si>
  <si>
    <t>生死场</t>
  </si>
  <si>
    <t>9787576262049</t>
  </si>
  <si>
    <t>无名高地有了名</t>
  </si>
  <si>
    <t>9787576262056</t>
  </si>
  <si>
    <t>新时代的旧悲剧</t>
  </si>
  <si>
    <t>9787576262292</t>
  </si>
  <si>
    <t>一叶</t>
  </si>
  <si>
    <t>9787576261950</t>
  </si>
  <si>
    <t>旷野的呼喊</t>
  </si>
  <si>
    <t>I246.7</t>
  </si>
  <si>
    <t>9787576262001</t>
  </si>
  <si>
    <t>老字号</t>
  </si>
  <si>
    <t>9787576262476</t>
  </si>
  <si>
    <t>流亡</t>
  </si>
  <si>
    <t>9787576262018</t>
  </si>
  <si>
    <t>柳屯的</t>
  </si>
  <si>
    <t>9787576261738</t>
  </si>
  <si>
    <t>四星期</t>
  </si>
  <si>
    <t>9787576262025</t>
  </si>
  <si>
    <t>银龙的翻身</t>
  </si>
  <si>
    <t>9787576256642</t>
  </si>
  <si>
    <t>月牙儿</t>
  </si>
  <si>
    <t>9787572614491</t>
  </si>
  <si>
    <t>沈从文与湘西（全四册）</t>
  </si>
  <si>
    <t>9787580103666</t>
  </si>
  <si>
    <t>皮影</t>
  </si>
  <si>
    <t>I247</t>
  </si>
  <si>
    <t>9787520550116</t>
  </si>
  <si>
    <t>金山人家</t>
  </si>
  <si>
    <t>I247.41</t>
  </si>
  <si>
    <t>9787521231229</t>
  </si>
  <si>
    <t>凌云</t>
  </si>
  <si>
    <t>I247.47</t>
  </si>
  <si>
    <t>9787205113186</t>
  </si>
  <si>
    <t>阅世奇言</t>
  </si>
  <si>
    <t>I247.48</t>
  </si>
  <si>
    <t>9787229194574</t>
  </si>
  <si>
    <t>AI启示录：奇点降临（上下册）</t>
  </si>
  <si>
    <t>9787512518575</t>
  </si>
  <si>
    <t>多伦多的中国妈妈</t>
  </si>
  <si>
    <t>9787520555043</t>
  </si>
  <si>
    <t>热土情长</t>
  </si>
  <si>
    <t>9787519917531</t>
  </si>
  <si>
    <t>（精装）烽火中的商女</t>
  </si>
  <si>
    <t>I247.51</t>
  </si>
  <si>
    <t>9787519057442</t>
  </si>
  <si>
    <t>黄土长歌</t>
  </si>
  <si>
    <t>9787522534619</t>
  </si>
  <si>
    <t>鲁中烟云</t>
  </si>
  <si>
    <t>9787515376998</t>
  </si>
  <si>
    <t>女红军</t>
  </si>
  <si>
    <t>9787220139529</t>
  </si>
  <si>
    <t>黄金团</t>
  </si>
  <si>
    <t>9787533977689</t>
  </si>
  <si>
    <t>西北风</t>
  </si>
  <si>
    <t>9787538774856</t>
  </si>
  <si>
    <t>慕容</t>
  </si>
  <si>
    <t>时代文艺出版社</t>
  </si>
  <si>
    <t>I247.53</t>
  </si>
  <si>
    <t>9787520555692</t>
  </si>
  <si>
    <t>黄河从这里拐弯</t>
  </si>
  <si>
    <t>韩庆功</t>
  </si>
  <si>
    <t>9787520555685</t>
  </si>
  <si>
    <t>9787108079220</t>
  </si>
  <si>
    <t>陶渊明</t>
  </si>
  <si>
    <t>杨振雩</t>
  </si>
  <si>
    <t>9787551326322</t>
  </si>
  <si>
    <t>悲欢离乱李太白</t>
  </si>
  <si>
    <t>9787559493750</t>
  </si>
  <si>
    <t>大生意人1</t>
  </si>
  <si>
    <t>9787520548847</t>
  </si>
  <si>
    <t>凤雏庞统</t>
  </si>
  <si>
    <t>9787541171635</t>
  </si>
  <si>
    <t>蜀山风流：千古石室说文翁</t>
  </si>
  <si>
    <t>9787201208596</t>
  </si>
  <si>
    <t>于七的军师</t>
  </si>
  <si>
    <t>9787559676962</t>
  </si>
  <si>
    <t>大唐诗人行：王维、李白、杜甫们的诗意江湖</t>
  </si>
  <si>
    <t>9787540497897</t>
  </si>
  <si>
    <t>曾国藩（流金纪念版）</t>
  </si>
  <si>
    <t>9787559493767</t>
  </si>
  <si>
    <t>大生意人2</t>
  </si>
  <si>
    <t>I247.54</t>
  </si>
  <si>
    <t>9787559493774</t>
  </si>
  <si>
    <t>大生意人3</t>
  </si>
  <si>
    <t>9787551330428</t>
  </si>
  <si>
    <t>（精装）不老城</t>
  </si>
  <si>
    <t>I247.55</t>
  </si>
  <si>
    <t>9787229181857</t>
  </si>
  <si>
    <t>（精装）九州·地火环城：珍藏版</t>
  </si>
  <si>
    <t>9787555918165</t>
  </si>
  <si>
    <t>苍穹探戈</t>
  </si>
  <si>
    <t>9787572716638</t>
  </si>
  <si>
    <t>机械刀锋</t>
  </si>
  <si>
    <t>9787229155674</t>
  </si>
  <si>
    <t>九州</t>
  </si>
  <si>
    <t>9787559685292</t>
  </si>
  <si>
    <t>启示路</t>
  </si>
  <si>
    <t>9787521771909</t>
  </si>
  <si>
    <t>滤镜（全二册）</t>
  </si>
  <si>
    <t>9787229213022</t>
  </si>
  <si>
    <t>除恶</t>
  </si>
  <si>
    <t>雷米 著</t>
  </si>
  <si>
    <t>I247.56</t>
  </si>
  <si>
    <t>9787517148425</t>
  </si>
  <si>
    <t>黑客谍影</t>
  </si>
  <si>
    <t>9787570217588</t>
  </si>
  <si>
    <t>繁花</t>
  </si>
  <si>
    <t>9787533976897</t>
  </si>
  <si>
    <t>陌上</t>
  </si>
  <si>
    <t>9787513951524</t>
  </si>
  <si>
    <t>好猫八不</t>
  </si>
  <si>
    <t>王朔</t>
  </si>
  <si>
    <t>9787020198528</t>
  </si>
  <si>
    <t>老板不见了</t>
  </si>
  <si>
    <t>9787551329378</t>
  </si>
  <si>
    <t>城里城外（塑封）</t>
  </si>
  <si>
    <t>9787220138010</t>
  </si>
  <si>
    <t>城门</t>
  </si>
  <si>
    <t>9787551832885</t>
  </si>
  <si>
    <t>穿宋之定风波</t>
  </si>
  <si>
    <t>9787552657043</t>
  </si>
  <si>
    <t>船</t>
  </si>
  <si>
    <t>9787580400680</t>
  </si>
  <si>
    <t>春野（全二册）</t>
  </si>
  <si>
    <t>9787519058180</t>
  </si>
  <si>
    <t>大酒师</t>
  </si>
  <si>
    <t>9787551329200</t>
  </si>
  <si>
    <t>大天大地</t>
  </si>
  <si>
    <t>9787515376035</t>
  </si>
  <si>
    <t>丹心向阳</t>
  </si>
  <si>
    <t>9787550523920</t>
  </si>
  <si>
    <t>东关街一家人</t>
  </si>
  <si>
    <t>9787547452530</t>
  </si>
  <si>
    <t>芳华百年</t>
  </si>
  <si>
    <t>9787539679907</t>
  </si>
  <si>
    <t>飞翔在茨淮新河</t>
  </si>
  <si>
    <t>9787551329798</t>
  </si>
  <si>
    <t>风起三江</t>
  </si>
  <si>
    <t>9787519058258</t>
  </si>
  <si>
    <t>风情几许</t>
  </si>
  <si>
    <t>9787531766353</t>
  </si>
  <si>
    <t>风云紧急</t>
  </si>
  <si>
    <t>9787224155228</t>
  </si>
  <si>
    <t>高原皇后</t>
  </si>
  <si>
    <t>9787546824918</t>
  </si>
  <si>
    <t>红颜恨</t>
  </si>
  <si>
    <t>9787512518650</t>
  </si>
  <si>
    <t>见龙在田</t>
  </si>
  <si>
    <t>9787531369325</t>
  </si>
  <si>
    <t>金竹园</t>
  </si>
  <si>
    <t>9787576259360</t>
  </si>
  <si>
    <t>精装 百年百部文学经典：三里湾（塑封）</t>
  </si>
  <si>
    <t>9787516929834</t>
  </si>
  <si>
    <t>抉择</t>
  </si>
  <si>
    <t>9787521231144</t>
  </si>
  <si>
    <t>旷世奇缘</t>
  </si>
  <si>
    <t>9787573628169</t>
  </si>
  <si>
    <t>兰香缘（全二册）</t>
  </si>
  <si>
    <t>9787546824697</t>
  </si>
  <si>
    <t>离歌</t>
  </si>
  <si>
    <t>9787546825458</t>
  </si>
  <si>
    <t>星光来自从前</t>
  </si>
  <si>
    <t>9787537869874</t>
  </si>
  <si>
    <t>仰望星空的行者</t>
  </si>
  <si>
    <t>9787531369141</t>
  </si>
  <si>
    <t>野百合</t>
  </si>
  <si>
    <t>9787229192358</t>
  </si>
  <si>
    <t>饮福记</t>
  </si>
  <si>
    <t>9787516925736</t>
  </si>
  <si>
    <t>《非药可助：认知障碍的多元非药物干预指导手册》</t>
  </si>
  <si>
    <t>陈虹霖、安宁 编</t>
  </si>
  <si>
    <t>9787572625992</t>
  </si>
  <si>
    <t>海客行</t>
  </si>
  <si>
    <t>9787572616761</t>
  </si>
  <si>
    <t>2024年中国好书获奖作品：亲爱的人们</t>
  </si>
  <si>
    <t>9787572613616</t>
  </si>
  <si>
    <t>国画（完整版）</t>
  </si>
  <si>
    <t>9787521768244</t>
  </si>
  <si>
    <t>小欢喜2：南京爱情故事</t>
  </si>
  <si>
    <t>9787516919408</t>
  </si>
  <si>
    <t>认知症照护服务与管理</t>
  </si>
  <si>
    <t>蔡林海 编著</t>
  </si>
  <si>
    <t>I247.59</t>
  </si>
  <si>
    <t>9787523617410</t>
  </si>
  <si>
    <t>永恒之冬</t>
  </si>
  <si>
    <t>9787521231403</t>
  </si>
  <si>
    <t>青藏天空</t>
  </si>
  <si>
    <t>9787530691649</t>
  </si>
  <si>
    <t>情真意切</t>
  </si>
  <si>
    <t>9787521231021</t>
  </si>
  <si>
    <t>塞班岛往事</t>
  </si>
  <si>
    <t>9787530692417</t>
  </si>
  <si>
    <t>石头是石头的纪念碑</t>
  </si>
  <si>
    <t>9787521231366</t>
  </si>
  <si>
    <t>视线有多长</t>
  </si>
  <si>
    <t>9787523415580</t>
  </si>
  <si>
    <t>百年百人情与事</t>
  </si>
  <si>
    <t>I247.81</t>
  </si>
  <si>
    <t>9787203138303</t>
  </si>
  <si>
    <t>马齿菜</t>
  </si>
  <si>
    <t>9787572611476</t>
  </si>
  <si>
    <t>华夏奇谭</t>
  </si>
  <si>
    <t>9787541173691</t>
  </si>
  <si>
    <t>井水饮处</t>
  </si>
  <si>
    <t>I247.82</t>
  </si>
  <si>
    <t>9787572298493</t>
  </si>
  <si>
    <t>村道</t>
  </si>
  <si>
    <t>纪红建著</t>
  </si>
  <si>
    <t>9787229207519</t>
  </si>
  <si>
    <t>我是一粒沙</t>
  </si>
  <si>
    <t>9787549030590</t>
  </si>
  <si>
    <t>敦煌守护人：孙儒僴回忆录</t>
  </si>
  <si>
    <t>I251</t>
  </si>
  <si>
    <t>9787531765851</t>
  </si>
  <si>
    <t>归禾</t>
  </si>
  <si>
    <t>I253</t>
  </si>
  <si>
    <t>9787500181071</t>
  </si>
  <si>
    <t>乞力马扎罗蓝</t>
  </si>
  <si>
    <t>9787301365779</t>
  </si>
  <si>
    <t>没有尽头的旅程：非洲十年</t>
  </si>
  <si>
    <t>梁子著</t>
  </si>
  <si>
    <t>9787537869980</t>
  </si>
  <si>
    <t>高原雪魂孔繁森</t>
  </si>
  <si>
    <t>9787010276779</t>
  </si>
  <si>
    <t>国歌响起——岁月的见证与使命的传承</t>
  </si>
  <si>
    <t>9787539680293</t>
  </si>
  <si>
    <t>清澈的爱</t>
  </si>
  <si>
    <t>9787521231199</t>
  </si>
  <si>
    <t>从黄土高原到白山黑水</t>
  </si>
  <si>
    <t>I253.2</t>
  </si>
  <si>
    <t>9787222237728</t>
  </si>
  <si>
    <t>张桂梅</t>
  </si>
  <si>
    <t>9787546237923</t>
  </si>
  <si>
    <t>时代的脉搏</t>
  </si>
  <si>
    <t>I253.5</t>
  </si>
  <si>
    <t>9787313304810</t>
  </si>
  <si>
    <t>为国铸盾:中国原子弹之路</t>
  </si>
  <si>
    <t>荣正通</t>
  </si>
  <si>
    <t>I253.6</t>
  </si>
  <si>
    <t>9787208198722</t>
  </si>
  <si>
    <t>欢迎再来</t>
  </si>
  <si>
    <t>9787520549974</t>
  </si>
  <si>
    <t>平凡铸就榜样</t>
  </si>
  <si>
    <t>9787108078360</t>
  </si>
  <si>
    <t>没有结束的细菌战</t>
  </si>
  <si>
    <t>I253.8</t>
  </si>
  <si>
    <t>9787559489890</t>
  </si>
  <si>
    <t>闲情偶寄</t>
  </si>
  <si>
    <t>I264.9</t>
  </si>
  <si>
    <t>9787576259131</t>
  </si>
  <si>
    <t>伦敦杂记</t>
  </si>
  <si>
    <t>I266</t>
  </si>
  <si>
    <t>9787576256611</t>
  </si>
  <si>
    <t>落花生</t>
  </si>
  <si>
    <t>9787576259322</t>
  </si>
  <si>
    <t>人生有何意义</t>
  </si>
  <si>
    <t>9787576262087</t>
  </si>
  <si>
    <t>陶渊明爱树</t>
  </si>
  <si>
    <t>9787576261592</t>
  </si>
  <si>
    <t>我的母亲</t>
  </si>
  <si>
    <t>9787576261967</t>
  </si>
  <si>
    <t>小麻雀</t>
  </si>
  <si>
    <t>9787576261974</t>
  </si>
  <si>
    <t>血点</t>
  </si>
  <si>
    <t>9787576259339</t>
  </si>
  <si>
    <t>枕上随笔</t>
  </si>
  <si>
    <t>I266.1</t>
  </si>
  <si>
    <t>9787576262193</t>
  </si>
  <si>
    <t>萍踪忆语</t>
  </si>
  <si>
    <t>I266.4</t>
  </si>
  <si>
    <t>9787570622542</t>
  </si>
  <si>
    <t>昆虫在野</t>
  </si>
  <si>
    <t>湖北科学技术出版社</t>
  </si>
  <si>
    <t>9787555915447</t>
  </si>
  <si>
    <t>画句子</t>
  </si>
  <si>
    <t>冯杰著</t>
  </si>
  <si>
    <t>河南文艺出版社</t>
  </si>
  <si>
    <t>9787555521563</t>
  </si>
  <si>
    <t>爱的佐证</t>
  </si>
  <si>
    <t>庞宇真著</t>
  </si>
  <si>
    <t>远方出版社</t>
  </si>
  <si>
    <t>9787522521916</t>
  </si>
  <si>
    <t>我所告诉你关于那座山的一切</t>
  </si>
  <si>
    <t>9787521232677</t>
  </si>
  <si>
    <t>过年书</t>
  </si>
  <si>
    <t>冯骥才</t>
  </si>
  <si>
    <t>9787520731645</t>
  </si>
  <si>
    <t>我有明月照山河</t>
  </si>
  <si>
    <t>江海客著</t>
  </si>
  <si>
    <t>9787520553261</t>
  </si>
  <si>
    <t>弱水三千</t>
  </si>
  <si>
    <t>周步</t>
  </si>
  <si>
    <t>9787520551052</t>
  </si>
  <si>
    <t>半是烟火半诗意</t>
  </si>
  <si>
    <t>杨府</t>
  </si>
  <si>
    <t>9787020197941</t>
  </si>
  <si>
    <t>逆旅人间</t>
  </si>
  <si>
    <t>9787559831033</t>
  </si>
  <si>
    <t>山里的花园生活</t>
  </si>
  <si>
    <t>快乐农妇</t>
  </si>
  <si>
    <t>9787532973767</t>
  </si>
  <si>
    <t>（精装）大地的隐语</t>
  </si>
  <si>
    <t>9787553822679</t>
  </si>
  <si>
    <t>（精装）家国:永远的生命归依</t>
  </si>
  <si>
    <t>9787224157628</t>
  </si>
  <si>
    <t>（精装）雁翔长安</t>
  </si>
  <si>
    <t>9787521231045</t>
  </si>
  <si>
    <t>茶溪听雨</t>
  </si>
  <si>
    <t>9787511394316</t>
  </si>
  <si>
    <t>沉浸在读写的海洋里</t>
  </si>
  <si>
    <t>9787544577229</t>
  </si>
  <si>
    <t>春风集</t>
  </si>
  <si>
    <t>9787520549998</t>
  </si>
  <si>
    <t>春光读处</t>
  </si>
  <si>
    <t>9787521233650</t>
  </si>
  <si>
    <t>从大海到人海</t>
  </si>
  <si>
    <t>9787531765349</t>
  </si>
  <si>
    <t>从故乡出发的温暖</t>
  </si>
  <si>
    <t>9787552575347</t>
  </si>
  <si>
    <t>从故乡到远方</t>
  </si>
  <si>
    <t>9787521233582</t>
  </si>
  <si>
    <t>从时间里.长出勇敢</t>
  </si>
  <si>
    <t>9787225068480</t>
  </si>
  <si>
    <t>大河源</t>
  </si>
  <si>
    <t>9787521231052</t>
  </si>
  <si>
    <t>东圩埂</t>
  </si>
  <si>
    <t>9787514246346</t>
  </si>
  <si>
    <t>凡夫心语</t>
  </si>
  <si>
    <t>9787512518162</t>
  </si>
  <si>
    <t>丰景独好</t>
  </si>
  <si>
    <t>9787541230943</t>
  </si>
  <si>
    <t>风软一江水</t>
  </si>
  <si>
    <t>9787547744727</t>
  </si>
  <si>
    <t>凤凰蓝调</t>
  </si>
  <si>
    <t>9787201208442</t>
  </si>
  <si>
    <t>浮生琐记</t>
  </si>
  <si>
    <t>9787580100481</t>
  </si>
  <si>
    <t>抚摸美丽汉语</t>
  </si>
  <si>
    <t>9787521231342</t>
  </si>
  <si>
    <t>父亲看着我</t>
  </si>
  <si>
    <t>9787546827162</t>
  </si>
  <si>
    <t>感谢玉米</t>
  </si>
  <si>
    <t>9787537870016</t>
  </si>
  <si>
    <t>故物永生</t>
  </si>
  <si>
    <t>9787530690154</t>
  </si>
  <si>
    <t>故乡</t>
  </si>
  <si>
    <t>9787531767114</t>
  </si>
  <si>
    <t>汉沽盐场一千一百年</t>
  </si>
  <si>
    <t>9787551329460</t>
  </si>
  <si>
    <t>蒿草青青</t>
  </si>
  <si>
    <t>9787531369349</t>
  </si>
  <si>
    <t>何处是吾乡</t>
  </si>
  <si>
    <t>9787220138270</t>
  </si>
  <si>
    <t>魂系峡谷</t>
  </si>
  <si>
    <t>9787546827063</t>
  </si>
  <si>
    <t>记忆之城</t>
  </si>
  <si>
    <t>9787523418284</t>
  </si>
  <si>
    <t>苦芦湾纪事</t>
  </si>
  <si>
    <t>9787521231038</t>
  </si>
  <si>
    <t>蓝渡</t>
  </si>
  <si>
    <t>9787530689332</t>
  </si>
  <si>
    <t>碎步集</t>
  </si>
  <si>
    <t>9787559885753</t>
  </si>
  <si>
    <t>停不下来的我们，慢得下来的世界</t>
  </si>
  <si>
    <t>9787521232448</t>
  </si>
  <si>
    <t>外交官笔下的“一带一路”</t>
  </si>
  <si>
    <t>9787553822884</t>
  </si>
  <si>
    <t>万年青翠</t>
  </si>
  <si>
    <t>9787541173202</t>
  </si>
  <si>
    <t>往事如风</t>
  </si>
  <si>
    <t>9787521231106</t>
  </si>
  <si>
    <t>我的科尔沁</t>
  </si>
  <si>
    <t>9787512521063</t>
  </si>
  <si>
    <t>我看青山多妩媚</t>
  </si>
  <si>
    <t>9787537869591</t>
  </si>
  <si>
    <t>吾乡他乡</t>
  </si>
  <si>
    <t>9787521231311</t>
  </si>
  <si>
    <t>五湖八荡</t>
  </si>
  <si>
    <t>9787547069103</t>
  </si>
  <si>
    <t>西渡之西</t>
  </si>
  <si>
    <t>9787514242355</t>
  </si>
  <si>
    <t>鲜花开遍了十字岭</t>
  </si>
  <si>
    <t>9787551329057</t>
  </si>
  <si>
    <t>闲来无事</t>
  </si>
  <si>
    <t>9787511395870</t>
  </si>
  <si>
    <t>湘情湘缘</t>
  </si>
  <si>
    <t>9787546827094</t>
  </si>
  <si>
    <t>向一朵花微笑</t>
  </si>
  <si>
    <t>9787530690512</t>
  </si>
  <si>
    <t>小爱见大爱</t>
  </si>
  <si>
    <t>9787563094370</t>
  </si>
  <si>
    <t>小岛旧时光</t>
  </si>
  <si>
    <t>9787541230721</t>
  </si>
  <si>
    <t>心灵的归处</t>
  </si>
  <si>
    <t>9787532190751</t>
  </si>
  <si>
    <t>新书--红颜 （精装）</t>
  </si>
  <si>
    <t>9787532190768</t>
  </si>
  <si>
    <t>新书--往日情感（精装）</t>
  </si>
  <si>
    <t>9787531369332</t>
  </si>
  <si>
    <t>星空的呐喊</t>
  </si>
  <si>
    <t>9787551330329</t>
  </si>
  <si>
    <t>行吟山水间</t>
  </si>
  <si>
    <t>9787551329651</t>
  </si>
  <si>
    <t>行走世界 览藏好景.第一辑</t>
  </si>
  <si>
    <t>9787546825038</t>
  </si>
  <si>
    <t>行走丝绸之路·丝路印迹</t>
  </si>
  <si>
    <t>9787530690734</t>
  </si>
  <si>
    <t>寻味神州</t>
  </si>
  <si>
    <t>9787521231298</t>
  </si>
  <si>
    <t>与我相关的远方</t>
  </si>
  <si>
    <t>9787551328197</t>
  </si>
  <si>
    <t>云上花开</t>
  </si>
  <si>
    <t>9787558272097</t>
  </si>
  <si>
    <t>杂草集</t>
  </si>
  <si>
    <t>9787552575521</t>
  </si>
  <si>
    <t>站立的河流</t>
  </si>
  <si>
    <t>9787555728221</t>
  </si>
  <si>
    <t>中国当代文学名家精品集：聆听寂静</t>
  </si>
  <si>
    <t>9787555726968</t>
  </si>
  <si>
    <t>中国当代文学名家精品集：梦醒一窗雪</t>
  </si>
  <si>
    <t>9787555728085</t>
  </si>
  <si>
    <t>中国当代文学名家精品集：千年一瓣香</t>
  </si>
  <si>
    <t>9787555728313</t>
  </si>
  <si>
    <t>中国当代文学名家精品集：书的命运</t>
  </si>
  <si>
    <t>9787552125900</t>
  </si>
  <si>
    <t>中国好美文：相忘于江湖</t>
  </si>
  <si>
    <t>9787545220261</t>
  </si>
  <si>
    <t>只有我一个人觉得特好笑吗?</t>
  </si>
  <si>
    <t>9787208185173</t>
  </si>
  <si>
    <t>剑桥的星空</t>
  </si>
  <si>
    <t>9787521231267</t>
  </si>
  <si>
    <t>打理好我们的生命花园</t>
  </si>
  <si>
    <t>9787569951837</t>
  </si>
  <si>
    <t>枫林拾翠</t>
  </si>
  <si>
    <t>9787220141768</t>
  </si>
  <si>
    <t>故乡·他乡（全两册）</t>
  </si>
  <si>
    <t>9787580803986</t>
  </si>
  <si>
    <t>跨越山海，步履不停</t>
  </si>
  <si>
    <t>9787521231069</t>
  </si>
  <si>
    <t>永远的背影</t>
  </si>
  <si>
    <t>9787521231373</t>
  </si>
  <si>
    <t>摘片茶叶做书签</t>
  </si>
  <si>
    <t>9787222231368</t>
  </si>
  <si>
    <t>我播种黄金</t>
  </si>
  <si>
    <t>9787549646760</t>
  </si>
  <si>
    <t>绿镜头</t>
  </si>
  <si>
    <t>汪永晨 著</t>
  </si>
  <si>
    <t>I267.4</t>
  </si>
  <si>
    <t>9787559873071</t>
  </si>
  <si>
    <t>伯克利的魔山</t>
  </si>
  <si>
    <t>9787566725868</t>
  </si>
  <si>
    <t>岳麓书院楹联 匾额</t>
  </si>
  <si>
    <t>I269</t>
  </si>
  <si>
    <t>9787541164118</t>
  </si>
  <si>
    <t>（精装）足迹</t>
  </si>
  <si>
    <t>9787542884268</t>
  </si>
  <si>
    <t>虫来不无聊</t>
  </si>
  <si>
    <t>9787550061408</t>
  </si>
  <si>
    <t>猫王驾到</t>
  </si>
  <si>
    <t>9787205115326</t>
  </si>
  <si>
    <t>（精装）人类群星闪耀时</t>
  </si>
  <si>
    <t>I287.51</t>
  </si>
  <si>
    <t>9787521777437</t>
  </si>
  <si>
    <t>逗逗镇礼仪课：儿童行为教养绘本</t>
  </si>
  <si>
    <t>9787533978785</t>
  </si>
  <si>
    <t>笔的重量</t>
  </si>
  <si>
    <t>I313.065</t>
  </si>
  <si>
    <t>9787532797134</t>
  </si>
  <si>
    <t>国境之南, 太阳之西</t>
  </si>
  <si>
    <t>村上春树</t>
  </si>
  <si>
    <t>上海译文出版社有限公司</t>
  </si>
  <si>
    <t>9787513359535</t>
  </si>
  <si>
    <t>夏与冬的奏鸣曲</t>
  </si>
  <si>
    <t>[日] 麻耶雄嵩</t>
  </si>
  <si>
    <t>9787580800893</t>
  </si>
  <si>
    <t>人间</t>
  </si>
  <si>
    <t>9787559883353</t>
  </si>
  <si>
    <t>捕云记</t>
  </si>
  <si>
    <t>（日）多和田叶子</t>
  </si>
  <si>
    <t>9787559868558</t>
  </si>
  <si>
    <t>献灯使</t>
  </si>
  <si>
    <t>9787221177179</t>
  </si>
  <si>
    <t>小径分岔的庭院</t>
  </si>
  <si>
    <t>9787210089162</t>
  </si>
  <si>
    <t>365日：永恒如新的日常</t>
  </si>
  <si>
    <t>9787572620720</t>
  </si>
  <si>
    <t>来自精灵世界的奇幻人类百科</t>
  </si>
  <si>
    <t>I382.45</t>
  </si>
  <si>
    <t>9787301364338</t>
  </si>
  <si>
    <t>AI时代的文学教育</t>
  </si>
  <si>
    <t>陈平原主编</t>
  </si>
  <si>
    <t>I-42</t>
  </si>
  <si>
    <t>9787522532561</t>
  </si>
  <si>
    <t>不安的处境</t>
  </si>
  <si>
    <t>I475.45</t>
  </si>
  <si>
    <t>9787100250078</t>
  </si>
  <si>
    <t>四十个苦行僧和一万只云雀：契诃夫文学笔记</t>
  </si>
  <si>
    <t>I512.064</t>
  </si>
  <si>
    <t>9787100251198</t>
  </si>
  <si>
    <t>罗亭 贵族之家</t>
  </si>
  <si>
    <t>9787515109954</t>
  </si>
  <si>
    <t>为说出口的话</t>
  </si>
  <si>
    <t>9787229192167</t>
  </si>
  <si>
    <t>夏伯阳与虚空</t>
  </si>
  <si>
    <t>I512.45</t>
  </si>
  <si>
    <t>9787559876416</t>
  </si>
  <si>
    <t>我是时代的孩童——陀思妥耶夫斯基随笔选</t>
  </si>
  <si>
    <t>［俄］陀思妥耶夫斯基</t>
  </si>
  <si>
    <t>9787513946391</t>
  </si>
  <si>
    <t>十一个时区之旅</t>
  </si>
  <si>
    <t>[波] 雷沙德·卡普希钦斯基</t>
  </si>
  <si>
    <t>I513.55</t>
  </si>
  <si>
    <t>9787513949033</t>
  </si>
  <si>
    <t>太阳的阴影：深入非洲的旅程</t>
  </si>
  <si>
    <t>I513.65</t>
  </si>
  <si>
    <t>9787222229266</t>
  </si>
  <si>
    <t>与希罗多德一起旅行</t>
  </si>
  <si>
    <t>9787563094394</t>
  </si>
  <si>
    <t>歌德：理想的高贵</t>
  </si>
  <si>
    <t>I516.064</t>
  </si>
  <si>
    <t>9787100249072</t>
  </si>
  <si>
    <t>汉堡剧评</t>
  </si>
  <si>
    <t>I516.073</t>
  </si>
  <si>
    <t>9787519920302</t>
  </si>
  <si>
    <t>悉达多</t>
  </si>
  <si>
    <t>[德]赫尔曼·黑塞 著  邓育渠 译</t>
  </si>
  <si>
    <t>研究出版社</t>
  </si>
  <si>
    <t>9787559494412</t>
  </si>
  <si>
    <t>西线无战事：插图珍藏版</t>
  </si>
  <si>
    <t>9787222244214</t>
  </si>
  <si>
    <t>凯罗斯</t>
  </si>
  <si>
    <t>[德] 燕妮·埃彭贝克</t>
  </si>
  <si>
    <t>9787221172341</t>
  </si>
  <si>
    <t>呼吸秋千</t>
  </si>
  <si>
    <t>9787222230286</t>
  </si>
  <si>
    <t>西伯利亚一年</t>
  </si>
  <si>
    <t>[芬兰] 尤西·孔蒂宁</t>
  </si>
  <si>
    <t>I531.65</t>
  </si>
  <si>
    <t>9787100248679</t>
  </si>
  <si>
    <t>山上的耶伯：霍尔堡喜剧五种</t>
  </si>
  <si>
    <t>I534.34</t>
  </si>
  <si>
    <t>9787549644629</t>
  </si>
  <si>
    <t>气呼呼的小词典</t>
  </si>
  <si>
    <t>[意]老安  著 ， 卢悦 绘</t>
  </si>
  <si>
    <t>I546.65</t>
  </si>
  <si>
    <t>9787201212494</t>
  </si>
  <si>
    <t>被误读的莎士比亚</t>
  </si>
  <si>
    <t>I561.063</t>
  </si>
  <si>
    <t>9787563094486</t>
  </si>
  <si>
    <t>狄更斯：时代的旗帜</t>
  </si>
  <si>
    <t>I561.064</t>
  </si>
  <si>
    <t>9787559494566</t>
  </si>
  <si>
    <t>莎士比亚戏剧故事集（插图珍藏版）</t>
  </si>
  <si>
    <t>I561.33</t>
  </si>
  <si>
    <t>9787500181392</t>
  </si>
  <si>
    <t>轨道</t>
  </si>
  <si>
    <t>[英]萨曼莎·哈维（Samantha Harvey）</t>
  </si>
  <si>
    <t>9787559875853</t>
  </si>
  <si>
    <t>故园风雨后</t>
  </si>
  <si>
    <t>（英）伊夫林·沃</t>
  </si>
  <si>
    <t>9787559648280</t>
  </si>
  <si>
    <t>裁缝师的礼物</t>
  </si>
  <si>
    <t>9787559464286</t>
  </si>
  <si>
    <t>看得见风景的房间</t>
  </si>
  <si>
    <t>9787559459923</t>
  </si>
  <si>
    <t>月亮与六便士（插图珍藏版）</t>
  </si>
  <si>
    <t>9787559681485</t>
  </si>
  <si>
    <t>我是一座岛</t>
  </si>
  <si>
    <t>I561.55</t>
  </si>
  <si>
    <t>9787559678478</t>
  </si>
  <si>
    <t>我活几个瞬间，但也想抓住永恒</t>
  </si>
  <si>
    <t>9787547752647</t>
  </si>
  <si>
    <t>天真的人类学家：小泥屋笔记&amp;重返多瓦悠兰</t>
  </si>
  <si>
    <t>奈吉尔•巴利</t>
  </si>
  <si>
    <t>9787301363362</t>
  </si>
  <si>
    <t>狮吼人生</t>
  </si>
  <si>
    <t>(英)玛丽昂·特纳(Marion Turner)著</t>
  </si>
  <si>
    <t>9787505759992</t>
  </si>
  <si>
    <t>旧物录</t>
  </si>
  <si>
    <t>(英) 芭芭拉·彭纳等编著</t>
  </si>
  <si>
    <t>9787213115011</t>
  </si>
  <si>
    <t>文明的碎片</t>
  </si>
  <si>
    <t>9787100243339</t>
  </si>
  <si>
    <t>请不要复制生活：毛姆谈艺术</t>
  </si>
  <si>
    <t>9787020190676</t>
  </si>
  <si>
    <t>保卫北方大潜鸟</t>
  </si>
  <si>
    <t>I561.84</t>
  </si>
  <si>
    <t>9787020190669</t>
  </si>
  <si>
    <t>皮克特人和殉难者</t>
  </si>
  <si>
    <t>9787522525983</t>
  </si>
  <si>
    <t>出走</t>
  </si>
  <si>
    <t>I562.45</t>
  </si>
  <si>
    <t>9787559684639</t>
  </si>
  <si>
    <t>我无惧声名狼藉：埃德娜·奥布莱恩回忆录</t>
  </si>
  <si>
    <t>I562.55</t>
  </si>
  <si>
    <t>9787563095193</t>
  </si>
  <si>
    <t>雨果：灵魂的呼喊</t>
  </si>
  <si>
    <t>I565.064</t>
  </si>
  <si>
    <t>9787559489906</t>
  </si>
  <si>
    <t>九三年</t>
  </si>
  <si>
    <t>9787559486943</t>
  </si>
  <si>
    <t>茶花女（插图珍藏版）</t>
  </si>
  <si>
    <t>9787559878472</t>
  </si>
  <si>
    <t>遣悲怀</t>
  </si>
  <si>
    <t>（法）安德烈·纪德</t>
  </si>
  <si>
    <t>I565.45</t>
  </si>
  <si>
    <t>9787559486912</t>
  </si>
  <si>
    <t>窄门：纪德三部曲（插图珍藏版）</t>
  </si>
  <si>
    <t>9787522518114</t>
  </si>
  <si>
    <t>薄如晨曦</t>
  </si>
  <si>
    <t>9787559497758</t>
  </si>
  <si>
    <t>兔子雅各的生命颂歌</t>
  </si>
  <si>
    <t>9787547326961</t>
  </si>
  <si>
    <t>何处为家</t>
  </si>
  <si>
    <t>I611.65</t>
  </si>
  <si>
    <t>9787522540399</t>
  </si>
  <si>
    <t>从空间书写到生存探寻</t>
  </si>
  <si>
    <t>I711.074</t>
  </si>
  <si>
    <t>9787522532523</t>
  </si>
  <si>
    <t>克苏鲁编年史：从宇宙诞生到地球的纷争</t>
  </si>
  <si>
    <t>I712.077</t>
  </si>
  <si>
    <t>9787540487225</t>
  </si>
  <si>
    <t>诗苑译林：未选择的路——弗罗斯特诗选</t>
  </si>
  <si>
    <t>I712.25</t>
  </si>
  <si>
    <t>9787532187201</t>
  </si>
  <si>
    <t>惊鸿</t>
  </si>
  <si>
    <t>范迁</t>
  </si>
  <si>
    <t>9787574904194</t>
  </si>
  <si>
    <t>四十个房间</t>
  </si>
  <si>
    <t>9787559881298</t>
  </si>
  <si>
    <t>汉娜·阿伦特的三次逃离</t>
  </si>
  <si>
    <t>（美）肯·克里姆斯坦</t>
  </si>
  <si>
    <t>9787559879974</t>
  </si>
  <si>
    <t>鲍姆加特纳</t>
  </si>
  <si>
    <t>（美）保罗·奥斯特</t>
  </si>
  <si>
    <t>9787521779790</t>
  </si>
  <si>
    <t>地狱考</t>
  </si>
  <si>
    <t>9787532792535</t>
  </si>
  <si>
    <t>街角</t>
  </si>
  <si>
    <t>9787522539188</t>
  </si>
  <si>
    <t>只要我还在创作：角谷美智子访谈录</t>
  </si>
  <si>
    <t>9787108080011</t>
  </si>
  <si>
    <t>心灵的慰藉：一部非同寻常的地域与家族史</t>
  </si>
  <si>
    <t>9787547326893</t>
  </si>
  <si>
    <t>亲爱的奥利弗</t>
  </si>
  <si>
    <t>I712.65</t>
  </si>
  <si>
    <t>9787108081643</t>
  </si>
  <si>
    <t>醒来的森林</t>
  </si>
  <si>
    <t>9787108081612</t>
  </si>
  <si>
    <t>低吟的荒野</t>
  </si>
  <si>
    <t>9787201210384</t>
  </si>
  <si>
    <t>胡桃木小姐</t>
  </si>
  <si>
    <t>I712.84</t>
  </si>
  <si>
    <t>9787559858730</t>
  </si>
  <si>
    <t>《就算得了认知症，也能好好生活》</t>
  </si>
  <si>
    <t>洪立、燕青</t>
  </si>
  <si>
    <t>I731.45</t>
  </si>
  <si>
    <t>9787575310864</t>
  </si>
  <si>
    <t>四月鲜花的芬芳</t>
  </si>
  <si>
    <t>[古巴]尼古拉斯·纪廉 著；赵振江 译</t>
  </si>
  <si>
    <t>I751.25</t>
  </si>
  <si>
    <t>9787100258296</t>
  </si>
  <si>
    <t>神秘之中的遨游者：克拉丽丝·李斯佩克朵小说研究</t>
  </si>
  <si>
    <t>I777.074</t>
  </si>
  <si>
    <t>9787100254656</t>
  </si>
  <si>
    <t>马丁·里瓦斯</t>
  </si>
  <si>
    <t>I784.45</t>
  </si>
  <si>
    <t>艺术家怎么穿</t>
  </si>
  <si>
    <t>【英】查理·波特</t>
  </si>
  <si>
    <t>9787121511561</t>
  </si>
  <si>
    <t>我即风口</t>
  </si>
  <si>
    <t>(美)理查德·罗伯茨，金蓓蕾著</t>
  </si>
  <si>
    <t>9787521768527</t>
  </si>
  <si>
    <t>智人之上</t>
  </si>
  <si>
    <t>(以)尤瓦尔·赫拉利</t>
  </si>
  <si>
    <t>K02</t>
  </si>
  <si>
    <t>9787559883452</t>
  </si>
  <si>
    <t>历史是什么2.0：如何沟通过去与现在</t>
  </si>
  <si>
    <t>（英）海伦·卡尔、（英）苏珊娜·利普斯科姆 主编</t>
  </si>
  <si>
    <t>K03-53</t>
  </si>
  <si>
    <t>9787108081896</t>
  </si>
  <si>
    <t>近代中国史学述论</t>
  </si>
  <si>
    <t>K092.5</t>
  </si>
  <si>
    <t>9787301364116</t>
  </si>
  <si>
    <t>世界简史：变迁与延续的主要模式（第8版）</t>
  </si>
  <si>
    <t>Peter N. Stearns</t>
  </si>
  <si>
    <t>2025.9</t>
  </si>
  <si>
    <t>9787301366097</t>
  </si>
  <si>
    <t>穿越西方文明</t>
  </si>
  <si>
    <t>(美)丹尼斯·舍曼(Dennis Sherman)，(美)乔伊斯·索尔兹伯里(Joyce Salisbury)著</t>
  </si>
  <si>
    <t>K103</t>
  </si>
  <si>
    <t>9787559684288</t>
  </si>
  <si>
    <t>如果历史是一座公园（全四卷）</t>
  </si>
  <si>
    <t>北京联合出版有限责任公司</t>
  </si>
  <si>
    <t>K103-49</t>
  </si>
  <si>
    <t>9787521769319</t>
  </si>
  <si>
    <t>DK重返历史现场：寻找失落的文明</t>
  </si>
  <si>
    <t>9787521776416</t>
  </si>
  <si>
    <t>DK重返历史现场：复活沉睡的古迹</t>
  </si>
  <si>
    <t>9787513937931</t>
  </si>
  <si>
    <t>智慧宫017：魔法四万年：巫术、占星与炼金术的全球史</t>
  </si>
  <si>
    <t>9787301369586</t>
  </si>
  <si>
    <t>世界：一部历史</t>
  </si>
  <si>
    <t>(英)菲利普·费尔南德兹－阿迈斯托(Felipe Fernandez-Armesto)著</t>
  </si>
  <si>
    <t>9787522526560</t>
  </si>
  <si>
    <t>帝国的悲剧</t>
  </si>
  <si>
    <t>K126</t>
  </si>
  <si>
    <t>9787522525990</t>
  </si>
  <si>
    <t>帝国的开端</t>
  </si>
  <si>
    <t>9787522524733</t>
  </si>
  <si>
    <t>帝国的胜利</t>
  </si>
  <si>
    <t>9787505757721</t>
  </si>
  <si>
    <t>罗马的崛起</t>
  </si>
  <si>
    <t>9787521777741</t>
  </si>
  <si>
    <t>公元1000年</t>
  </si>
  <si>
    <t>(美) 韩森著</t>
  </si>
  <si>
    <t>K13-49</t>
  </si>
  <si>
    <t>9787542689948</t>
  </si>
  <si>
    <t>理想国译丛073：他们也是幸存者:纳粹大屠杀亲历儿童的人生与记忆</t>
  </si>
  <si>
    <t>[加] 丽贝卡·克利福德</t>
  </si>
  <si>
    <t>K152</t>
  </si>
  <si>
    <t>9787519474966</t>
  </si>
  <si>
    <t>第二次世界大战战史</t>
  </si>
  <si>
    <t>9787522132846</t>
  </si>
  <si>
    <t>传统文化的传承与发展研究</t>
  </si>
  <si>
    <t>K203</t>
  </si>
  <si>
    <t>9787010270210</t>
  </si>
  <si>
    <t>何以中国：文化自信与文明担当</t>
  </si>
  <si>
    <t>9787547328149</t>
  </si>
  <si>
    <t>数智媒体时代中华优秀传统文化的转化创新</t>
  </si>
  <si>
    <t>9787548478676</t>
  </si>
  <si>
    <t>新媒体时代传统文化发展与传播探索</t>
  </si>
  <si>
    <t>9787516676578</t>
  </si>
  <si>
    <t>悠久的文明 优秀的文化</t>
  </si>
  <si>
    <t>9787521779493</t>
  </si>
  <si>
    <t>江河回望：中国文化与人生价值</t>
  </si>
  <si>
    <t>9787505747579</t>
  </si>
  <si>
    <t>海上丝绸之路</t>
  </si>
  <si>
    <t>9787301361153</t>
  </si>
  <si>
    <t>经世致创</t>
  </si>
  <si>
    <t>周宏桥著</t>
  </si>
  <si>
    <t>9787301356678</t>
  </si>
  <si>
    <t>中国文化简史</t>
  </si>
  <si>
    <t>冯天瑜，周积明著</t>
  </si>
  <si>
    <t>9787108079299</t>
  </si>
  <si>
    <t>寻古中国</t>
  </si>
  <si>
    <t>9787121473999</t>
  </si>
  <si>
    <t>典籍里的中国</t>
  </si>
  <si>
    <t>K203-49</t>
  </si>
  <si>
    <t>9787121476662</t>
  </si>
  <si>
    <t>千壁寻踪</t>
  </si>
  <si>
    <t>9787553823317</t>
  </si>
  <si>
    <t>观乎人文</t>
  </si>
  <si>
    <t>刘梦溪 著</t>
  </si>
  <si>
    <t>K203-53</t>
  </si>
  <si>
    <t>9787521747614</t>
  </si>
  <si>
    <t>碌碌有为</t>
  </si>
  <si>
    <t>王笛</t>
  </si>
  <si>
    <t>K207</t>
  </si>
  <si>
    <t>9787522537672</t>
  </si>
  <si>
    <t>放宽历史的视界</t>
  </si>
  <si>
    <t>9787100240116</t>
  </si>
  <si>
    <t>国史边缘</t>
  </si>
  <si>
    <t>9787229201104</t>
  </si>
  <si>
    <t>千年悖论：人性的历史实验记录：精装典藏版</t>
  </si>
  <si>
    <t>9787545564327</t>
  </si>
  <si>
    <t>史记里的谜：司马迁未言明的历史真相</t>
  </si>
  <si>
    <t>9787507561234</t>
  </si>
  <si>
    <t>每天读点中国史</t>
  </si>
  <si>
    <t>9787573628695</t>
  </si>
  <si>
    <t>中国历史常识</t>
  </si>
  <si>
    <t>9787509017531</t>
  </si>
  <si>
    <t>中国的奋斗</t>
  </si>
  <si>
    <t>当代世界出版社</t>
  </si>
  <si>
    <t>9787519060619</t>
  </si>
  <si>
    <t>宫门内外</t>
  </si>
  <si>
    <t>.</t>
  </si>
  <si>
    <t>中国文联出版社</t>
  </si>
  <si>
    <t>K220.9</t>
  </si>
  <si>
    <t>9787205113667</t>
  </si>
  <si>
    <t>（精装）统一的前夜：忽必烈吸纳江南</t>
  </si>
  <si>
    <t>9787205113681</t>
  </si>
  <si>
    <t>（精装）统一的前夜：司马师鲸吞三国</t>
  </si>
  <si>
    <t>9787205113650</t>
  </si>
  <si>
    <t>（精装）统一的前夜：隋文帝兼并南北朝</t>
  </si>
  <si>
    <t>9787547325643</t>
  </si>
  <si>
    <t>中国之诞生</t>
  </si>
  <si>
    <t>K223.07</t>
  </si>
  <si>
    <t>9787522206721</t>
  </si>
  <si>
    <t>权力的游戏</t>
  </si>
  <si>
    <t>孙家洲</t>
  </si>
  <si>
    <t>K234.109</t>
  </si>
  <si>
    <t>9787100242172</t>
  </si>
  <si>
    <t>寻真三国：战争、生活与人物</t>
  </si>
  <si>
    <t>K236.07</t>
  </si>
  <si>
    <t>9787556711338</t>
  </si>
  <si>
    <t>三国：英雄、江山与权谋</t>
  </si>
  <si>
    <t>海潮摄影</t>
  </si>
  <si>
    <t>K236.09</t>
  </si>
  <si>
    <t>9787559665256</t>
  </si>
  <si>
    <t>汗青堂121 大汉帝国在巴蜀</t>
  </si>
  <si>
    <t>K236.207</t>
  </si>
  <si>
    <t>9787559877260</t>
  </si>
  <si>
    <t>唐宋之变</t>
  </si>
  <si>
    <t>吴钩 著</t>
  </si>
  <si>
    <t>K240.7</t>
  </si>
  <si>
    <t>9787101172928</t>
  </si>
  <si>
    <t>隋唐五代史</t>
  </si>
  <si>
    <t>K240.9</t>
  </si>
  <si>
    <t>9787559887238</t>
  </si>
  <si>
    <t>大唐之美</t>
  </si>
  <si>
    <t>齐东方、陈诗宇、石钊钊、王南、秦大树、汪珂欣、陈秋荣、邵彦、史睿、常青、徐弛</t>
  </si>
  <si>
    <t>K242.03</t>
  </si>
  <si>
    <t>9787213121258</t>
  </si>
  <si>
    <t>从玄武门之变到贞观之治</t>
  </si>
  <si>
    <t>K242.105</t>
  </si>
  <si>
    <t>9787218182322</t>
  </si>
  <si>
    <t>大唐盛世</t>
  </si>
  <si>
    <t>K242.109</t>
  </si>
  <si>
    <t>9787555919049</t>
  </si>
  <si>
    <t>盛唐的背影</t>
  </si>
  <si>
    <t>9787205116712</t>
  </si>
  <si>
    <t>你不了解的五代十国</t>
  </si>
  <si>
    <t>石迎男</t>
  </si>
  <si>
    <t>K243.09</t>
  </si>
  <si>
    <t>9787213117572</t>
  </si>
  <si>
    <t>靖康之败</t>
  </si>
  <si>
    <t>K244.05</t>
  </si>
  <si>
    <t>9787205115487</t>
  </si>
  <si>
    <t>金朝覆灭</t>
  </si>
  <si>
    <t>K246.409</t>
  </si>
  <si>
    <t>9787205115531</t>
  </si>
  <si>
    <t>女真崛起</t>
  </si>
  <si>
    <t>9787205115470</t>
  </si>
  <si>
    <t>世章之治</t>
  </si>
  <si>
    <t>9787205115524</t>
  </si>
  <si>
    <t>吞辽灭宋</t>
  </si>
  <si>
    <t>9787205115463</t>
  </si>
  <si>
    <t>正隆南伐</t>
  </si>
  <si>
    <t>9787517865223</t>
  </si>
  <si>
    <t>铁骑与征服</t>
  </si>
  <si>
    <t>K247.09</t>
  </si>
  <si>
    <t>9787522539522</t>
  </si>
  <si>
    <t>崩盘：小冰期与大明王朝的衰落</t>
  </si>
  <si>
    <t>K248.07</t>
  </si>
  <si>
    <t>9787520551410</t>
  </si>
  <si>
    <t>万历十二年</t>
  </si>
  <si>
    <t>郝晓光、张箭</t>
  </si>
  <si>
    <t>K248.307</t>
  </si>
  <si>
    <t>9787555919803</t>
  </si>
  <si>
    <t>乾隆的钱袋子</t>
  </si>
  <si>
    <t>袁灿兴</t>
  </si>
  <si>
    <t>K249</t>
  </si>
  <si>
    <t>9787566738967</t>
  </si>
  <si>
    <t>千年学府文库——中国近百年史</t>
  </si>
  <si>
    <t>K25</t>
  </si>
  <si>
    <t>9787010273402</t>
  </si>
  <si>
    <t>百色起义：口述与回忆</t>
  </si>
  <si>
    <t>K263.06</t>
  </si>
  <si>
    <t>9787519483333</t>
  </si>
  <si>
    <t>赣南三整</t>
  </si>
  <si>
    <t>林席常；骆耀明编著</t>
  </si>
  <si>
    <t>K263.106</t>
  </si>
  <si>
    <t>9787547750155</t>
  </si>
  <si>
    <t>铭记.不容歪曲的抗战史识</t>
  </si>
  <si>
    <t>K265.06</t>
  </si>
  <si>
    <t>9787547748787</t>
  </si>
  <si>
    <t>铭记.永不褪色的抗战记忆</t>
  </si>
  <si>
    <t>9787566720641</t>
  </si>
  <si>
    <t>五溪漫话</t>
  </si>
  <si>
    <t>K297</t>
  </si>
  <si>
    <t>9787301366776</t>
  </si>
  <si>
    <t>日本小史</t>
  </si>
  <si>
    <t>王新生著</t>
  </si>
  <si>
    <t>K313.0</t>
  </si>
  <si>
    <t>9787513930420</t>
  </si>
  <si>
    <t>巴格达：和平之城，血腥之城</t>
  </si>
  <si>
    <t>K377.0</t>
  </si>
  <si>
    <t>9787513945721</t>
  </si>
  <si>
    <t>草原帝国</t>
  </si>
  <si>
    <t>K500</t>
  </si>
  <si>
    <t>9787522538273</t>
  </si>
  <si>
    <t>君临天下</t>
  </si>
  <si>
    <t>K500.7</t>
  </si>
  <si>
    <t>9787521772500</t>
  </si>
  <si>
    <t>1848：欧洲革命之年</t>
  </si>
  <si>
    <t>K504</t>
  </si>
  <si>
    <t>9787513948012</t>
  </si>
  <si>
    <t>理想国译丛069：大清算：纳粹迫害的遗产与对正义的追寻</t>
  </si>
  <si>
    <t>[英] 玛丽·弗尔布鲁克</t>
  </si>
  <si>
    <t>K516.44</t>
  </si>
  <si>
    <t>9787505761247</t>
  </si>
  <si>
    <t>第三帝国</t>
  </si>
  <si>
    <t>9787544799003</t>
  </si>
  <si>
    <t>文明的重建</t>
  </si>
  <si>
    <t>康拉德·H.雅劳施</t>
  </si>
  <si>
    <t>K516.5</t>
  </si>
  <si>
    <t>9787513950848</t>
  </si>
  <si>
    <t>理想国译丛075：战时的博弈：教宗庇护十二世、墨索里尼与希特勒的秘史</t>
  </si>
  <si>
    <t>[美] 大卫·I. 科泽</t>
  </si>
  <si>
    <t>K546.42</t>
  </si>
  <si>
    <t>9787522515427</t>
  </si>
  <si>
    <t>大英帝国三部曲</t>
  </si>
  <si>
    <t>K561.0</t>
  </si>
  <si>
    <t>9787308268882</t>
  </si>
  <si>
    <t>精神帝国</t>
  </si>
  <si>
    <t>[英]罗伯特·吉尔达</t>
  </si>
  <si>
    <t>K561.4</t>
  </si>
  <si>
    <t>9787220102745</t>
  </si>
  <si>
    <t>汗青堂丛书013.百年战争简史</t>
  </si>
  <si>
    <t>K565.3</t>
  </si>
  <si>
    <t>9787301318546</t>
  </si>
  <si>
    <t>拿破仑帝国</t>
  </si>
  <si>
    <t>(英)杰弗里·埃利斯(Geoffrey Ellis)著</t>
  </si>
  <si>
    <t>K565.4</t>
  </si>
  <si>
    <t>9787308268387</t>
  </si>
  <si>
    <t>美国的吹哨人</t>
  </si>
  <si>
    <t>[美]艾莉森·斯坦格</t>
  </si>
  <si>
    <t>K712.07</t>
  </si>
  <si>
    <t>9787513951937</t>
  </si>
  <si>
    <t>理想国译丛076：血流成河：18世纪南美奴隶起义与自由纪事</t>
  </si>
  <si>
    <t>[荷] 玛若琳·卡尔斯</t>
  </si>
  <si>
    <t>K771.2</t>
  </si>
  <si>
    <t>9787121520808</t>
  </si>
  <si>
    <t>名人与统计</t>
  </si>
  <si>
    <t>王杰著</t>
  </si>
  <si>
    <t>K815.31</t>
  </si>
  <si>
    <t>9787505755215</t>
  </si>
  <si>
    <t>成为你自己 15位世界杰出女艺术家</t>
  </si>
  <si>
    <t>K815.7=5</t>
  </si>
  <si>
    <t>9787522540245</t>
  </si>
  <si>
    <t>汗青堂丛书156.伯里克利与雅典伟业的铸就</t>
  </si>
  <si>
    <t>K817(198.4)</t>
  </si>
  <si>
    <t>9787100245470</t>
  </si>
  <si>
    <t>我们的世界叙事：12位中国人访谈录</t>
  </si>
  <si>
    <t>K820.76</t>
  </si>
  <si>
    <t>9787547621943</t>
  </si>
  <si>
    <t>沙漠里不长虚弱的草</t>
  </si>
  <si>
    <t>严复初著</t>
  </si>
  <si>
    <t>K820.842</t>
  </si>
  <si>
    <t>9787512518735</t>
  </si>
  <si>
    <t>热土留芳</t>
  </si>
  <si>
    <t>K820.853.4</t>
  </si>
  <si>
    <t>9787556138067</t>
  </si>
  <si>
    <t>问学：名家故事：第四辑</t>
  </si>
  <si>
    <t>9787010275208</t>
  </si>
  <si>
    <t>两代人的红色岁月——父亲叶挺与我们</t>
  </si>
  <si>
    <t>K825.2=6</t>
  </si>
  <si>
    <t>9787206223389</t>
  </si>
  <si>
    <t>我的爷爷杨靖宇</t>
  </si>
  <si>
    <t>9787515414485</t>
  </si>
  <si>
    <t>一个老兵的回忆录</t>
  </si>
  <si>
    <t>K825.2=76</t>
  </si>
  <si>
    <t>9787213121753</t>
  </si>
  <si>
    <t>百年素心</t>
  </si>
  <si>
    <t>K825.38=76</t>
  </si>
  <si>
    <t>9787513680462</t>
  </si>
  <si>
    <t>不动产行业透视</t>
  </si>
  <si>
    <t>9787218186900</t>
  </si>
  <si>
    <t>富民先锋</t>
  </si>
  <si>
    <t>9787218186771</t>
  </si>
  <si>
    <t>为民立福</t>
  </si>
  <si>
    <t>9787545496017</t>
  </si>
  <si>
    <t>无限可能</t>
  </si>
  <si>
    <t>9787547327074</t>
  </si>
  <si>
    <t>正路</t>
  </si>
  <si>
    <t>9787548620952</t>
  </si>
  <si>
    <t>那时文人</t>
  </si>
  <si>
    <t>K825.4</t>
  </si>
  <si>
    <t>9787214302045</t>
  </si>
  <si>
    <t>高颂：中国文化史上的20个生命瞬间</t>
  </si>
  <si>
    <t>K825.4=2</t>
  </si>
  <si>
    <t>9787576259865</t>
  </si>
  <si>
    <t>四十自述</t>
  </si>
  <si>
    <t>K825.4=72</t>
  </si>
  <si>
    <t>9787215134898</t>
  </si>
  <si>
    <t>笔尖斗士</t>
  </si>
  <si>
    <t>K825.42=6</t>
  </si>
  <si>
    <t>9787213117190</t>
  </si>
  <si>
    <t>出版巨擘</t>
  </si>
  <si>
    <t>K825.42=71</t>
  </si>
  <si>
    <t>9787215134539</t>
  </si>
  <si>
    <t>教育忆往</t>
  </si>
  <si>
    <t>K825.46=6</t>
  </si>
  <si>
    <t>9787561881040</t>
  </si>
  <si>
    <t>天大风范：老教授为人为学风采录</t>
  </si>
  <si>
    <t>K825.46=7</t>
  </si>
  <si>
    <t>9787559889638</t>
  </si>
  <si>
    <t>绿皮火车</t>
  </si>
  <si>
    <t>郑忆石 著</t>
  </si>
  <si>
    <t>K825.46=76</t>
  </si>
  <si>
    <t>9787100252799</t>
  </si>
  <si>
    <t>文采风流：复旦中文系名师轶事</t>
  </si>
  <si>
    <t>9787569078329</t>
  </si>
  <si>
    <t>不只是欢喜而已</t>
  </si>
  <si>
    <t>K825.5=6</t>
  </si>
  <si>
    <t>9787222235519</t>
  </si>
  <si>
    <t>西南联大日记</t>
  </si>
  <si>
    <t>K825.5=76</t>
  </si>
  <si>
    <t>9787517146186</t>
  </si>
  <si>
    <t>火铸文心：王火传</t>
  </si>
  <si>
    <t>9787224157017</t>
  </si>
  <si>
    <t>辋川寻踪：一个王维隐迹探考者的十年总结</t>
  </si>
  <si>
    <t>9787556137039</t>
  </si>
  <si>
    <t>热烈的孤独</t>
  </si>
  <si>
    <t>K825.6=44</t>
  </si>
  <si>
    <t>9787553821733</t>
  </si>
  <si>
    <t>成为苏东坡</t>
  </si>
  <si>
    <t>吴淡如</t>
  </si>
  <si>
    <t>9787221189554</t>
  </si>
  <si>
    <t>人生可以这样活</t>
  </si>
  <si>
    <t>梁志宾</t>
  </si>
  <si>
    <t>贵州人民出版社有限公司</t>
  </si>
  <si>
    <t>9787020190911</t>
  </si>
  <si>
    <t>如轼</t>
  </si>
  <si>
    <t>刘墨</t>
  </si>
  <si>
    <t>9787214287052</t>
  </si>
  <si>
    <t>苏轼雅趣</t>
  </si>
  <si>
    <t>9787100244909</t>
  </si>
  <si>
    <t>王禹偁事迹著作编年</t>
  </si>
  <si>
    <t>9787521770247</t>
  </si>
  <si>
    <t>尘埃与灵光</t>
  </si>
  <si>
    <t>周文翰</t>
  </si>
  <si>
    <t>9787559847591</t>
  </si>
  <si>
    <t>鲁迅的门牌号</t>
  </si>
  <si>
    <t>薛林荣著</t>
  </si>
  <si>
    <t>9787215134911</t>
  </si>
  <si>
    <t>孤独患者</t>
  </si>
  <si>
    <t>9787215134454</t>
  </si>
  <si>
    <t>肝胆文章</t>
  </si>
  <si>
    <t>K825.6=71</t>
  </si>
  <si>
    <t>9787215134478</t>
  </si>
  <si>
    <t>啼笑人生</t>
  </si>
  <si>
    <t>K825.6=72</t>
  </si>
  <si>
    <t>9787515376486</t>
  </si>
  <si>
    <t>文坛巨擘：郭沫若小传</t>
  </si>
  <si>
    <t>K825.6=73</t>
  </si>
  <si>
    <t>9787301360743</t>
  </si>
  <si>
    <t>钏影楼回忆录</t>
  </si>
  <si>
    <t>包天笑著</t>
  </si>
  <si>
    <t>9787215134485</t>
  </si>
  <si>
    <t>天趣匠心</t>
  </si>
  <si>
    <t>K825.72=71</t>
  </si>
  <si>
    <t>9787574607194</t>
  </si>
  <si>
    <t>原来你是这样的常玉</t>
  </si>
  <si>
    <t>K825.72=72</t>
  </si>
  <si>
    <t>9787522542829</t>
  </si>
  <si>
    <t>史记的读法：司马迁的历史世界</t>
  </si>
  <si>
    <t>杨照</t>
  </si>
  <si>
    <t>K825.81=341</t>
  </si>
  <si>
    <t>9787108081421</t>
  </si>
  <si>
    <t>四海为家：追念考古学家张光直</t>
  </si>
  <si>
    <t>K825.81-53</t>
  </si>
  <si>
    <t>9787301365564</t>
  </si>
  <si>
    <t>与大师同行</t>
  </si>
  <si>
    <t>北京大学人事部编著</t>
  </si>
  <si>
    <t>K826.1=76</t>
  </si>
  <si>
    <t>9787514713978</t>
  </si>
  <si>
    <t>奋进榜样</t>
  </si>
  <si>
    <t>K826.16=76</t>
  </si>
  <si>
    <t>9787218186955</t>
  </si>
  <si>
    <t>匠心之路</t>
  </si>
  <si>
    <t>9787218186825</t>
  </si>
  <si>
    <t>旭日东升</t>
  </si>
  <si>
    <t>9787121495649</t>
  </si>
  <si>
    <t>刘备的谋略</t>
  </si>
  <si>
    <t>赵玉平著</t>
  </si>
  <si>
    <t>K827=362</t>
  </si>
  <si>
    <t>9787213121241</t>
  </si>
  <si>
    <t>唐高宗的真相</t>
  </si>
  <si>
    <t>K827=421</t>
  </si>
  <si>
    <t>9787521780741</t>
  </si>
  <si>
    <t>开太平</t>
  </si>
  <si>
    <t>毛元佑, 雷家宏著</t>
  </si>
  <si>
    <t>K827=441</t>
  </si>
  <si>
    <t>9787522535630</t>
  </si>
  <si>
    <t>风流天子与君主独裁制</t>
  </si>
  <si>
    <t>K827=442</t>
  </si>
  <si>
    <t>9787108079923</t>
  </si>
  <si>
    <t>在故宫寻找宋徽宗</t>
  </si>
  <si>
    <t>9787523421543</t>
  </si>
  <si>
    <t>功夫皇帝康熙</t>
  </si>
  <si>
    <t>关河五十州   著</t>
  </si>
  <si>
    <t>K827=49</t>
  </si>
  <si>
    <t>9787523421482</t>
  </si>
  <si>
    <t>雍正</t>
  </si>
  <si>
    <t>9787108081551</t>
  </si>
  <si>
    <t>盗臣：乾隆四十六年钦办大案纪事</t>
  </si>
  <si>
    <t>9787553818351</t>
  </si>
  <si>
    <t>孤勇</t>
  </si>
  <si>
    <t>刘江华</t>
  </si>
  <si>
    <t>9787572614200</t>
  </si>
  <si>
    <t>功名诀：左宗棠镜像</t>
  </si>
  <si>
    <t>9787572611117</t>
  </si>
  <si>
    <t>狂澜之下：左宗棠的十张面孔</t>
  </si>
  <si>
    <t>9787520553926</t>
  </si>
  <si>
    <t>老一辈革命家与人民政协事业</t>
  </si>
  <si>
    <t>魏海生</t>
  </si>
  <si>
    <t>9787516673003</t>
  </si>
  <si>
    <t>近镜头</t>
  </si>
  <si>
    <t>新华通讯社编著</t>
  </si>
  <si>
    <t>K827=76</t>
  </si>
  <si>
    <t>9787523414088</t>
  </si>
  <si>
    <t>春风里的微笑</t>
  </si>
  <si>
    <t>9787218187198</t>
  </si>
  <si>
    <t>素履生辉</t>
  </si>
  <si>
    <t>K828.1=76</t>
  </si>
  <si>
    <t>9787111780748</t>
  </si>
  <si>
    <t>蜕变</t>
  </si>
  <si>
    <t>K828.4=76</t>
  </si>
  <si>
    <t>9787202174524</t>
  </si>
  <si>
    <t>红颜心智</t>
  </si>
  <si>
    <t>K828.5=2</t>
  </si>
  <si>
    <t>9787541158711</t>
  </si>
  <si>
    <t>音乐即自由</t>
  </si>
  <si>
    <t>K833.135.76=6</t>
  </si>
  <si>
    <t>9787301363645</t>
  </si>
  <si>
    <t>觉醒之路：和曼德拉一起战斗的日子</t>
  </si>
  <si>
    <t>(南非)桑迪·西贾克(Sandi Sijake)著</t>
  </si>
  <si>
    <t>K834.785.2</t>
  </si>
  <si>
    <t>9787559494085</t>
  </si>
  <si>
    <t>名人传（插图珍藏版）</t>
  </si>
  <si>
    <t>K835.165.76=41</t>
  </si>
  <si>
    <t>9787222227484</t>
  </si>
  <si>
    <t>普朗克传：正直者的困境</t>
  </si>
  <si>
    <t>K835.166.11=531</t>
  </si>
  <si>
    <t>9787574904163</t>
  </si>
  <si>
    <t>莫扎特</t>
  </si>
  <si>
    <t>K835.215.76=41</t>
  </si>
  <si>
    <t>9787574904187</t>
  </si>
  <si>
    <t>弗洛伊德：疯狂中的真理</t>
  </si>
  <si>
    <t>K835.216.2=51</t>
  </si>
  <si>
    <t>9787110110065</t>
  </si>
  <si>
    <t>达·芬奇的创意人生</t>
  </si>
  <si>
    <t>杰克·威廉姆斯</t>
  </si>
  <si>
    <t>K835.465.72=331</t>
  </si>
  <si>
    <t>9787574608115</t>
  </si>
  <si>
    <t>明暗如我——卡拉瓦乔的真相</t>
  </si>
  <si>
    <t>K835.465.72=332</t>
  </si>
  <si>
    <t>9787574904576</t>
  </si>
  <si>
    <t>毕加索</t>
  </si>
  <si>
    <t>K835.515.72=534</t>
  </si>
  <si>
    <t>9787010271224</t>
  </si>
  <si>
    <t>原上草：乔治·何克的故事</t>
  </si>
  <si>
    <t>K835.615.42=531</t>
  </si>
  <si>
    <t>9787222227491</t>
  </si>
  <si>
    <t>麦克斯韦传：改变一切的人</t>
  </si>
  <si>
    <t>K835.616.11=43</t>
  </si>
  <si>
    <t>9787513950275</t>
  </si>
  <si>
    <t>理想国译丛072：欧洲告急</t>
  </si>
  <si>
    <t>[美] 托马斯·E.里克斯</t>
  </si>
  <si>
    <t>K835.617=533</t>
  </si>
  <si>
    <t>9787549430680</t>
  </si>
  <si>
    <t>凡·高普罗旺斯插画书信集</t>
  </si>
  <si>
    <t>K835.635.72=43</t>
  </si>
  <si>
    <t>9787572617225</t>
  </si>
  <si>
    <t>梵高画传：为画画而活的人</t>
  </si>
  <si>
    <t>K835.635.72-64</t>
  </si>
  <si>
    <t>9787100258845</t>
  </si>
  <si>
    <t>勒内·笛卡尔先生在他的时代</t>
  </si>
  <si>
    <t>K835.655.1</t>
  </si>
  <si>
    <t>9787559878595</t>
  </si>
  <si>
    <t>纪德人生三部曲（《如果种子不死》+《地粮·新粮》+《遣悲怀》）</t>
  </si>
  <si>
    <t>K835.655.6=532</t>
  </si>
  <si>
    <t>9787550741614</t>
  </si>
  <si>
    <t>清算已毕：波伏瓦自传</t>
  </si>
  <si>
    <t>K835.655.6=535</t>
  </si>
  <si>
    <t>9787574904484</t>
  </si>
  <si>
    <t>罗丹</t>
  </si>
  <si>
    <t>K835.655.72=43</t>
  </si>
  <si>
    <t>9787574904231</t>
  </si>
  <si>
    <t>玛丽·居里</t>
  </si>
  <si>
    <t>K835.656.13=51</t>
  </si>
  <si>
    <t>9787516679487</t>
  </si>
  <si>
    <t>博伊德传：改变战争艺术的战斗机飞行员</t>
  </si>
  <si>
    <t>K837.125.2=536</t>
  </si>
  <si>
    <t>9787554623930</t>
  </si>
  <si>
    <t>摩根写给儿子的32封信：青少版</t>
  </si>
  <si>
    <t>K837.125.34=43</t>
  </si>
  <si>
    <t>9787532799541</t>
  </si>
  <si>
    <t>沃伦·巴菲特和比尔·盖茨</t>
  </si>
  <si>
    <t>安东尼·麦卡滕</t>
  </si>
  <si>
    <t>K837.125.34=6</t>
  </si>
  <si>
    <t>9787521768770</t>
  </si>
  <si>
    <t>源代码</t>
  </si>
  <si>
    <t>K837.125.38=6</t>
  </si>
  <si>
    <t>9787521773521</t>
  </si>
  <si>
    <t>心碎是我们的赞歌 : 泰勒·斯威夫特音乐传记</t>
  </si>
  <si>
    <t>K837.125.76=6</t>
  </si>
  <si>
    <t>9787221172006</t>
  </si>
  <si>
    <t>杨振宁传</t>
  </si>
  <si>
    <t>K837.126.11=6</t>
  </si>
  <si>
    <t>9787108079718</t>
  </si>
  <si>
    <t>神祇、陵墓与学者：考古学传奇</t>
  </si>
  <si>
    <t>K851-49</t>
  </si>
  <si>
    <t>9787108081650</t>
  </si>
  <si>
    <t>国家记忆：故宫文物南迁史</t>
  </si>
  <si>
    <t>K870.5</t>
  </si>
  <si>
    <t>9787572607677</t>
  </si>
  <si>
    <t>敦煌三书套装</t>
  </si>
  <si>
    <t>K870.6</t>
  </si>
  <si>
    <t>9787523601532</t>
  </si>
  <si>
    <t>博物馆里的考古大发现——金沙迷雾</t>
  </si>
  <si>
    <t>K872.711</t>
  </si>
  <si>
    <t>9787513685115</t>
  </si>
  <si>
    <t>博物馆里的中国</t>
  </si>
  <si>
    <t>北崖</t>
  </si>
  <si>
    <t>9787513685108</t>
  </si>
  <si>
    <t>9787513685085</t>
  </si>
  <si>
    <t>9787508552996</t>
  </si>
  <si>
    <t>如果国宝会说话</t>
  </si>
  <si>
    <t>《如果国宝会说话》节目组</t>
  </si>
  <si>
    <t>9787521775464</t>
  </si>
  <si>
    <t>思接千载：115件文物里的古代中国</t>
  </si>
  <si>
    <t>9787504699176</t>
  </si>
  <si>
    <t>博物馆里的考古大发现——青铜王朝</t>
  </si>
  <si>
    <t>K876.414</t>
  </si>
  <si>
    <t>9787559890917</t>
  </si>
  <si>
    <t>失落之城：楼兰四千年</t>
  </si>
  <si>
    <t>陈晓露</t>
  </si>
  <si>
    <t>K878.04</t>
  </si>
  <si>
    <t>9787504699169</t>
  </si>
  <si>
    <t>博物馆里的考古大发现——陶寺猜想</t>
  </si>
  <si>
    <t>9787523601549</t>
  </si>
  <si>
    <t>博物馆里的考古大发现——海昏侯墓室谜团</t>
  </si>
  <si>
    <t>K878.8-49</t>
  </si>
  <si>
    <t>9787572624544</t>
  </si>
  <si>
    <t>了不起的石窟：全景式解读中国十大石窟</t>
  </si>
  <si>
    <t>K879.204</t>
  </si>
  <si>
    <t>9787572611056</t>
  </si>
  <si>
    <t>“画”中有话：敦煌石窟百讲</t>
  </si>
  <si>
    <t>K879.214</t>
  </si>
  <si>
    <t>9787559681720</t>
  </si>
  <si>
    <t>浮世长安：唐代的民俗与人文</t>
  </si>
  <si>
    <t>K892</t>
  </si>
  <si>
    <t>9787115652072</t>
  </si>
  <si>
    <t>图说中国传统节日：习俗与故事</t>
  </si>
  <si>
    <t>梁燕妮</t>
  </si>
  <si>
    <t>人民邮电</t>
  </si>
  <si>
    <t>K892.1</t>
  </si>
  <si>
    <t>9787519055844</t>
  </si>
  <si>
    <t>中国春节习俗的当代传承与变迁：我们的节目.春节文集</t>
  </si>
  <si>
    <t>K892.18</t>
  </si>
  <si>
    <t>9787311065584</t>
  </si>
  <si>
    <t>农村葬礼参与形式转变</t>
  </si>
  <si>
    <t>周悦著</t>
  </si>
  <si>
    <t>兰州大学出版社</t>
  </si>
  <si>
    <t>K892.22</t>
  </si>
  <si>
    <t>9787214307989</t>
  </si>
  <si>
    <t>华夏传统礼仪</t>
  </si>
  <si>
    <t>9787566717337</t>
  </si>
  <si>
    <t>礼仪民俗</t>
  </si>
  <si>
    <t>9787566745774</t>
  </si>
  <si>
    <t>湘西风俗拾遗</t>
  </si>
  <si>
    <t>K892.464</t>
  </si>
  <si>
    <t>9787523706756</t>
  </si>
  <si>
    <t>史讳举例</t>
  </si>
  <si>
    <t>9787100259767</t>
  </si>
  <si>
    <t>唐代避讳问题八讲</t>
  </si>
  <si>
    <t>9787100255479</t>
  </si>
  <si>
    <t>大地与生命</t>
  </si>
  <si>
    <t>K901</t>
  </si>
  <si>
    <t>9787521013511</t>
  </si>
  <si>
    <t>绝美海边小镇</t>
  </si>
  <si>
    <t>K915</t>
  </si>
  <si>
    <t>9787100240598</t>
  </si>
  <si>
    <t>每一座桥都连接着另一个世界</t>
  </si>
  <si>
    <t>K917.8</t>
  </si>
  <si>
    <t>9787521781434</t>
  </si>
  <si>
    <t>什么是新疆</t>
  </si>
  <si>
    <t>K924.5</t>
  </si>
  <si>
    <t>9787521701579</t>
  </si>
  <si>
    <t>这里是中国</t>
  </si>
  <si>
    <t>星球研究所</t>
  </si>
  <si>
    <t>K92-49</t>
  </si>
  <si>
    <t>9787520552011</t>
  </si>
  <si>
    <t>澳门回归祖国25周年发展亲历记</t>
  </si>
  <si>
    <t>K926.59-53</t>
  </si>
  <si>
    <t>9787521779103</t>
  </si>
  <si>
    <t>故宫红书：故宫文化百科手册</t>
  </si>
  <si>
    <t>K928</t>
  </si>
  <si>
    <t>9787209156165</t>
  </si>
  <si>
    <t>泰山岩岩：泰山与中华文化</t>
  </si>
  <si>
    <t>K928.3</t>
  </si>
  <si>
    <t>9787010273471</t>
  </si>
  <si>
    <t>中国大运河</t>
  </si>
  <si>
    <t>K928.42</t>
  </si>
  <si>
    <t>9787553816111</t>
  </si>
  <si>
    <t>洞庭天下水</t>
  </si>
  <si>
    <t>K928.43</t>
  </si>
  <si>
    <t>9787100250719</t>
  </si>
  <si>
    <t>丝绸之路概念溯源</t>
  </si>
  <si>
    <t>K928.6</t>
  </si>
  <si>
    <t>9787569539578</t>
  </si>
  <si>
    <t>长安与丝路文化遗址图像传播</t>
  </si>
  <si>
    <t>9787214308009</t>
  </si>
  <si>
    <t>久仰了！山海经</t>
  </si>
  <si>
    <t>K928.626</t>
  </si>
  <si>
    <t>9787214303899</t>
  </si>
  <si>
    <t>红楼艺文苑</t>
  </si>
  <si>
    <t>K928.705.31</t>
  </si>
  <si>
    <t>9787111787822</t>
  </si>
  <si>
    <t>古建奇谈</t>
  </si>
  <si>
    <t>K928.71</t>
  </si>
  <si>
    <t>9787561880548</t>
  </si>
  <si>
    <t>打卡津城：避世幽居  百年王府</t>
  </si>
  <si>
    <t>K928.712.1</t>
  </si>
  <si>
    <t>9787561880500</t>
  </si>
  <si>
    <t>风云旧影 段氏宅邸</t>
  </si>
  <si>
    <t>9787215138995</t>
  </si>
  <si>
    <t>百年风云：从紫禁城到故宫</t>
  </si>
  <si>
    <t>K928.74</t>
  </si>
  <si>
    <t>9787111789543</t>
  </si>
  <si>
    <t>故宫还可以这么看</t>
  </si>
  <si>
    <t>K928.74-53</t>
  </si>
  <si>
    <t>9787535699527</t>
  </si>
  <si>
    <t>湖湘宗祠</t>
  </si>
  <si>
    <t>K928.75</t>
  </si>
  <si>
    <t>9787301361634</t>
  </si>
  <si>
    <t>中国古地图研究入门</t>
  </si>
  <si>
    <t>K992.6</t>
  </si>
  <si>
    <t>9787122481474</t>
  </si>
  <si>
    <t>东方语境下的心理治疗</t>
  </si>
  <si>
    <t xml:space="preserve"> 张沛超</t>
  </si>
  <si>
    <t>9787543236998</t>
  </si>
  <si>
    <t>平台经济学</t>
  </si>
  <si>
    <t xml:space="preserve"> (比) 保罗·贝拉弗雷姆, (德) 马丁·佩泽著</t>
  </si>
  <si>
    <t>9787512447769</t>
  </si>
  <si>
    <t xml:space="preserve"> 
嵌入式DSP的原理与应用</t>
  </si>
  <si>
    <t xml:space="preserve"> 马骏杰编著</t>
  </si>
  <si>
    <t>北京航空航天大学出版社</t>
  </si>
  <si>
    <t>TN</t>
  </si>
  <si>
    <t>9787503978128</t>
  </si>
  <si>
    <t>数字艺术指南</t>
  </si>
  <si>
    <t>(美) 克里斯蒂安妮·保罗编</t>
  </si>
  <si>
    <t>文化艺术出版社</t>
  </si>
  <si>
    <t>9787576834109</t>
  </si>
  <si>
    <t>社会个案工作的理论与实务</t>
  </si>
  <si>
    <t xml:space="preserve">  (美) 汉密尔顿著</t>
  </si>
  <si>
    <t>9787516675663</t>
  </si>
  <si>
    <t>智驭未来</t>
  </si>
  <si>
    <r>
      <rPr>
        <sz val="12"/>
        <color theme="1"/>
        <rFont val="宋体"/>
        <charset val="134"/>
        <scheme val="minor"/>
      </rPr>
      <t>《智驭未来</t>
    </r>
    <r>
      <rPr>
        <sz val="12"/>
        <color rgb="FF787877"/>
        <rFont val="PingFangSC-Regular"/>
        <charset val="134"/>
      </rPr>
      <t>: AI</t>
    </r>
    <r>
      <rPr>
        <sz val="12"/>
        <color rgb="FF787877"/>
        <rFont val="宋体"/>
        <charset val="134"/>
      </rPr>
      <t>浪潮与中国发展》编写组编</t>
    </r>
  </si>
  <si>
    <t>9787010270098</t>
  </si>
  <si>
    <t>“数据要素×”的经济学 </t>
  </si>
  <si>
    <t>汤珂, 刘涛雄, 谢丹夏主编</t>
  </si>
  <si>
    <t>9787519891879</t>
  </si>
  <si>
    <t>Kubernetes安全和可观测性</t>
  </si>
  <si>
    <t>Brendan Creane, Amit Gupta著</t>
  </si>
  <si>
    <t>TP</t>
  </si>
  <si>
    <t>9787115660138</t>
  </si>
  <si>
    <t>HCIA-openEuler学习指南</t>
  </si>
  <si>
    <t>华为技术有限公司主编</t>
  </si>
  <si>
    <t>9787300348780</t>
  </si>
  <si>
    <t>社会工作实务精讲精练</t>
  </si>
  <si>
    <t>刘斌志编写</t>
  </si>
  <si>
    <t>9787524413806</t>
  </si>
  <si>
    <t>大模型时代的法律科技</t>
  </si>
  <si>
    <t>北京市金杜律师事务所法律科技团队著</t>
  </si>
  <si>
    <t>D9</t>
  </si>
  <si>
    <t>9787511588517</t>
  </si>
  <si>
    <t>参与式预算从对话开始</t>
  </si>
  <si>
    <t>陈奕敏著</t>
  </si>
  <si>
    <t>F812.755.4</t>
  </si>
  <si>
    <t>9787115680990</t>
  </si>
  <si>
    <t>数智跃迁</t>
  </si>
  <si>
    <t xml:space="preserve"> 俞慧春 ... 等编著</t>
  </si>
  <si>
    <t>F120.2</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</si>
</sst>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0.00\)"/>
    <numFmt numFmtId="177" formatCode="0_);[Red]\(0\)"/>
    <numFmt numFmtId="178" formatCode="000000"/>
    <numFmt numFmtId="179" formatCode="0.00_ "/>
  </numFmts>
  <fonts count="35">
    <font>
      <sz val="11"/>
      <color indexed="8"/>
      <name val="宋体"/>
      <charset val="134"/>
      <scheme val="minor"/>
    </font>
    <font>
      <sz val="12"/>
      <name val="宋体"/>
      <charset val="134"/>
      <scheme val="minor"/>
    </font>
    <font>
      <sz val="11"/>
      <color rgb="FF333333"/>
      <name val="宋体"/>
      <charset val="134"/>
    </font>
    <font>
      <sz val="11"/>
      <color theme="1"/>
      <name val="宋体"/>
      <charset val="134"/>
      <scheme val="minor"/>
    </font>
    <font>
      <sz val="11"/>
      <color rgb="FF000000"/>
      <name val="宋体"/>
      <charset val="134"/>
    </font>
    <font>
      <sz val="11"/>
      <color theme="1"/>
      <name val="宋体"/>
      <charset val="134"/>
    </font>
    <font>
      <sz val="11"/>
      <color rgb="FF000000"/>
      <name val="宋体"/>
      <charset val="134"/>
      <scheme val="minor"/>
    </font>
    <font>
      <sz val="10"/>
      <color rgb="FF000000"/>
      <name val="宋体"/>
      <charset val="134"/>
    </font>
    <font>
      <sz val="11"/>
      <name val="宋体"/>
      <charset val="134"/>
      <scheme val="minor"/>
    </font>
    <font>
      <u/>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宋体"/>
      <charset val="134"/>
      <scheme val="minor"/>
    </font>
    <font>
      <sz val="12"/>
      <color rgb="FF333333"/>
      <name val="Segoe UI"/>
      <charset val="134"/>
    </font>
    <font>
      <sz val="12"/>
      <color rgb="FF333333"/>
      <name val="宋体"/>
      <charset val="134"/>
    </font>
    <font>
      <sz val="9"/>
      <color rgb="FF646464"/>
      <name val="宋体"/>
      <charset val="134"/>
    </font>
    <font>
      <sz val="12"/>
      <color rgb="FF787877"/>
      <name val="PingFangSC-Regular"/>
      <charset val="134"/>
    </font>
    <font>
      <sz val="12"/>
      <color rgb="FF787877"/>
      <name val="宋体"/>
      <charset val="134"/>
    </font>
    <font>
      <sz val="12"/>
      <color rgb="FF2F70D4"/>
      <name val="宋体"/>
      <charset val="134"/>
    </font>
  </fonts>
  <fills count="36">
    <fill>
      <patternFill patternType="none"/>
    </fill>
    <fill>
      <patternFill patternType="gray125"/>
    </fill>
    <fill>
      <patternFill patternType="solid">
        <fgColor rgb="FFFFFF00"/>
        <bgColor indexed="64"/>
      </patternFill>
    </fill>
    <fill>
      <patternFill patternType="solid">
        <fgColor theme="9" tint="0.8"/>
        <bgColor indexed="64"/>
      </patternFill>
    </fill>
    <fill>
      <patternFill patternType="solid">
        <fgColor theme="7"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3" fillId="5"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6" borderId="5" applyNumberFormat="0" applyAlignment="0" applyProtection="0">
      <alignment vertical="center"/>
    </xf>
    <xf numFmtId="0" fontId="18" fillId="7" borderId="6" applyNumberFormat="0" applyAlignment="0" applyProtection="0">
      <alignment vertical="center"/>
    </xf>
    <xf numFmtId="0" fontId="19" fillId="7" borderId="5" applyNumberFormat="0" applyAlignment="0" applyProtection="0">
      <alignment vertical="center"/>
    </xf>
    <xf numFmtId="0" fontId="20" fillId="8"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7" fillId="33" borderId="0" applyNumberFormat="0" applyBorder="0" applyAlignment="0" applyProtection="0">
      <alignment vertical="center"/>
    </xf>
    <xf numFmtId="0" fontId="27" fillId="34" borderId="0" applyNumberFormat="0" applyBorder="0" applyAlignment="0" applyProtection="0">
      <alignment vertical="center"/>
    </xf>
    <xf numFmtId="0" fontId="26" fillId="35" borderId="0" applyNumberFormat="0" applyBorder="0" applyAlignment="0" applyProtection="0">
      <alignment vertical="center"/>
    </xf>
    <xf numFmtId="0" fontId="0" fillId="0" borderId="0">
      <alignment vertical="center"/>
    </xf>
  </cellStyleXfs>
  <cellXfs count="36">
    <xf numFmtId="0" fontId="0" fillId="0" borderId="0" xfId="0">
      <alignment vertical="center"/>
    </xf>
    <xf numFmtId="0" fontId="0" fillId="0" borderId="0" xfId="0" applyAlignment="1">
      <alignment horizontal="left" vertical="top"/>
    </xf>
    <xf numFmtId="0" fontId="0" fillId="2" borderId="1" xfId="0" applyFill="1" applyBorder="1" applyAlignment="1">
      <alignment horizontal="left" vertical="top"/>
    </xf>
    <xf numFmtId="176" fontId="0" fillId="2" borderId="1" xfId="0" applyNumberFormat="1" applyFill="1" applyBorder="1" applyAlignment="1">
      <alignment horizontal="left" vertical="top"/>
    </xf>
    <xf numFmtId="0" fontId="0" fillId="3" borderId="1" xfId="0" applyFill="1" applyBorder="1" applyAlignment="1">
      <alignment horizontal="left" vertical="top"/>
    </xf>
    <xf numFmtId="176" fontId="0" fillId="3" borderId="1" xfId="0" applyNumberFormat="1" applyFill="1" applyBorder="1" applyAlignment="1">
      <alignment horizontal="left" vertical="top"/>
    </xf>
    <xf numFmtId="0" fontId="0" fillId="3" borderId="1" xfId="0" applyFont="1" applyFill="1" applyBorder="1" applyAlignment="1">
      <alignment horizontal="left" vertical="top"/>
    </xf>
    <xf numFmtId="177" fontId="1" fillId="3" borderId="1" xfId="0" applyNumberFormat="1" applyFont="1" applyFill="1" applyBorder="1" applyAlignment="1">
      <alignment horizontal="left" vertical="top"/>
    </xf>
    <xf numFmtId="0" fontId="1" fillId="3" borderId="1" xfId="0" applyFont="1" applyFill="1" applyBorder="1" applyAlignment="1">
      <alignment horizontal="left" vertical="top"/>
    </xf>
    <xf numFmtId="176" fontId="1" fillId="3" borderId="1" xfId="0" applyNumberFormat="1" applyFont="1" applyFill="1" applyBorder="1" applyAlignment="1">
      <alignment horizontal="left" vertical="top"/>
    </xf>
    <xf numFmtId="178" fontId="0" fillId="3" borderId="1" xfId="0" applyNumberFormat="1" applyFill="1" applyBorder="1" applyAlignment="1">
      <alignment horizontal="left" vertical="top"/>
    </xf>
    <xf numFmtId="178" fontId="2" fillId="3" borderId="1" xfId="0" applyNumberFormat="1" applyFont="1" applyFill="1" applyBorder="1" applyAlignment="1">
      <alignment horizontal="left" vertical="top"/>
    </xf>
    <xf numFmtId="0" fontId="0" fillId="4" borderId="1" xfId="0" applyFill="1" applyBorder="1" applyAlignment="1">
      <alignment horizontal="left" vertical="top"/>
    </xf>
    <xf numFmtId="0" fontId="3" fillId="4" borderId="1" xfId="0" applyFont="1" applyFill="1" applyBorder="1" applyAlignment="1">
      <alignment horizontal="left" vertical="top"/>
    </xf>
    <xf numFmtId="176" fontId="0" fillId="4" borderId="1" xfId="0" applyNumberFormat="1" applyFill="1" applyBorder="1" applyAlignment="1">
      <alignment horizontal="left" vertical="top"/>
    </xf>
    <xf numFmtId="178" fontId="4" fillId="4" borderId="1" xfId="0" applyNumberFormat="1" applyFont="1" applyFill="1" applyBorder="1" applyAlignment="1">
      <alignment horizontal="left" vertical="top" wrapText="1"/>
    </xf>
    <xf numFmtId="0" fontId="4" fillId="4" borderId="1" xfId="0" applyFont="1" applyFill="1" applyBorder="1" applyAlignment="1">
      <alignment horizontal="left" vertical="top" wrapText="1"/>
    </xf>
    <xf numFmtId="0" fontId="5" fillId="4" borderId="1" xfId="0" applyFont="1" applyFill="1" applyBorder="1" applyAlignment="1">
      <alignment horizontal="left" vertical="top" wrapText="1"/>
    </xf>
    <xf numFmtId="176" fontId="3" fillId="4" borderId="1" xfId="0" applyNumberFormat="1" applyFont="1" applyFill="1" applyBorder="1" applyAlignment="1">
      <alignment horizontal="left" vertical="top" wrapText="1"/>
    </xf>
    <xf numFmtId="178" fontId="4" fillId="4" borderId="1" xfId="0" applyNumberFormat="1" applyFont="1" applyFill="1" applyBorder="1" applyAlignment="1">
      <alignment horizontal="left" vertical="top"/>
    </xf>
    <xf numFmtId="0" fontId="6" fillId="4" borderId="1" xfId="0" applyFont="1" applyFill="1" applyBorder="1" applyAlignment="1">
      <alignment horizontal="left" vertical="top"/>
    </xf>
    <xf numFmtId="176" fontId="6" fillId="4" borderId="1" xfId="0" applyNumberFormat="1" applyFont="1" applyFill="1" applyBorder="1" applyAlignment="1">
      <alignment horizontal="left" vertical="top"/>
    </xf>
    <xf numFmtId="0" fontId="4" fillId="4" borderId="1" xfId="0" applyFont="1" applyFill="1" applyBorder="1" applyAlignment="1">
      <alignment horizontal="left" vertical="top"/>
    </xf>
    <xf numFmtId="0" fontId="7" fillId="4" borderId="1" xfId="0" applyFont="1" applyFill="1" applyBorder="1" applyAlignment="1">
      <alignment horizontal="left" vertical="top" wrapText="1"/>
    </xf>
    <xf numFmtId="176" fontId="4" fillId="4" borderId="1" xfId="0" applyNumberFormat="1" applyFont="1" applyFill="1" applyBorder="1" applyAlignment="1">
      <alignment horizontal="left" vertical="top" wrapText="1"/>
    </xf>
    <xf numFmtId="176" fontId="4" fillId="4" borderId="1" xfId="0" applyNumberFormat="1" applyFont="1" applyFill="1" applyBorder="1" applyAlignment="1">
      <alignment horizontal="left" vertical="top"/>
    </xf>
    <xf numFmtId="178" fontId="5" fillId="4" borderId="1" xfId="0" applyNumberFormat="1" applyFont="1" applyFill="1" applyBorder="1" applyAlignment="1">
      <alignment horizontal="left" vertical="top" wrapText="1"/>
    </xf>
    <xf numFmtId="0" fontId="3" fillId="4" borderId="1" xfId="0" applyFont="1" applyFill="1" applyBorder="1" applyAlignment="1">
      <alignment horizontal="left" vertical="top" wrapText="1"/>
    </xf>
    <xf numFmtId="176" fontId="5" fillId="4" borderId="1" xfId="0" applyNumberFormat="1" applyFont="1" applyFill="1" applyBorder="1" applyAlignment="1">
      <alignment horizontal="left" vertical="top" wrapText="1"/>
    </xf>
    <xf numFmtId="179" fontId="0" fillId="4" borderId="1" xfId="0" applyNumberFormat="1" applyFill="1" applyBorder="1" applyAlignment="1">
      <alignment horizontal="left" vertical="top"/>
    </xf>
    <xf numFmtId="0" fontId="8" fillId="4" borderId="1" xfId="0" applyFont="1" applyFill="1" applyBorder="1" applyAlignment="1">
      <alignment horizontal="left" vertical="top"/>
    </xf>
    <xf numFmtId="0" fontId="1" fillId="4" borderId="1" xfId="0" applyFont="1" applyFill="1" applyBorder="1" applyAlignment="1">
      <alignment horizontal="left" vertical="top"/>
    </xf>
    <xf numFmtId="178" fontId="5" fillId="4" borderId="1" xfId="0" applyNumberFormat="1" applyFont="1" applyFill="1" applyBorder="1" applyAlignment="1">
      <alignment horizontal="left" vertical="top"/>
    </xf>
    <xf numFmtId="176" fontId="3" fillId="4" borderId="1" xfId="0" applyNumberFormat="1" applyFont="1" applyFill="1" applyBorder="1" applyAlignment="1">
      <alignment horizontal="left" vertical="top"/>
    </xf>
    <xf numFmtId="178" fontId="0" fillId="4" borderId="1" xfId="0" applyNumberFormat="1" applyFill="1" applyBorder="1" applyAlignment="1">
      <alignment horizontal="left" vertical="top"/>
    </xf>
    <xf numFmtId="0" fontId="0" fillId="4" borderId="1" xfId="0" applyFont="1" applyFill="1" applyBorder="1" applyAlignment="1">
      <alignment horizontal="left" vertical="top"/>
    </xf>
    <xf numFmtId="0" fontId="0" fillId="3" borderId="1" xfId="0" applyFill="1" applyBorder="1" applyAlignment="1" quotePrefix="1">
      <alignment horizontal="left" vertical="top"/>
    </xf>
    <xf numFmtId="178" fontId="2" fillId="3" borderId="1" xfId="0" applyNumberFormat="1" applyFont="1" applyFill="1" applyBorder="1" applyAlignment="1" quotePrefix="1">
      <alignment horizontal="left" vertical="top"/>
    </xf>
    <xf numFmtId="0" fontId="0" fillId="4" borderId="1" xfId="0" applyFill="1" applyBorder="1" applyAlignment="1" quotePrefix="1">
      <alignment horizontal="left" vertical="top"/>
    </xf>
    <xf numFmtId="178" fontId="4" fillId="4" borderId="1" xfId="0" applyNumberFormat="1" applyFont="1" applyFill="1" applyBorder="1" applyAlignment="1" quotePrefix="1">
      <alignment horizontal="left" vertical="top" wrapText="1"/>
    </xf>
    <xf numFmtId="178" fontId="4" fillId="4" borderId="1" xfId="0" applyNumberFormat="1" applyFont="1" applyFill="1" applyBorder="1" applyAlignment="1" quotePrefix="1">
      <alignment horizontal="left" vertical="top"/>
    </xf>
    <xf numFmtId="178" fontId="5" fillId="4" borderId="1" xfId="0" applyNumberFormat="1" applyFont="1" applyFill="1" applyBorder="1" applyAlignment="1" quotePrefix="1">
      <alignment horizontal="left" vertical="top" wrapText="1"/>
    </xf>
    <xf numFmtId="0" fontId="8" fillId="4" borderId="1" xfId="0" applyFont="1" applyFill="1" applyBorder="1" applyAlignment="1" quotePrefix="1">
      <alignment horizontal="left" vertical="top"/>
    </xf>
    <xf numFmtId="178" fontId="5" fillId="4" borderId="1" xfId="0" applyNumberFormat="1" applyFont="1" applyFill="1" applyBorder="1" applyAlignment="1" quotePrefix="1">
      <alignment horizontal="left" vertical="top"/>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8">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5.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必采书单"/>
      <sheetName val="Sheet1"/>
    </sheetNames>
    <sheetDataSet>
      <sheetData sheetId="0" refreshError="1"/>
      <sheetData sheetId="1" refreshError="1">
        <row r="1">
          <cell r="C1" t="str">
            <v>9787010273679</v>
          </cell>
          <cell r="D1" t="str">
            <v>看，这才是青年恩格斯！</v>
          </cell>
          <cell r="E1" t="str">
            <v>李志 主编</v>
          </cell>
          <cell r="F1" t="str">
            <v>人民出版社</v>
          </cell>
        </row>
        <row r="2">
          <cell r="C2" t="str">
            <v>9787010270869</v>
          </cell>
          <cell r="D2" t="str">
            <v>看，这就是青年恩格斯！</v>
          </cell>
          <cell r="E2" t="str">
            <v>李志 主编</v>
          </cell>
          <cell r="F2" t="str">
            <v>人民出版社</v>
          </cell>
        </row>
        <row r="3">
          <cell r="C3" t="str">
            <v>9787010262321</v>
          </cell>
          <cell r="D3" t="str">
            <v>列宁年谱（第三卷）</v>
          </cell>
          <cell r="E3" t="str">
            <v>苏共中央马克思列宁主义研究院 编</v>
          </cell>
          <cell r="F3" t="str">
            <v>人民出版社</v>
          </cell>
        </row>
        <row r="4">
          <cell r="C4" t="str">
            <v>9787010264530</v>
          </cell>
          <cell r="D4" t="str">
            <v>开国五大书记求学之路</v>
          </cell>
          <cell r="E4" t="str">
            <v>叶茂 李雨橙 著</v>
          </cell>
          <cell r="F4" t="str">
            <v>人民出版社</v>
          </cell>
        </row>
        <row r="5">
          <cell r="C5" t="str">
            <v>9787010268590</v>
          </cell>
          <cell r="D5" t="str">
            <v>毛泽东在株洲</v>
          </cell>
          <cell r="E5" t="str">
            <v>中共株洲市委宣传部 中共株洲市委党史研究室 编著</v>
          </cell>
          <cell r="F5" t="str">
            <v>人民出版社</v>
          </cell>
        </row>
        <row r="6">
          <cell r="C6" t="str">
            <v>9787010262017</v>
          </cell>
          <cell r="D6" t="str">
            <v>踏遍青山人未老——毛泽东奋斗人生十二讲</v>
          </cell>
          <cell r="E6" t="str">
            <v>徐中远 著</v>
          </cell>
          <cell r="F6" t="str">
            <v>人民出版社</v>
          </cell>
        </row>
        <row r="7">
          <cell r="C7" t="str">
            <v>9787010265537</v>
          </cell>
          <cell r="D7" t="str">
            <v>毛泽东之魂（Y）*</v>
          </cell>
          <cell r="E7" t="str">
            <v>陈晋 著</v>
          </cell>
          <cell r="F7" t="str">
            <v>人民出版社</v>
          </cell>
        </row>
        <row r="8">
          <cell r="C8" t="str">
            <v>9787010268309</v>
          </cell>
          <cell r="D8" t="str">
            <v>改革开放的总设计师——1978—1997年的邓小平</v>
          </cell>
          <cell r="E8" t="str">
            <v>张金才 著</v>
          </cell>
          <cell r="F8" t="str">
            <v>人民出版社</v>
          </cell>
        </row>
        <row r="9">
          <cell r="C9" t="str">
            <v>9787010274379</v>
          </cell>
          <cell r="D9" t="str">
            <v>资本论的故事</v>
          </cell>
          <cell r="E9" t="str">
            <v>杨洪源 著</v>
          </cell>
          <cell r="F9" t="str">
            <v>人民出版社</v>
          </cell>
        </row>
        <row r="10">
          <cell r="C10" t="str">
            <v>9787010266107</v>
          </cell>
          <cell r="D10" t="str">
            <v>恩格斯《家庭、私有制和国家的起源》研究——以性别理论为视角</v>
          </cell>
          <cell r="E10" t="str">
            <v>朱晓慧 著</v>
          </cell>
          <cell r="F10" t="str">
            <v>人民出版社</v>
          </cell>
        </row>
        <row r="11">
          <cell r="C11" t="str">
            <v>9787010268477</v>
          </cell>
          <cell r="D11" t="str">
            <v>资本“变形记”</v>
          </cell>
          <cell r="E11" t="str">
            <v>夏莹 著</v>
          </cell>
          <cell r="F11" t="str">
            <v>人民出版社</v>
          </cell>
        </row>
        <row r="12">
          <cell r="C12" t="str">
            <v>9787010181356</v>
          </cell>
          <cell r="D12" t="str">
            <v>跟毛泽东学创业</v>
          </cell>
          <cell r="E12" t="str">
            <v>顾佳峰 著</v>
          </cell>
          <cell r="F12" t="str">
            <v>人民出版社</v>
          </cell>
        </row>
        <row r="13">
          <cell r="C13" t="str">
            <v>9787010273099</v>
          </cell>
          <cell r="D13" t="str">
            <v>毛泽东论坛·2024</v>
          </cell>
          <cell r="E13" t="str">
            <v>湘潭大学毛泽东思想研究中心 组织编写</v>
          </cell>
          <cell r="F13" t="str">
            <v>人民出版社</v>
          </cell>
        </row>
        <row r="14">
          <cell r="C14" t="str">
            <v>9787010244990</v>
          </cell>
          <cell r="D14" t="str">
            <v>毛泽东思想研究的当代诠释</v>
          </cell>
          <cell r="E14" t="str">
            <v>刘洪森 著</v>
          </cell>
          <cell r="F14" t="str">
            <v>人民出版社</v>
          </cell>
        </row>
        <row r="15">
          <cell r="C15" t="str">
            <v>9787010140339</v>
          </cell>
          <cell r="D15" t="str">
            <v>毛泽东思想纵横观</v>
          </cell>
          <cell r="E15" t="str">
            <v>郑德荣 王占仁 著</v>
          </cell>
          <cell r="F15" t="str">
            <v>人民出版社</v>
          </cell>
        </row>
        <row r="16">
          <cell r="C16" t="str">
            <v>9787010126128</v>
          </cell>
          <cell r="D16" t="str">
            <v>毛泽东智慧</v>
          </cell>
          <cell r="E16" t="str">
            <v>萧诗美 著</v>
          </cell>
          <cell r="F16" t="str">
            <v>人民出版社</v>
          </cell>
        </row>
        <row r="17">
          <cell r="C17" t="str">
            <v>9787010190266</v>
          </cell>
          <cell r="D17" t="str">
            <v>毛泽东著作要篇导读</v>
          </cell>
          <cell r="E17" t="str">
            <v>谢春涛 主编</v>
          </cell>
          <cell r="F17" t="str">
            <v>人民出版社</v>
          </cell>
        </row>
        <row r="18">
          <cell r="C18" t="str">
            <v>9787010206172</v>
          </cell>
          <cell r="D18" t="str">
            <v>光荣梦想：毛泽东人生七日谈</v>
          </cell>
          <cell r="E18" t="str">
            <v>丁晓平 著</v>
          </cell>
          <cell r="F18" t="str">
            <v>人民出版社</v>
          </cell>
        </row>
        <row r="19">
          <cell r="C19" t="str">
            <v>9787010106410</v>
          </cell>
          <cell r="D19" t="str">
            <v>听毛泽东谈哲学</v>
          </cell>
          <cell r="E19" t="str">
            <v>孙宝义 刘春增 邹桂兰 编著</v>
          </cell>
          <cell r="F19" t="str">
            <v>人民出版社</v>
          </cell>
        </row>
        <row r="20">
          <cell r="C20" t="str">
            <v>9787010266374</v>
          </cell>
          <cell r="D20" t="str">
            <v>毛泽东井冈山时期的领导艺术</v>
          </cell>
          <cell r="E20" t="str">
            <v>王超 著</v>
          </cell>
          <cell r="F20" t="str">
            <v>人民出版社</v>
          </cell>
        </row>
        <row r="21">
          <cell r="C21" t="str">
            <v>9787010272559</v>
          </cell>
          <cell r="D21" t="str">
            <v>毛泽东井冈山时期的领导艺术（精装）</v>
          </cell>
          <cell r="E21" t="str">
            <v>王超 著</v>
          </cell>
          <cell r="F21" t="str">
            <v>人民出版社</v>
          </cell>
        </row>
        <row r="22">
          <cell r="C22" t="str">
            <v>9787010269917</v>
          </cell>
          <cell r="D22" t="str">
            <v>毛泽东战争与和平思想研究</v>
          </cell>
          <cell r="E22" t="str">
            <v>舒健 著</v>
          </cell>
          <cell r="F22" t="str">
            <v>人民出版社</v>
          </cell>
        </row>
        <row r="23">
          <cell r="C23" t="str">
            <v>9787010262147</v>
          </cell>
          <cell r="D23" t="str">
            <v>毛泽东的斗争艺术</v>
          </cell>
          <cell r="E23" t="str">
            <v>张明仓 主编</v>
          </cell>
          <cell r="F23" t="str">
            <v>人民出版社</v>
          </cell>
        </row>
        <row r="24">
          <cell r="C24" t="str">
            <v>9787010185897</v>
          </cell>
          <cell r="D24" t="str">
            <v>毛泽东评史</v>
          </cell>
          <cell r="E24" t="str">
            <v>张汉清 著</v>
          </cell>
          <cell r="F24" t="str">
            <v>人民出版社</v>
          </cell>
        </row>
        <row r="25">
          <cell r="C25" t="str">
            <v>9787549643806</v>
          </cell>
          <cell r="D25" t="str">
            <v>“杠”出美丽新世界：哲学与社会正义的对话</v>
          </cell>
          <cell r="E25" t="str">
            <v>（英）阿里亚娜·沙维希</v>
          </cell>
          <cell r="F25" t="str">
            <v>文汇出版社</v>
          </cell>
        </row>
        <row r="26">
          <cell r="C26" t="str">
            <v>9787100253772</v>
          </cell>
          <cell r="D26" t="str">
            <v>情感的力量：道德规范性的元情感解释</v>
          </cell>
          <cell r="E26" t="str">
            <v>卢俊豪 著</v>
          </cell>
          <cell r="F26" t="str">
            <v>商务印书馆</v>
          </cell>
        </row>
        <row r="27">
          <cell r="C27" t="str">
            <v>9787100250801</v>
          </cell>
          <cell r="D27" t="str">
            <v>权利之辩：哲学探赜</v>
          </cell>
          <cell r="E27" t="str">
            <v>[英]马修·H.克雷默[英]N.E.西蒙兹[加]希勒尔·斯坦纳 著</v>
          </cell>
          <cell r="F27" t="str">
            <v>商务印书馆</v>
          </cell>
        </row>
        <row r="28">
          <cell r="C28" t="str">
            <v>9787547324431</v>
          </cell>
          <cell r="D28" t="str">
            <v>裁化的艺术</v>
          </cell>
          <cell r="E28" t="str">
            <v>(美) 唐力权著</v>
          </cell>
          <cell r="F28" t="str">
            <v>东方中心出版社</v>
          </cell>
        </row>
        <row r="29">
          <cell r="C29" t="str">
            <v>9787100252522</v>
          </cell>
          <cell r="D29" t="str">
            <v>社会哲学与社会理论</v>
          </cell>
          <cell r="E29" t="str">
            <v>邹诗鹏 主编郁喆隽 潘斌 副主编</v>
          </cell>
          <cell r="F29" t="str">
            <v>商务印书馆</v>
          </cell>
        </row>
        <row r="30">
          <cell r="C30" t="str">
            <v>9787100244275</v>
          </cell>
          <cell r="D30" t="str">
            <v>实验哲学：方法、价值与应用</v>
          </cell>
          <cell r="E30" t="str">
            <v>张学义 著</v>
          </cell>
          <cell r="F30" t="str">
            <v>商务印书馆</v>
          </cell>
        </row>
        <row r="31">
          <cell r="C31" t="str">
            <v>9787100248723</v>
          </cell>
          <cell r="D31" t="str">
            <v>新哲学：第一卷</v>
          </cell>
          <cell r="E31" t="str">
            <v>王海明 著</v>
          </cell>
          <cell r="F31" t="str">
            <v>商务印书馆</v>
          </cell>
        </row>
        <row r="32">
          <cell r="C32" t="str">
            <v>9787552045970</v>
          </cell>
          <cell r="D32" t="str">
            <v>哲学评鉴</v>
          </cell>
          <cell r="E32" t="str">
            <v>《哲学评鉴》编辑委员会编</v>
          </cell>
          <cell r="F32" t="str">
            <v>上海社会科学院出版社</v>
          </cell>
        </row>
        <row r="33">
          <cell r="C33" t="str">
            <v>9787100245951</v>
          </cell>
          <cell r="D33" t="str">
            <v>制造怪物：非人化的异常力量</v>
          </cell>
          <cell r="E33" t="str">
            <v>[美]大卫·利文斯通·史密斯 著</v>
          </cell>
          <cell r="F33" t="str">
            <v>商务印书馆</v>
          </cell>
        </row>
        <row r="34">
          <cell r="C34" t="str">
            <v>9787522209494</v>
          </cell>
          <cell r="D34" t="str">
            <v>终极真理论</v>
          </cell>
          <cell r="E34" t="str">
            <v>李健著</v>
          </cell>
          <cell r="F34" t="str">
            <v>华夏出版社</v>
          </cell>
        </row>
        <row r="35">
          <cell r="C35" t="str">
            <v>9787100234146</v>
          </cell>
          <cell r="D35" t="str">
            <v>自律与客观性：追寻社会团结的规范基础</v>
          </cell>
          <cell r="E35" t="str">
            <v>卞绍斌 著</v>
          </cell>
          <cell r="F35" t="str">
            <v>商务印书馆</v>
          </cell>
        </row>
        <row r="36">
          <cell r="C36" t="str">
            <v>9787522207889</v>
          </cell>
          <cell r="D36" t="str">
            <v>自然.权利与正义</v>
          </cell>
          <cell r="E36" t="str">
            <v>陈志敏</v>
          </cell>
          <cell r="F36" t="str">
            <v>华夏出版社</v>
          </cell>
        </row>
        <row r="37">
          <cell r="C37" t="str">
            <v>9787100256230</v>
          </cell>
          <cell r="D37" t="str">
            <v>时间的发现</v>
          </cell>
          <cell r="E37" t="str">
            <v>[英]斯蒂芬·图尔敏[英]琼·古德菲尔德 著</v>
          </cell>
          <cell r="F37" t="str">
            <v>商务印书馆</v>
          </cell>
        </row>
        <row r="38">
          <cell r="C38" t="str">
            <v>9787100247061</v>
          </cell>
          <cell r="D38" t="str">
            <v>人类知识起源论</v>
          </cell>
          <cell r="E38" t="str">
            <v>[法]孔狄亚克 著</v>
          </cell>
          <cell r="F38" t="str">
            <v>商务印书馆</v>
          </cell>
        </row>
        <row r="39">
          <cell r="C39" t="str">
            <v>9787010278315</v>
          </cell>
          <cell r="D39" t="str">
            <v>实践认识论新解</v>
          </cell>
          <cell r="E39" t="str">
            <v>王宏波 著</v>
          </cell>
          <cell r="F39" t="str">
            <v>人民出版社</v>
          </cell>
        </row>
        <row r="40">
          <cell r="C40" t="str">
            <v>9787547452875</v>
          </cell>
          <cell r="D40" t="str">
            <v>好的自己</v>
          </cell>
          <cell r="E40" t="str">
            <v>陈果</v>
          </cell>
          <cell r="F40" t="str">
            <v>山东画报出版社有限公司</v>
          </cell>
        </row>
        <row r="41">
          <cell r="C41" t="str">
            <v>9787111744580</v>
          </cell>
          <cell r="D41" t="str">
            <v>干出成绩</v>
          </cell>
          <cell r="E41" t="str">
            <v>于秉君著</v>
          </cell>
          <cell r="F41" t="str">
            <v>机械工业出版社</v>
          </cell>
        </row>
        <row r="42">
          <cell r="C42" t="str">
            <v>9787111744030</v>
          </cell>
          <cell r="D42" t="str">
            <v>工作</v>
          </cell>
          <cell r="E42" t="str">
            <v>(英)理查德·泰普勒(RICHARD TEMPLAR)著</v>
          </cell>
          <cell r="F42" t="str">
            <v>机械工业出版社</v>
          </cell>
        </row>
        <row r="43">
          <cell r="C43" t="str">
            <v>9787111745341</v>
          </cell>
          <cell r="D43" t="str">
            <v>结构化汇报</v>
          </cell>
          <cell r="E43" t="str">
            <v>黄漫宇著</v>
          </cell>
          <cell r="F43" t="str">
            <v>机械工业出版社</v>
          </cell>
        </row>
        <row r="44">
          <cell r="C44" t="str">
            <v>9787111792024</v>
          </cell>
          <cell r="D44" t="str">
            <v>大脑效率革命</v>
          </cell>
          <cell r="E44" t="str">
            <v>(英) 米修·斯托罗尼(MITHU STORONI)著</v>
          </cell>
          <cell r="F44" t="str">
            <v>机械工业出版社</v>
          </cell>
        </row>
        <row r="45">
          <cell r="C45" t="str">
            <v>9787111765974</v>
          </cell>
          <cell r="D45" t="str">
            <v>干法</v>
          </cell>
          <cell r="E45" t="str">
            <v>(日) 稻盛和夫著</v>
          </cell>
          <cell r="F45" t="str">
            <v>机械工业出版社</v>
          </cell>
        </row>
        <row r="46">
          <cell r="C46" t="str">
            <v>9787111783251</v>
          </cell>
          <cell r="D46" t="str">
            <v>换种方式工作</v>
          </cell>
          <cell r="E46" t="str">
            <v>(美) 凯特·布雷弗里(KATE BRAVERY), (美) 伊利亚·伯尼克(ILYA BONIC), (美) 卡伊·安德森(KAI ANDERSON)著</v>
          </cell>
          <cell r="F46" t="str">
            <v>机械工业出版社</v>
          </cell>
        </row>
        <row r="47">
          <cell r="C47" t="str">
            <v>9787513674980</v>
          </cell>
          <cell r="D47" t="str">
            <v>职场基本功：累死你的不是工作是工作方法</v>
          </cell>
          <cell r="E47" t="str">
            <v>李文勇</v>
          </cell>
          <cell r="F47" t="str">
            <v>中国经济出版社</v>
          </cell>
        </row>
        <row r="48">
          <cell r="C48" t="str">
            <v>9787100246330</v>
          </cell>
          <cell r="D48" t="str">
            <v>历史没有旁观者</v>
          </cell>
          <cell r="E48" t="str">
            <v>俞吾金 著</v>
          </cell>
          <cell r="F48" t="str">
            <v>商务印书馆</v>
          </cell>
        </row>
        <row r="49">
          <cell r="C49" t="str">
            <v>9787121511981</v>
          </cell>
          <cell r="D49" t="str">
            <v>人性说明书</v>
          </cell>
          <cell r="E49" t="str">
            <v>风里著</v>
          </cell>
          <cell r="F49" t="str">
            <v>电子工业出版社</v>
          </cell>
        </row>
        <row r="50">
          <cell r="C50" t="str">
            <v>9787100256209</v>
          </cell>
          <cell r="D50" t="str">
            <v>从笛卡尔到尼采的形而上学中的神、人、世界</v>
          </cell>
          <cell r="E50" t="str">
            <v>[德]洛维特 著</v>
          </cell>
          <cell r="F50" t="str">
            <v>商务印书馆</v>
          </cell>
        </row>
        <row r="51">
          <cell r="C51" t="str">
            <v>9787100231008</v>
          </cell>
          <cell r="D51" t="str">
            <v>实在的基本结构：论形而上学</v>
          </cell>
          <cell r="E51" t="str">
            <v>[英]柯林·麦金 著</v>
          </cell>
          <cell r="F51" t="str">
            <v>商务印书馆</v>
          </cell>
        </row>
        <row r="52">
          <cell r="C52" t="str">
            <v>9787100247139</v>
          </cell>
          <cell r="D52" t="str">
            <v>形而上学</v>
          </cell>
          <cell r="E52" t="str">
            <v>[德]鲍姆加通 著</v>
          </cell>
          <cell r="F52" t="str">
            <v>商务印书馆</v>
          </cell>
        </row>
        <row r="53">
          <cell r="C53" t="str">
            <v>9787100246644</v>
          </cell>
          <cell r="D53" t="str">
            <v>纯粹理性批判</v>
          </cell>
          <cell r="E53" t="str">
            <v>[德]康德 著</v>
          </cell>
          <cell r="F53" t="str">
            <v>商务印书馆</v>
          </cell>
        </row>
        <row r="54">
          <cell r="C54" t="str">
            <v>9787100247016</v>
          </cell>
          <cell r="D54" t="str">
            <v>先验唯心论体系</v>
          </cell>
          <cell r="E54" t="str">
            <v>[德]谢林 著</v>
          </cell>
          <cell r="F54" t="str">
            <v>商务印书馆</v>
          </cell>
        </row>
        <row r="55">
          <cell r="C55" t="str">
            <v>9787010274140</v>
          </cell>
          <cell r="D55" t="str">
            <v>黄道周生命哲学研究</v>
          </cell>
          <cell r="E55" t="str">
            <v>杨中启 著</v>
          </cell>
          <cell r="F55" t="str">
            <v>人民出版社</v>
          </cell>
        </row>
        <row r="56">
          <cell r="C56" t="str">
            <v>9787010263274</v>
          </cell>
          <cell r="D56" t="str">
            <v>绵延与生命——柏格森与康吉莱姆的生命哲学（生命哲学研究丛书）</v>
          </cell>
          <cell r="E56" t="str">
            <v>邓刚 著</v>
          </cell>
          <cell r="F56" t="str">
            <v>人民出版社</v>
          </cell>
        </row>
        <row r="57">
          <cell r="C57" t="str">
            <v>9787569078657</v>
          </cell>
          <cell r="D57" t="str">
            <v>生命的意义：快速沉浸</v>
          </cell>
          <cell r="E57" t="str">
            <v>（美）普雷德拉格·塞科瓦茨基</v>
          </cell>
          <cell r="F57" t="str">
            <v>四川大学出版社</v>
          </cell>
        </row>
        <row r="58">
          <cell r="C58" t="str">
            <v>9787010200422</v>
          </cell>
          <cell r="D58" t="str">
            <v>中国生命哲学真理观（生命哲学研究丛书）</v>
          </cell>
          <cell r="E58" t="str">
            <v>杜保瑞 著</v>
          </cell>
          <cell r="F58" t="str">
            <v>人民出版社</v>
          </cell>
        </row>
        <row r="59">
          <cell r="C59" t="str">
            <v>9787100246668</v>
          </cell>
          <cell r="D59" t="str">
            <v>哲学研究</v>
          </cell>
          <cell r="E59" t="str">
            <v>[奥]维特根斯坦 著</v>
          </cell>
          <cell r="F59" t="str">
            <v>商务印书馆</v>
          </cell>
        </row>
        <row r="60">
          <cell r="C60" t="str">
            <v>9787100252324</v>
          </cell>
          <cell r="D60" t="str">
            <v>存在与真理</v>
          </cell>
          <cell r="E60" t="str">
            <v>[德]海德格尔 著[德]哈特穆特·蒂特延 编</v>
          </cell>
          <cell r="F60" t="str">
            <v>商务印书馆</v>
          </cell>
        </row>
        <row r="61">
          <cell r="C61" t="str">
            <v>9787547327685</v>
          </cell>
          <cell r="D61" t="str">
            <v>拒斥死亡</v>
          </cell>
          <cell r="E61" t="str">
            <v>(美) 厄内斯特·贝克尔著</v>
          </cell>
          <cell r="F61" t="str">
            <v>东方中心出版社</v>
          </cell>
        </row>
        <row r="62">
          <cell r="C62" t="str">
            <v>9787100249317</v>
          </cell>
          <cell r="D62" t="str">
            <v>韧性赛博格：与起搏器和除颤仪同生共死</v>
          </cell>
          <cell r="E62" t="str">
            <v>[荷]娜莉·奥德肖恩 著</v>
          </cell>
          <cell r="F62" t="str">
            <v>商务印书馆</v>
          </cell>
        </row>
        <row r="63">
          <cell r="C63" t="str">
            <v>9787519485221</v>
          </cell>
          <cell r="D63" t="str">
            <v>向死而在</v>
          </cell>
          <cell r="E63" t="str">
            <v>雷爱民著</v>
          </cell>
          <cell r="F63" t="str">
            <v>光明日报出版社</v>
          </cell>
        </row>
        <row r="64">
          <cell r="C64" t="str">
            <v>9787100247108</v>
          </cell>
          <cell r="D64" t="str">
            <v>实用主义：某些旧思想方法的新名称</v>
          </cell>
          <cell r="E64" t="str">
            <v>[美]威廉·詹姆士 著</v>
          </cell>
          <cell r="F64" t="str">
            <v>商务印书馆</v>
          </cell>
        </row>
        <row r="65">
          <cell r="C65" t="str">
            <v>9787010272504</v>
          </cell>
          <cell r="D65" t="str">
            <v>实用主义的谱系研究</v>
          </cell>
          <cell r="E65" t="str">
            <v>姬志闯 著</v>
          </cell>
          <cell r="F65" t="str">
            <v>人民出版社</v>
          </cell>
        </row>
        <row r="66">
          <cell r="C66" t="str">
            <v>9787100250023</v>
          </cell>
          <cell r="D66" t="str">
            <v>实用主义</v>
          </cell>
          <cell r="E66" t="str">
            <v>[美]约翰·R.舒克 著</v>
          </cell>
          <cell r="F66" t="str">
            <v>商务印书馆</v>
          </cell>
        </row>
        <row r="67">
          <cell r="C67" t="str">
            <v>9787521770315</v>
          </cell>
          <cell r="D67" t="str">
            <v>分析哲学与人类生活</v>
          </cell>
          <cell r="E67" t="str">
            <v>（美）托马斯·内格尔</v>
          </cell>
          <cell r="F67" t="str">
            <v>中信出版社</v>
          </cell>
        </row>
        <row r="68">
          <cell r="C68" t="str">
            <v>9787100251310</v>
          </cell>
          <cell r="D68" t="str">
            <v>心身问题：心灵是物质的吗？</v>
          </cell>
          <cell r="E68" t="str">
            <v>[美]乔纳森·韦斯特法尔 著</v>
          </cell>
          <cell r="F68" t="str">
            <v>商务印书馆</v>
          </cell>
        </row>
        <row r="69">
          <cell r="C69" t="str">
            <v>9787100233446</v>
          </cell>
          <cell r="D69" t="str">
            <v>论中西哲学之根本差别</v>
          </cell>
          <cell r="E69" t="str">
            <v>吴晓明 著</v>
          </cell>
          <cell r="F69" t="str">
            <v>商务印书馆</v>
          </cell>
        </row>
        <row r="70">
          <cell r="C70" t="str">
            <v>9787100252515</v>
          </cell>
          <cell r="D70" t="str">
            <v>问道：在思想密林中追寻智慧之光</v>
          </cell>
          <cell r="E70" t="str">
            <v>成素梅 主编</v>
          </cell>
          <cell r="F70" t="str">
            <v>商务印书馆</v>
          </cell>
        </row>
        <row r="71">
          <cell r="C71" t="str">
            <v>9787100247528</v>
          </cell>
          <cell r="D71" t="str">
            <v>古典哲学</v>
          </cell>
          <cell r="E71" t="str">
            <v>[英]特伦斯·欧文 编著</v>
          </cell>
          <cell r="F71" t="str">
            <v>商务印书馆</v>
          </cell>
        </row>
        <row r="72">
          <cell r="C72" t="str">
            <v>9787100249270</v>
          </cell>
          <cell r="D72" t="str">
            <v>思想的历史</v>
          </cell>
          <cell r="E72" t="str">
            <v>曾振宇 著</v>
          </cell>
          <cell r="F72" t="str">
            <v>商务印书馆</v>
          </cell>
        </row>
        <row r="73">
          <cell r="C73" t="str">
            <v>9787010272146</v>
          </cell>
          <cell r="D73" t="str">
            <v>湘学与中华民族传统核心价值观</v>
          </cell>
          <cell r="E73" t="str">
            <v>陈代湘 著</v>
          </cell>
          <cell r="F73" t="str">
            <v>人民出版社</v>
          </cell>
        </row>
        <row r="74">
          <cell r="C74" t="str">
            <v>9787100244329</v>
          </cell>
          <cell r="D74" t="str">
            <v>阴阳哲学大观：从心灵和谐到宇宙和谐(中英对照本)</v>
          </cell>
          <cell r="E74" t="str">
            <v>[美]迈克尔·斯洛特 著</v>
          </cell>
          <cell r="F74" t="str">
            <v>商务印书馆</v>
          </cell>
        </row>
        <row r="75">
          <cell r="C75" t="str">
            <v>9787100240468</v>
          </cell>
          <cell r="D75" t="str">
            <v>中国思想史·修订本(三卷本)</v>
          </cell>
          <cell r="E75" t="str">
            <v>葛兆光 著</v>
          </cell>
          <cell r="F75" t="str">
            <v>商务印书馆</v>
          </cell>
        </row>
        <row r="76">
          <cell r="C76" t="str">
            <v>9787573628763</v>
          </cell>
          <cell r="D76" t="str">
            <v>中国哲学常识</v>
          </cell>
          <cell r="E76" t="str">
            <v>胡适</v>
          </cell>
          <cell r="F76" t="str">
            <v>青岛出版社</v>
          </cell>
        </row>
        <row r="77">
          <cell r="C77" t="str">
            <v>9787100252348</v>
          </cell>
          <cell r="D77" t="str">
            <v>中国哲学对于欧洲的影响</v>
          </cell>
          <cell r="E77" t="str">
            <v>朱谦之 著</v>
          </cell>
          <cell r="F77" t="str">
            <v>商务印书馆</v>
          </cell>
        </row>
        <row r="78">
          <cell r="C78" t="str">
            <v>9787548871378</v>
          </cell>
          <cell r="D78" t="str">
            <v>中国哲学史</v>
          </cell>
          <cell r="E78" t="str">
            <v>胡适</v>
          </cell>
          <cell r="F78" t="str">
            <v>济南出版社</v>
          </cell>
        </row>
        <row r="79">
          <cell r="C79" t="str">
            <v>9787100246385</v>
          </cell>
          <cell r="D79" t="str">
            <v>中国哲学史史料学</v>
          </cell>
          <cell r="E79" t="str">
            <v>何俊 编著</v>
          </cell>
          <cell r="F79" t="str">
            <v>商务印书馆</v>
          </cell>
        </row>
        <row r="80">
          <cell r="C80" t="str">
            <v>9787100231190</v>
          </cell>
          <cell r="D80" t="str">
            <v>中国哲学原著导读</v>
          </cell>
          <cell r="E80" t="str">
            <v>吴根友 秦平 刘乐恒 编著</v>
          </cell>
          <cell r="F80" t="str">
            <v>商务印书馆</v>
          </cell>
        </row>
        <row r="81">
          <cell r="C81" t="str">
            <v>9787213119828</v>
          </cell>
          <cell r="D81" t="str">
            <v>何以天人</v>
          </cell>
          <cell r="E81" t="str">
            <v>萧三匝著</v>
          </cell>
          <cell r="F81" t="str">
            <v>浙江人民出版社</v>
          </cell>
        </row>
        <row r="82">
          <cell r="C82" t="str">
            <v>9787100215022</v>
          </cell>
          <cell r="D82" t="str">
            <v>中国古代思想文化卷</v>
          </cell>
          <cell r="E82" t="str">
            <v>刘炜 编</v>
          </cell>
          <cell r="F82" t="str">
            <v>商务印书馆</v>
          </cell>
        </row>
        <row r="83">
          <cell r="C83" t="str">
            <v>9787515376646</v>
          </cell>
          <cell r="D83" t="str">
            <v>中国古代哲学内在方法</v>
          </cell>
          <cell r="E83" t="str">
            <v>宋志明著</v>
          </cell>
          <cell r="F83" t="str">
            <v>中国青年出版社</v>
          </cell>
        </row>
        <row r="84">
          <cell r="C84" t="str">
            <v>9787100239318</v>
          </cell>
          <cell r="D84" t="str">
            <v>道与法：法家思想和黄老思想解析</v>
          </cell>
          <cell r="E84" t="str">
            <v>王晓波 著陈鼓应 宋洪兵 编</v>
          </cell>
          <cell r="F84" t="str">
            <v>商务印书馆</v>
          </cell>
        </row>
        <row r="85">
          <cell r="C85" t="str">
            <v>9787100239295</v>
          </cell>
          <cell r="D85" t="str">
            <v>韩非思想的历史研究</v>
          </cell>
          <cell r="E85" t="str">
            <v>张纯 王晓波 著陈鼓应 宋洪兵 编</v>
          </cell>
          <cell r="F85" t="str">
            <v>商务印书馆</v>
          </cell>
        </row>
        <row r="86">
          <cell r="C86" t="str">
            <v>9787100239288</v>
          </cell>
          <cell r="D86" t="str">
            <v>儒法思想论集</v>
          </cell>
          <cell r="E86" t="str">
            <v>王晓波 著陈鼓应 宋洪兵 编</v>
          </cell>
          <cell r="F86" t="str">
            <v>商务印书馆</v>
          </cell>
        </row>
        <row r="87">
          <cell r="C87" t="str">
            <v>9787010262574</v>
          </cell>
          <cell r="D87" t="str">
            <v>思想的碰撞 ——学术批评史视野下的先秦诸子百家争鸣</v>
          </cell>
          <cell r="E87" t="str">
            <v>高华平 著</v>
          </cell>
          <cell r="F87" t="str">
            <v>人民出版社</v>
          </cell>
        </row>
        <row r="88">
          <cell r="C88" t="str">
            <v>9787100239301</v>
          </cell>
          <cell r="D88" t="str">
            <v>先秦法家思想史论</v>
          </cell>
          <cell r="E88" t="str">
            <v>王晓波 著陈鼓应 宋洪兵 编</v>
          </cell>
          <cell r="F88" t="str">
            <v>商务印书馆</v>
          </cell>
        </row>
        <row r="89">
          <cell r="C89" t="str">
            <v>9787100251594</v>
          </cell>
          <cell r="D89" t="str">
            <v>先秦治道论</v>
          </cell>
          <cell r="E89" t="str">
            <v>朱光磊 著</v>
          </cell>
          <cell r="F89" t="str">
            <v>商务印书馆</v>
          </cell>
        </row>
        <row r="90">
          <cell r="C90" t="str">
            <v>9787100248242</v>
          </cell>
          <cell r="D90" t="str">
            <v>何以经世：儒家治道及其现代意义</v>
          </cell>
          <cell r="E90" t="str">
            <v>方朝晖 著</v>
          </cell>
          <cell r="F90" t="str">
            <v>商务印书馆</v>
          </cell>
        </row>
        <row r="91">
          <cell r="C91" t="str">
            <v>9787100230308</v>
          </cell>
          <cell r="D91" t="str">
            <v>儒家精神之道和社会角色</v>
          </cell>
          <cell r="E91" t="str">
            <v>王中江 著</v>
          </cell>
          <cell r="F91" t="str">
            <v>商务印书馆</v>
          </cell>
        </row>
        <row r="92">
          <cell r="C92" t="str">
            <v>9787547324394</v>
          </cell>
          <cell r="D92" t="str">
            <v>善一分殊</v>
          </cell>
          <cell r="E92" t="str">
            <v>(美) 南乐山著</v>
          </cell>
          <cell r="F92" t="str">
            <v>东方中心出版社</v>
          </cell>
        </row>
        <row r="93">
          <cell r="C93" t="str">
            <v>9787100239530</v>
          </cell>
          <cell r="D93" t="str">
            <v>文明互鉴视阈下的儒家思想与齐鲁文化</v>
          </cell>
          <cell r="E93" t="str">
            <v>吕文明 主编</v>
          </cell>
          <cell r="F93" t="str">
            <v>商务印书馆</v>
          </cell>
        </row>
        <row r="94">
          <cell r="C94" t="str">
            <v>9787520553193</v>
          </cell>
          <cell r="D94" t="str">
            <v>文明儒学：反思与建构</v>
          </cell>
          <cell r="E94" t="str">
            <v>陈明</v>
          </cell>
          <cell r="F94" t="str">
            <v>中国文史出版社</v>
          </cell>
        </row>
        <row r="95">
          <cell r="C95" t="str">
            <v>9787100249362</v>
          </cell>
          <cell r="D95" t="str">
            <v>大学心法</v>
          </cell>
          <cell r="E95" t="str">
            <v>王曙光 著</v>
          </cell>
          <cell r="F95" t="str">
            <v>商务印书馆</v>
          </cell>
        </row>
        <row r="96">
          <cell r="C96" t="str">
            <v>9787572039737</v>
          </cell>
          <cell r="D96" t="str">
            <v>读《论语》学做人：孔子的人品可爱和人格精神</v>
          </cell>
          <cell r="E96" t="str">
            <v>何伟俊</v>
          </cell>
          <cell r="F96" t="str">
            <v>上海教育出版社</v>
          </cell>
        </row>
        <row r="97">
          <cell r="C97" t="str">
            <v>9787100256988</v>
          </cell>
          <cell r="D97" t="str">
            <v>论语</v>
          </cell>
          <cell r="E97" t="str">
            <v>方达 评注</v>
          </cell>
          <cell r="F97" t="str">
            <v>商务印书馆</v>
          </cell>
        </row>
        <row r="98">
          <cell r="C98" t="str">
            <v>9787100231848</v>
          </cell>
          <cell r="D98" t="str">
            <v>春秋与孔子的历史世界</v>
          </cell>
          <cell r="E98" t="str">
            <v>郭晓东 主编</v>
          </cell>
          <cell r="F98" t="str">
            <v>商务印书馆</v>
          </cell>
        </row>
        <row r="99">
          <cell r="C99" t="str">
            <v>9787516842393</v>
          </cell>
          <cell r="D99" t="str">
            <v>论语别解</v>
          </cell>
          <cell r="E99" t="str">
            <v>阮华杰译注</v>
          </cell>
          <cell r="F99" t="str">
            <v>台海出版社</v>
          </cell>
        </row>
        <row r="100">
          <cell r="C100" t="str">
            <v>9787559685629</v>
          </cell>
          <cell r="D100" t="str">
            <v>论语与书法</v>
          </cell>
          <cell r="E100" t="str">
            <v>马复之著</v>
          </cell>
          <cell r="F100" t="str">
            <v>北京联合公司出版社</v>
          </cell>
        </row>
        <row r="101">
          <cell r="C101" t="str">
            <v>9787516677780</v>
          </cell>
          <cell r="D101" t="str">
            <v>品悟《论语》</v>
          </cell>
          <cell r="E101" t="str">
            <v>段文洋编著</v>
          </cell>
          <cell r="F101" t="str">
            <v>新华出版社</v>
          </cell>
        </row>
        <row r="102">
          <cell r="C102" t="str">
            <v>9787547326305</v>
          </cell>
          <cell r="D102" t="str">
            <v>论苏轼的经学与文学</v>
          </cell>
          <cell r="E102" t="str">
            <v>阮忠</v>
          </cell>
          <cell r="F102" t="str">
            <v>东方出版社</v>
          </cell>
        </row>
        <row r="103">
          <cell r="C103" t="str">
            <v>9787213119750</v>
          </cell>
          <cell r="D103" t="str">
            <v>文献之统——吕祖谦</v>
          </cell>
          <cell r="E103" t="str">
            <v>吴光 主编</v>
          </cell>
          <cell r="F103" t="str">
            <v>浙江人民出版社</v>
          </cell>
        </row>
        <row r="104">
          <cell r="C104" t="str">
            <v>9787010262475</v>
          </cell>
          <cell r="D104" t="str">
            <v>明代浙东学术史</v>
          </cell>
          <cell r="E104" t="str">
            <v>贾庆军 著</v>
          </cell>
          <cell r="F104" t="str">
            <v>人民出版社</v>
          </cell>
        </row>
        <row r="105">
          <cell r="C105" t="str">
            <v>9787010277547</v>
          </cell>
          <cell r="D105" t="str">
            <v>新时代修好中国共产党人的“心学”——王阳明思想的当代启示与价值</v>
          </cell>
          <cell r="E105" t="str">
            <v>中共贵阳市委宣传部编写组 编著</v>
          </cell>
          <cell r="F105" t="str">
            <v>人民出版社</v>
          </cell>
        </row>
        <row r="106">
          <cell r="C106" t="str">
            <v>9787010265919</v>
          </cell>
          <cell r="D106" t="str">
            <v>明代心学思想研究</v>
          </cell>
          <cell r="E106" t="str">
            <v>姚才刚 著</v>
          </cell>
          <cell r="F106" t="str">
            <v>人民出版社</v>
          </cell>
        </row>
        <row r="107">
          <cell r="C107" t="str">
            <v>9787512518391</v>
          </cell>
          <cell r="D107" t="str">
            <v>王阳明传</v>
          </cell>
          <cell r="E107" t="str">
            <v>王金锋编著</v>
          </cell>
          <cell r="F107" t="str">
            <v>国文出版社</v>
          </cell>
        </row>
        <row r="108">
          <cell r="C108" t="str">
            <v>9787507561869</v>
          </cell>
          <cell r="D108" t="str">
            <v>王阳明和他的世界</v>
          </cell>
          <cell r="E108" t="str">
            <v>殷茹著</v>
          </cell>
          <cell r="F108" t="str">
            <v>华文出版社</v>
          </cell>
        </row>
        <row r="109">
          <cell r="C109" t="str">
            <v>9787010270647</v>
          </cell>
          <cell r="D109" t="str">
            <v>阳明学研究·第七辑</v>
          </cell>
          <cell r="E109" t="str">
            <v>郭齐勇 主编  武汉大学阳明学研究中心 贵阳孔学堂文化传播中心 编</v>
          </cell>
          <cell r="F109" t="str">
            <v>人民出版社</v>
          </cell>
        </row>
        <row r="110">
          <cell r="C110" t="str">
            <v>9787100234672</v>
          </cell>
          <cell r="D110" t="str">
            <v>阳明学再读</v>
          </cell>
          <cell r="E110" t="str">
            <v>吴震 著</v>
          </cell>
          <cell r="F110" t="str">
            <v>商务印书馆</v>
          </cell>
        </row>
        <row r="111">
          <cell r="C111" t="str">
            <v>9787113324384</v>
          </cell>
          <cell r="D111" t="str">
            <v>知行合一：王阳明</v>
          </cell>
          <cell r="E111" t="str">
            <v>吴新华</v>
          </cell>
          <cell r="F111" t="str">
            <v>中国铁道出版社</v>
          </cell>
        </row>
        <row r="112">
          <cell r="C112" t="str">
            <v>9787100236102</v>
          </cell>
          <cell r="D112" t="str">
            <v>理性与浪漫：金岳霖的生活和哲学</v>
          </cell>
          <cell r="E112" t="str">
            <v>王中江 著</v>
          </cell>
          <cell r="F112" t="str">
            <v>商务印书馆</v>
          </cell>
        </row>
        <row r="113">
          <cell r="C113" t="str">
            <v>9787100230810</v>
          </cell>
          <cell r="D113" t="str">
            <v>智慧说与当代哲学</v>
          </cell>
          <cell r="E113" t="str">
            <v>杨国荣 主编</v>
          </cell>
          <cell r="F113" t="str">
            <v>商务印书馆</v>
          </cell>
        </row>
        <row r="114">
          <cell r="C114" t="str">
            <v>9787010274041</v>
          </cell>
          <cell r="D114" t="str">
            <v>构建当代中国哲学原创性学术体系</v>
          </cell>
          <cell r="E114" t="str">
            <v>赵剑英 主编</v>
          </cell>
          <cell r="F114" t="str">
            <v>人民出版社</v>
          </cell>
        </row>
        <row r="115">
          <cell r="C115" t="str">
            <v>9787010259345</v>
          </cell>
          <cell r="D115" t="str">
            <v>建构中国自主的哲学知识体系研究</v>
          </cell>
          <cell r="E115" t="str">
            <v>臧峰宇 主编</v>
          </cell>
          <cell r="F115" t="str">
            <v>人民出版社</v>
          </cell>
        </row>
        <row r="116">
          <cell r="C116" t="str">
            <v>9787100233736</v>
          </cell>
          <cell r="D116" t="str">
            <v>自觉中的直观与反省</v>
          </cell>
          <cell r="E116" t="str">
            <v>[日]西田几多郎 著</v>
          </cell>
          <cell r="F116" t="str">
            <v>商务印书馆</v>
          </cell>
        </row>
        <row r="117">
          <cell r="C117" t="str">
            <v>9787100228763</v>
          </cell>
          <cell r="D117" t="str">
            <v>瑜伽经</v>
          </cell>
          <cell r="E117" t="str">
            <v>[古印度]钵颠阇利 著</v>
          </cell>
          <cell r="F117" t="str">
            <v>商务印书馆</v>
          </cell>
        </row>
        <row r="118">
          <cell r="C118" t="str">
            <v>9787100252126</v>
          </cell>
          <cell r="D118" t="str">
            <v>奉爱瑜伽</v>
          </cell>
          <cell r="E118" t="str">
            <v>[印]斯瓦米·辨喜 著</v>
          </cell>
          <cell r="F118" t="str">
            <v>商务印书馆</v>
          </cell>
        </row>
        <row r="119">
          <cell r="C119" t="str">
            <v>9787100234368</v>
          </cell>
          <cell r="D119" t="str">
            <v>觉知真我的旅程：《八曲仙人之歌》精解</v>
          </cell>
          <cell r="E119" t="str">
            <v>[印]斯瓦米·尼提亚斯瓦茹帕南达 英译</v>
          </cell>
          <cell r="F119" t="str">
            <v>商务印书馆</v>
          </cell>
        </row>
        <row r="120">
          <cell r="C120" t="str">
            <v>9787522521909</v>
          </cell>
          <cell r="D120" t="str">
            <v>克里希那穆提的独白：最后的日记</v>
          </cell>
          <cell r="E120" t="str">
            <v>[印]克里希那穆提</v>
          </cell>
          <cell r="F120" t="str">
            <v>九州出版社</v>
          </cell>
        </row>
        <row r="121">
          <cell r="C121" t="str">
            <v>9787100229418</v>
          </cell>
          <cell r="D121" t="str">
            <v>论灵魂：《治疗论》第六卷</v>
          </cell>
          <cell r="E121" t="str">
            <v>[阿拉伯]伊本·西那(阿维森纳) 著</v>
          </cell>
          <cell r="F121" t="str">
            <v>商务印书馆</v>
          </cell>
        </row>
        <row r="122">
          <cell r="C122" t="str">
            <v>9787100229470</v>
          </cell>
          <cell r="D122" t="str">
            <v>卡布斯教诲录</v>
          </cell>
          <cell r="E122" t="str">
            <v>[波斯]昂苏尔·玛阿里 著</v>
          </cell>
          <cell r="F122" t="str">
            <v>商务印书馆</v>
          </cell>
        </row>
        <row r="123">
          <cell r="C123" t="str">
            <v>9787100244251</v>
          </cell>
          <cell r="D123" t="str">
            <v>哲学教育评论(第2辑)</v>
          </cell>
          <cell r="E123" t="str">
            <v>张伟 主编</v>
          </cell>
          <cell r="F123" t="str">
            <v>商务印书馆</v>
          </cell>
        </row>
        <row r="124">
          <cell r="C124" t="str">
            <v>9787010228921</v>
          </cell>
          <cell r="D124" t="str">
            <v>哲学门类“课程思政”教育基础</v>
          </cell>
          <cell r="E124" t="str">
            <v>贾中海 主编</v>
          </cell>
          <cell r="F124" t="str">
            <v>人民出版社</v>
          </cell>
        </row>
        <row r="125">
          <cell r="C125" t="str">
            <v>9787521767438</v>
          </cell>
          <cell r="D125" t="str">
            <v>和小野兽一起学哲学</v>
          </cell>
          <cell r="E125" t="str">
            <v>斯科特·赫什维茨</v>
          </cell>
          <cell r="F125" t="str">
            <v>中信出版社</v>
          </cell>
        </row>
        <row r="126">
          <cell r="C126" t="str">
            <v>9787205114916</v>
          </cell>
          <cell r="D126" t="str">
            <v>通俗哲学简编</v>
          </cell>
          <cell r="E126" t="str">
            <v>陈昌曙</v>
          </cell>
          <cell r="F126" t="str">
            <v>辽宁人民出版社</v>
          </cell>
        </row>
        <row r="127">
          <cell r="C127" t="str">
            <v>9787121494628</v>
          </cell>
          <cell r="D127" t="str">
            <v>无用的哲学</v>
          </cell>
          <cell r="E127" t="str">
            <v>(英)迈克尔·摩尔(MICHAEL MOORE)著</v>
          </cell>
          <cell r="F127" t="str">
            <v>电子工业出版社</v>
          </cell>
        </row>
        <row r="128">
          <cell r="C128" t="str">
            <v>9787010242859</v>
          </cell>
          <cell r="D128" t="str">
            <v>亚里士多德的心理学——特别关注其主动理智学说</v>
          </cell>
          <cell r="E128" t="str">
            <v>弗朗茨·布伦塔诺 著</v>
          </cell>
          <cell r="F128" t="str">
            <v>人民出版社</v>
          </cell>
        </row>
        <row r="129">
          <cell r="C129" t="str">
            <v>9787220137228</v>
          </cell>
          <cell r="D129" t="str">
            <v>哲学从这里开始</v>
          </cell>
          <cell r="E129" t="str">
            <v>(意) 卢恰诺·德克雷申佐著</v>
          </cell>
          <cell r="F129" t="str">
            <v>四川人民出版社</v>
          </cell>
        </row>
        <row r="130">
          <cell r="C130" t="str">
            <v>9787010267395</v>
          </cell>
          <cell r="D130" t="str">
            <v>苏格拉底的终身教职——21世纪哲学的建制</v>
          </cell>
          <cell r="E130" t="str">
            <v>[美]罗伯特·弗洛德曼  亚当·布瑞格尔 著</v>
          </cell>
          <cell r="F130" t="str">
            <v>人民出版社</v>
          </cell>
        </row>
        <row r="131">
          <cell r="C131" t="str">
            <v>9787010270838</v>
          </cell>
          <cell r="D131" t="str">
            <v>柏拉图的理念论</v>
          </cell>
          <cell r="E131" t="str">
            <v>[英]大卫·罗斯 著  苏峻 译</v>
          </cell>
          <cell r="F131" t="str">
            <v>人民出版社</v>
          </cell>
        </row>
        <row r="132">
          <cell r="C132" t="str">
            <v>9787100215510</v>
          </cell>
          <cell r="D132" t="str">
            <v>柏拉图与亚里士多德：西方哲学文化的源与流</v>
          </cell>
          <cell r="E132" t="str">
            <v>[美]阿瑟·赫尔曼 著</v>
          </cell>
          <cell r="F132" t="str">
            <v>商务印书馆</v>
          </cell>
        </row>
        <row r="133">
          <cell r="C133" t="str">
            <v>9787100260381</v>
          </cell>
          <cell r="D133" t="str">
            <v>会饮</v>
          </cell>
          <cell r="E133" t="str">
            <v>[古希腊]柏拉图 著</v>
          </cell>
          <cell r="F133" t="str">
            <v>商务印书馆</v>
          </cell>
        </row>
        <row r="134">
          <cell r="C134" t="str">
            <v>9787218186528</v>
          </cell>
          <cell r="D134" t="str">
            <v>如果柏拉图有播客</v>
          </cell>
          <cell r="E134" t="str">
            <v>(英) 马克·弗农著</v>
          </cell>
          <cell r="F134" t="str">
            <v>广东人民出版社</v>
          </cell>
        </row>
        <row r="135">
          <cell r="C135" t="str">
            <v>9787100229425</v>
          </cell>
          <cell r="D135" t="str">
            <v>泰阿泰德 智者</v>
          </cell>
          <cell r="E135" t="str">
            <v>[古希腊]柏拉图 著</v>
          </cell>
          <cell r="F135" t="str">
            <v>商务印书馆</v>
          </cell>
        </row>
        <row r="136">
          <cell r="C136" t="str">
            <v>9787010242842</v>
          </cell>
          <cell r="D136" t="str">
            <v>早期希腊哲学</v>
          </cell>
          <cell r="E136" t="str">
            <v>约翰·柏奈特 著  张家昱 译</v>
          </cell>
          <cell r="F136" t="str">
            <v>人民出版社</v>
          </cell>
        </row>
        <row r="137">
          <cell r="C137" t="str">
            <v>9787100229609</v>
          </cell>
          <cell r="D137" t="str">
            <v>忏悔录</v>
          </cell>
          <cell r="E137" t="str">
            <v>[古罗马]奥古斯丁 著</v>
          </cell>
          <cell r="F137" t="str">
            <v>商务印书馆</v>
          </cell>
        </row>
        <row r="138">
          <cell r="C138" t="str">
            <v>9787100229586</v>
          </cell>
          <cell r="D138" t="str">
            <v>论存在者与本质</v>
          </cell>
          <cell r="E138" t="str">
            <v>[意]托马斯·阿奎那 著</v>
          </cell>
          <cell r="F138" t="str">
            <v>商务印书馆</v>
          </cell>
        </row>
        <row r="139">
          <cell r="C139" t="str">
            <v>9787100229494</v>
          </cell>
          <cell r="D139" t="str">
            <v>论第一原理</v>
          </cell>
          <cell r="E139" t="str">
            <v>[英]司各脱 著</v>
          </cell>
          <cell r="F139" t="str">
            <v>商务印书馆</v>
          </cell>
        </row>
        <row r="140">
          <cell r="C140" t="str">
            <v>9787100229555</v>
          </cell>
          <cell r="D140" t="str">
            <v>论有学识的无知</v>
          </cell>
          <cell r="E140" t="str">
            <v>[德]库萨的尼古拉 著</v>
          </cell>
          <cell r="F140" t="str">
            <v>商务印书馆</v>
          </cell>
        </row>
        <row r="141">
          <cell r="C141" t="str">
            <v>9787100241922</v>
          </cell>
          <cell r="D141" t="str">
            <v>定言命令式：康德道德哲学研究</v>
          </cell>
          <cell r="E141" t="str">
            <v>[英]H.J.帕通 著</v>
          </cell>
          <cell r="F141" t="str">
            <v>商务印书馆</v>
          </cell>
        </row>
        <row r="142">
          <cell r="C142" t="str">
            <v>9787100249508</v>
          </cell>
          <cell r="D142" t="str">
            <v>康德的生平与学说</v>
          </cell>
          <cell r="E142" t="str">
            <v>[德]恩斯特·卡西尔 著</v>
          </cell>
          <cell r="F142" t="str">
            <v>商务印书馆</v>
          </cell>
        </row>
        <row r="143">
          <cell r="C143" t="str">
            <v>9787010268286</v>
          </cell>
          <cell r="D143" t="str">
            <v>康德批判哲学的信念之维</v>
          </cell>
          <cell r="E143" t="str">
            <v>马彪 著</v>
          </cell>
          <cell r="F143" t="str">
            <v>人民出版社</v>
          </cell>
        </row>
        <row r="144">
          <cell r="C144" t="str">
            <v>9787547327579</v>
          </cell>
          <cell r="D144" t="str">
            <v>康德入门</v>
          </cell>
          <cell r="E144" t="str">
            <v>(德) 赫伯特·施耐德巴赫著</v>
          </cell>
          <cell r="F144" t="str">
            <v>东方中心出版社</v>
          </cell>
        </row>
        <row r="145">
          <cell r="C145" t="str">
            <v>9787100254434</v>
          </cell>
          <cell r="D145" t="str">
            <v>判断力批判(精装)</v>
          </cell>
          <cell r="E145" t="str">
            <v>[德]康德 著</v>
          </cell>
          <cell r="F145" t="str">
            <v>商务印书馆</v>
          </cell>
        </row>
        <row r="146">
          <cell r="C146" t="str">
            <v>9787100246705</v>
          </cell>
          <cell r="D146" t="str">
            <v>实践理性批判</v>
          </cell>
          <cell r="E146" t="str">
            <v>[德]康德 著</v>
          </cell>
          <cell r="F146" t="str">
            <v>商务印书馆</v>
          </cell>
        </row>
        <row r="147">
          <cell r="C147" t="str">
            <v>9787100236324</v>
          </cell>
          <cell r="D147" t="str">
            <v>历史性中的人与世界：赫尔德文化哲学思想研究</v>
          </cell>
          <cell r="E147" t="str">
            <v>陈艳波 著</v>
          </cell>
          <cell r="F147" t="str">
            <v>商务印书馆</v>
          </cell>
        </row>
        <row r="148">
          <cell r="C148" t="str">
            <v>9787100222471</v>
          </cell>
          <cell r="D148" t="str">
            <v>快乐的科学</v>
          </cell>
          <cell r="E148" t="str">
            <v>[德]尼采 著</v>
          </cell>
          <cell r="F148" t="str">
            <v>商务印书馆</v>
          </cell>
        </row>
        <row r="149">
          <cell r="C149" t="str">
            <v>9787222235069</v>
          </cell>
          <cell r="D149" t="str">
            <v>尼采与形而上学</v>
          </cell>
          <cell r="E149" t="str">
            <v>周国平</v>
          </cell>
          <cell r="F149" t="str">
            <v>云南人民出版社有限责任公司</v>
          </cell>
        </row>
        <row r="150">
          <cell r="C150" t="str">
            <v>9787100233439</v>
          </cell>
          <cell r="D150" t="str">
            <v>生命的秩序：尼采如是说</v>
          </cell>
          <cell r="E150" t="str">
            <v>赵卫国 著</v>
          </cell>
          <cell r="F150" t="str">
            <v>商务印书馆</v>
          </cell>
        </row>
        <row r="151">
          <cell r="C151" t="str">
            <v>9787540382711</v>
          </cell>
          <cell r="D151" t="str">
            <v>沉沦与拯救</v>
          </cell>
          <cell r="E151" t="str">
            <v>杨大春著</v>
          </cell>
          <cell r="F151" t="str">
            <v>崇文书局出版社</v>
          </cell>
        </row>
        <row r="152">
          <cell r="C152" t="str">
            <v>9787100239462</v>
          </cell>
          <cell r="D152" t="str">
            <v>学问的进展</v>
          </cell>
          <cell r="E152" t="str">
            <v>[英]培根 著</v>
          </cell>
          <cell r="F152" t="str">
            <v>商务印书馆</v>
          </cell>
        </row>
        <row r="153">
          <cell r="C153" t="str">
            <v>9787100249935</v>
          </cell>
          <cell r="D153" t="str">
            <v>人类理智研究</v>
          </cell>
          <cell r="E153" t="str">
            <v>[英]休谟 著</v>
          </cell>
          <cell r="F153" t="str">
            <v>商务印书馆</v>
          </cell>
        </row>
        <row r="154">
          <cell r="C154" t="str">
            <v>9787100188906</v>
          </cell>
          <cell r="D154" t="str">
            <v>怀特海对话录</v>
          </cell>
          <cell r="E154" t="str">
            <v>[美]卢西恩·普赖斯 记录</v>
          </cell>
          <cell r="F154" t="str">
            <v>商务印书馆</v>
          </cell>
        </row>
        <row r="155">
          <cell r="C155" t="str">
            <v>9787218182360</v>
          </cell>
          <cell r="D155" t="str">
            <v>我为何而活：罗素自传</v>
          </cell>
          <cell r="E155" t="str">
            <v>伯特兰·罗素</v>
          </cell>
          <cell r="F155" t="str">
            <v>广东人民出版社有限公司</v>
          </cell>
        </row>
        <row r="156">
          <cell r="C156" t="str">
            <v>9787010274614</v>
          </cell>
          <cell r="D156" t="str">
            <v>分析哲学的先驱：摩尔哲学研究</v>
          </cell>
          <cell r="E156" t="str">
            <v>刘艳 著</v>
          </cell>
          <cell r="F156" t="str">
            <v>人民出版社</v>
          </cell>
        </row>
        <row r="157">
          <cell r="C157" t="str">
            <v>9787010260259</v>
          </cell>
          <cell r="D157" t="str">
            <v>维特根斯坦语言哲学中的确定性思想研究</v>
          </cell>
          <cell r="E157" t="str">
            <v>胡雯 著</v>
          </cell>
          <cell r="F157" t="str">
            <v>人民出版社</v>
          </cell>
        </row>
        <row r="158">
          <cell r="C158" t="str">
            <v>9787522533773</v>
          </cell>
          <cell r="D158" t="str">
            <v>辩证唯物论中的“斯宾诺莎因素”</v>
          </cell>
          <cell r="E158" t="str">
            <v>苏振源著</v>
          </cell>
          <cell r="F158" t="str">
            <v>九州出版社</v>
          </cell>
        </row>
        <row r="159">
          <cell r="C159" t="str">
            <v>9787100236072</v>
          </cell>
          <cell r="D159" t="str">
            <v>斯宾诺莎的形而上学</v>
          </cell>
          <cell r="E159" t="str">
            <v>[以]伊扎卡·迈拉迈德 著</v>
          </cell>
          <cell r="F159" t="str">
            <v>商务印书馆</v>
          </cell>
        </row>
        <row r="160">
          <cell r="C160" t="str">
            <v>9787100235358</v>
          </cell>
          <cell r="D160" t="str">
            <v>哲学原理(全译本)</v>
          </cell>
          <cell r="E160" t="str">
            <v>[法]勒内·笛卡尔 著</v>
          </cell>
          <cell r="F160" t="str">
            <v>商务印书馆</v>
          </cell>
        </row>
        <row r="161">
          <cell r="C161" t="str">
            <v>9787100247047</v>
          </cell>
          <cell r="D161" t="str">
            <v>思想录</v>
          </cell>
          <cell r="E161" t="str">
            <v>[法]帕斯卡尔 著</v>
          </cell>
          <cell r="F161" t="str">
            <v>商务印书馆</v>
          </cell>
        </row>
        <row r="162">
          <cell r="C162" t="str">
            <v>9787100246699</v>
          </cell>
          <cell r="D162" t="str">
            <v>人是机器</v>
          </cell>
          <cell r="E162" t="str">
            <v>[法]拉·梅特里 著</v>
          </cell>
          <cell r="F162" t="str">
            <v>商务印书馆</v>
          </cell>
        </row>
        <row r="163">
          <cell r="C163" t="str">
            <v>9787569077315</v>
          </cell>
          <cell r="D163" t="str">
            <v>真理与虚构</v>
          </cell>
          <cell r="E163" t="str">
            <v>彭瑾著</v>
          </cell>
          <cell r="F163" t="str">
            <v>四川大学出版社</v>
          </cell>
        </row>
        <row r="164">
          <cell r="C164" t="str">
            <v>9787100222235</v>
          </cell>
          <cell r="D164" t="str">
            <v>话语和真相：“说真话”的演讲1982—1983</v>
          </cell>
          <cell r="E164" t="str">
            <v>[法]米歇尔·福柯 著</v>
          </cell>
          <cell r="F164" t="str">
            <v>商务印书馆</v>
          </cell>
        </row>
        <row r="165">
          <cell r="C165" t="str">
            <v>9787522209159</v>
          </cell>
          <cell r="D165" t="str">
            <v>伦敦文稿</v>
          </cell>
          <cell r="E165" t="str">
            <v>(法) 西蒙娜·薇依著</v>
          </cell>
          <cell r="F165" t="str">
            <v>华夏出版社</v>
          </cell>
        </row>
        <row r="166">
          <cell r="C166" t="str">
            <v>9787522208244</v>
          </cell>
          <cell r="D166" t="str">
            <v>施特劳斯与尼采</v>
          </cell>
          <cell r="E166" t="str">
            <v>(加) 劳伦斯·朗佩特著</v>
          </cell>
          <cell r="F166" t="str">
            <v>华夏出版社</v>
          </cell>
        </row>
        <row r="167">
          <cell r="C167" t="str">
            <v>9787100252430</v>
          </cell>
          <cell r="D167" t="str">
            <v>批判性思维：如何教授与养成</v>
          </cell>
          <cell r="E167" t="str">
            <v>[美]乔纳森·哈伯 著</v>
          </cell>
          <cell r="F167" t="str">
            <v>商务印书馆</v>
          </cell>
        </row>
        <row r="168">
          <cell r="C168" t="str">
            <v>9787533979331</v>
          </cell>
          <cell r="D168" t="str">
            <v>思考的方法</v>
          </cell>
          <cell r="E168" t="str">
            <v>莎朗·施瓦兹  哈维·莱佩</v>
          </cell>
          <cell r="F168" t="str">
            <v>浙江文艺出版社有限公司</v>
          </cell>
        </row>
        <row r="169">
          <cell r="C169" t="str">
            <v>9787214245229</v>
          </cell>
          <cell r="D169" t="str">
            <v>心灵的暗物质：文化表达的无意识</v>
          </cell>
          <cell r="E169" t="str">
            <v>美 丹尼尔·L.埃弗里特 著</v>
          </cell>
          <cell r="F169" t="str">
            <v>江苏人民出版社</v>
          </cell>
        </row>
        <row r="170">
          <cell r="C170" t="str">
            <v>9787100241472</v>
          </cell>
          <cell r="D170" t="str">
            <v>近代中国思维方式的演变</v>
          </cell>
          <cell r="E170" t="str">
            <v>王中江 著</v>
          </cell>
          <cell r="F170" t="str">
            <v>商务印书馆</v>
          </cell>
        </row>
        <row r="171">
          <cell r="C171" t="str">
            <v>9787121465741</v>
          </cell>
          <cell r="D171" t="str">
            <v>让批判性思维成为一种习惯</v>
          </cell>
          <cell r="E171" t="str">
            <v>美国思维公司(THINKNETIC)著</v>
          </cell>
          <cell r="F171" t="str">
            <v>电子工业出版社</v>
          </cell>
        </row>
        <row r="172">
          <cell r="C172" t="str">
            <v>9787121499555</v>
          </cell>
          <cell r="D172" t="str">
            <v>神套路与神逻辑</v>
          </cell>
          <cell r="E172" t="str">
            <v>陈森著</v>
          </cell>
          <cell r="F172" t="str">
            <v>电子工业出版社</v>
          </cell>
        </row>
        <row r="173">
          <cell r="C173" t="str">
            <v>9787121481178</v>
          </cell>
          <cell r="D173" t="str">
            <v>学会慢思考</v>
          </cell>
          <cell r="E173" t="str">
            <v>(美)罗杰·赛普(ROGER SEIP)，(美)罗柏·齐比尔斯基(ROBB ZBIERSKI)著</v>
          </cell>
          <cell r="F173" t="str">
            <v>电子工业出版社</v>
          </cell>
        </row>
        <row r="174">
          <cell r="C174" t="str">
            <v>9787121498541</v>
          </cell>
          <cell r="D174" t="str">
            <v>超维逻辑思考力</v>
          </cell>
          <cell r="E174" t="str">
            <v>李守忠，傅皓政著</v>
          </cell>
          <cell r="F174" t="str">
            <v>电子工业出版社</v>
          </cell>
        </row>
        <row r="175">
          <cell r="C175" t="str">
            <v>9787113316082</v>
          </cell>
          <cell r="D175" t="str">
            <v>点亮思维</v>
          </cell>
          <cell r="E175" t="str">
            <v>易青著</v>
          </cell>
          <cell r="F175" t="str">
            <v>中国铁道有限公司出版社</v>
          </cell>
        </row>
        <row r="176">
          <cell r="C176" t="str">
            <v>9787521768336</v>
          </cell>
          <cell r="D176" t="str">
            <v>掌控思维</v>
          </cell>
          <cell r="E176" t="str">
            <v>【美】加里·克莱恩</v>
          </cell>
          <cell r="F176" t="str">
            <v>中信出版社</v>
          </cell>
        </row>
        <row r="177">
          <cell r="C177" t="str">
            <v>9787121500183</v>
          </cell>
          <cell r="D177" t="str">
            <v>创新设计思维</v>
          </cell>
          <cell r="E177" t="str">
            <v>周磊晶编著</v>
          </cell>
          <cell r="F177" t="str">
            <v>电子工业出版社</v>
          </cell>
        </row>
        <row r="178">
          <cell r="C178" t="str">
            <v>9787576851021</v>
          </cell>
          <cell r="D178" t="str">
            <v>创新性思维与方法</v>
          </cell>
          <cell r="E178" t="str">
            <v>主编许维武 ... [等]</v>
          </cell>
          <cell r="F178" t="str">
            <v>吉林大学出版社</v>
          </cell>
        </row>
        <row r="179">
          <cell r="C179" t="str">
            <v>9787121480362</v>
          </cell>
          <cell r="D179" t="str">
            <v>创造未来</v>
          </cell>
          <cell r="E179" t="str">
            <v>(美)杰里米·古奇(JEREMY GUTSCHE)著</v>
          </cell>
          <cell r="F179" t="str">
            <v>电子工业出版社</v>
          </cell>
        </row>
        <row r="180">
          <cell r="C180" t="str">
            <v>9787520733755</v>
          </cell>
          <cell r="D180" t="str">
            <v>破局</v>
          </cell>
          <cell r="E180" t="str">
            <v>史帆著</v>
          </cell>
          <cell r="F180" t="str">
            <v>电子工业出版社</v>
          </cell>
        </row>
        <row r="181">
          <cell r="C181" t="str">
            <v>9787121505041</v>
          </cell>
          <cell r="D181" t="str">
            <v>圆中百知模型</v>
          </cell>
          <cell r="E181" t="str">
            <v>圆中著</v>
          </cell>
          <cell r="F181" t="str">
            <v>电子工业出版社</v>
          </cell>
        </row>
        <row r="182">
          <cell r="C182" t="str">
            <v>9787121471360</v>
          </cell>
          <cell r="D182" t="str">
            <v>显而易见</v>
          </cell>
          <cell r="E182" t="str">
            <v>段云刚著</v>
          </cell>
          <cell r="F182" t="str">
            <v>电子工业出版社</v>
          </cell>
        </row>
        <row r="183">
          <cell r="C183" t="str">
            <v>9787519506872</v>
          </cell>
          <cell r="D183" t="str">
            <v>洞见：智者成事的顶级思维</v>
          </cell>
          <cell r="E183" t="str">
            <v>赵刚</v>
          </cell>
          <cell r="F183" t="str">
            <v>时事出版社</v>
          </cell>
        </row>
        <row r="184">
          <cell r="C184" t="str">
            <v>9787519506889</v>
          </cell>
          <cell r="D184" t="str">
            <v>破局：懂得变通，方能从容</v>
          </cell>
          <cell r="E184" t="str">
            <v>宿文渊</v>
          </cell>
          <cell r="F184" t="str">
            <v>时事出版社</v>
          </cell>
        </row>
        <row r="185">
          <cell r="C185" t="str">
            <v>9787519506896</v>
          </cell>
          <cell r="D185" t="str">
            <v>思辨者的罗盘：从逻辑谬误到严谨表达</v>
          </cell>
          <cell r="E185" t="str">
            <v>李晖</v>
          </cell>
          <cell r="F185" t="str">
            <v>时事出版社</v>
          </cell>
        </row>
        <row r="186">
          <cell r="C186" t="str">
            <v>9787300338927</v>
          </cell>
          <cell r="D186" t="str">
            <v>简单的哲学</v>
          </cell>
          <cell r="E186" t="str">
            <v>(美) 皮特·福斯, (英) 朱利安·巴吉尼著</v>
          </cell>
          <cell r="F186" t="str">
            <v>中国人民大学出版社</v>
          </cell>
        </row>
        <row r="187">
          <cell r="C187" t="str">
            <v>9787100229487</v>
          </cell>
          <cell r="D187" t="str">
            <v>逻辑大全</v>
          </cell>
          <cell r="E187" t="str">
            <v>[英]奥卡姆 著</v>
          </cell>
          <cell r="F187" t="str">
            <v>商务印书馆</v>
          </cell>
        </row>
        <row r="188">
          <cell r="C188" t="str">
            <v>9787540382704</v>
          </cell>
          <cell r="D188" t="str">
            <v>可见者与不可见者</v>
          </cell>
          <cell r="E188" t="str">
            <v>(法) 梅洛-庞蒂著</v>
          </cell>
          <cell r="F188" t="str">
            <v>崇文书局出版社</v>
          </cell>
        </row>
        <row r="189">
          <cell r="C189" t="str">
            <v>9787100245197</v>
          </cell>
          <cell r="D189" t="str">
            <v>人的可疑问性：舍勒研究文选</v>
          </cell>
          <cell r="E189" t="str">
            <v>[德]沃尔夫哈特·亨克曼 著张任之 编</v>
          </cell>
          <cell r="F189" t="str">
            <v>商务印书馆</v>
          </cell>
        </row>
        <row r="190">
          <cell r="C190" t="str">
            <v>9787010270111</v>
          </cell>
          <cell r="D190" t="str">
            <v>现象学视域中的生活世界与文化</v>
          </cell>
          <cell r="E190" t="str">
            <v>张彤 著</v>
          </cell>
          <cell r="F190" t="str">
            <v>人民出版社</v>
          </cell>
        </row>
        <row r="191">
          <cell r="C191" t="str">
            <v>9787100244060</v>
          </cell>
          <cell r="D191" t="str">
            <v>以现象学之名</v>
          </cell>
          <cell r="E191" t="str">
            <v>王俊 著</v>
          </cell>
          <cell r="F191" t="str">
            <v>商务印书馆</v>
          </cell>
        </row>
        <row r="192">
          <cell r="C192" t="str">
            <v>9787100229432</v>
          </cell>
          <cell r="D192" t="str">
            <v>胜论经</v>
          </cell>
          <cell r="E192" t="str">
            <v>[古印度]月喜 疏</v>
          </cell>
          <cell r="F192" t="str">
            <v>商务印书馆</v>
          </cell>
        </row>
        <row r="193">
          <cell r="C193" t="str">
            <v>9787100239448</v>
          </cell>
          <cell r="D193" t="str">
            <v>中国近现代汉传因明研究</v>
          </cell>
          <cell r="E193" t="str">
            <v>曾昭式 著</v>
          </cell>
          <cell r="F193" t="str">
            <v>商务印书馆</v>
          </cell>
        </row>
        <row r="194">
          <cell r="C194" t="str">
            <v>9787111790976</v>
          </cell>
          <cell r="D194" t="str">
            <v>判断力</v>
          </cell>
          <cell r="E194" t="str">
            <v>(英) 安德鲁·利基尔曼(ANDREW LIKIERMAN)著</v>
          </cell>
          <cell r="F194" t="str">
            <v>机械工业出版社</v>
          </cell>
        </row>
        <row r="195">
          <cell r="C195" t="str">
            <v>9787111750192</v>
          </cell>
          <cell r="D195" t="str">
            <v>主动推理</v>
          </cell>
          <cell r="E195" t="str">
            <v>(英) 托马斯·帕尔(THOMAS PARR), (意) 乔瓦尼·佩祖洛(GIOVANNI PEZZULO), (英) 卡尔·J.弗里斯顿(KARL J. FRISTON)著</v>
          </cell>
          <cell r="F195" t="str">
            <v>机械工业出版社</v>
          </cell>
        </row>
        <row r="196">
          <cell r="C196" t="str">
            <v>9787559887153</v>
          </cell>
          <cell r="D196" t="str">
            <v>科学理解的德性认识论</v>
          </cell>
          <cell r="E196" t="str">
            <v>徐竹著</v>
          </cell>
          <cell r="F196" t="str">
            <v>广西师范大学出版社</v>
          </cell>
        </row>
        <row r="197">
          <cell r="C197" t="str">
            <v>9787010265582</v>
          </cell>
          <cell r="D197" t="str">
            <v>道德本质论视域下的表达主义研究</v>
          </cell>
          <cell r="E197" t="str">
            <v>李娜 著</v>
          </cell>
          <cell r="F197" t="str">
            <v>人民出版社</v>
          </cell>
        </row>
        <row r="198">
          <cell r="C198" t="str">
            <v>9787100250634</v>
          </cell>
          <cell r="D198" t="str">
            <v>道德革命的结构</v>
          </cell>
          <cell r="E198" t="str">
            <v>[美]罗伯特·贝克 著</v>
          </cell>
          <cell r="F198" t="str">
            <v>商务印书馆</v>
          </cell>
        </row>
        <row r="199">
          <cell r="C199" t="str">
            <v>9787010241531</v>
          </cell>
          <cell r="D199" t="str">
            <v>道德权利的契约主义辩护</v>
          </cell>
          <cell r="E199" t="str">
            <v>李广博 著</v>
          </cell>
          <cell r="F199" t="str">
            <v>人民出版社</v>
          </cell>
        </row>
        <row r="200">
          <cell r="C200" t="str">
            <v>9787100242004</v>
          </cell>
          <cell r="D200" t="str">
            <v>恶的哲学研究</v>
          </cell>
          <cell r="E200" t="str">
            <v>[美]扎卡里·戈德堡 著</v>
          </cell>
          <cell r="F200" t="str">
            <v>商务印书馆</v>
          </cell>
        </row>
        <row r="201">
          <cell r="C201" t="str">
            <v>9787100253437</v>
          </cell>
          <cell r="D201" t="str">
            <v>反思性的生活：明智地接纳我们的限度</v>
          </cell>
          <cell r="E201" t="str">
            <v>[美]瓦莱丽·泰比柳斯 著</v>
          </cell>
          <cell r="F201" t="str">
            <v>商务印书馆</v>
          </cell>
        </row>
        <row r="202">
          <cell r="C202" t="str">
            <v>9787300336480</v>
          </cell>
          <cell r="D202" t="str">
            <v>何谓好生活？：伦理学的回答</v>
          </cell>
          <cell r="E202" t="str">
            <v>戈登·格雷厄姆</v>
          </cell>
          <cell r="F202" t="str">
            <v>中国人民大学出版社</v>
          </cell>
        </row>
        <row r="203">
          <cell r="C203" t="str">
            <v>9787547327654</v>
          </cell>
          <cell r="D203" t="str">
            <v>教化：从秩序到超越</v>
          </cell>
          <cell r="E203" t="str">
            <v>李佳琦</v>
          </cell>
          <cell r="F203" t="str">
            <v>东方中心出版社</v>
          </cell>
        </row>
        <row r="204">
          <cell r="C204" t="str">
            <v>9787100234177</v>
          </cell>
          <cell r="D204" t="str">
            <v>决疑术的滥用：道德推理的历史</v>
          </cell>
          <cell r="E204" t="str">
            <v>[美]阿尔伯特·R.琼森[英]斯蒂芬·图尔敏 著</v>
          </cell>
          <cell r="F204" t="str">
            <v>商务印书馆</v>
          </cell>
        </row>
        <row r="205">
          <cell r="C205" t="str">
            <v>9787100231930</v>
          </cell>
          <cell r="D205" t="str">
            <v>康德式后果主义伦理学</v>
          </cell>
          <cell r="E205" t="str">
            <v>张会永 著</v>
          </cell>
          <cell r="F205" t="str">
            <v>商务印书馆</v>
          </cell>
        </row>
        <row r="206">
          <cell r="C206" t="str">
            <v>9787100239745</v>
          </cell>
          <cell r="D206" t="str">
            <v>美国现代道德文化建构与软实力变迁研究</v>
          </cell>
          <cell r="E206" t="str">
            <v>高地 著</v>
          </cell>
          <cell r="F206" t="str">
            <v>商务印书馆</v>
          </cell>
        </row>
        <row r="207">
          <cell r="C207" t="str">
            <v>9787213118692</v>
          </cell>
          <cell r="D207" t="str">
            <v>善与恶的距离：日常生活的伦理学</v>
          </cell>
          <cell r="E207" t="str">
            <v>（日）平尾昌宏</v>
          </cell>
          <cell r="F207" t="str">
            <v>浙江人民出版社</v>
          </cell>
        </row>
        <row r="208">
          <cell r="C208" t="str">
            <v>9787010268972</v>
          </cell>
          <cell r="D208" t="str">
            <v>社会转型期道德动因多元及导引研究</v>
          </cell>
          <cell r="E208" t="str">
            <v>彭怀祖 著</v>
          </cell>
          <cell r="F208" t="str">
            <v>人民出版社</v>
          </cell>
        </row>
        <row r="209">
          <cell r="C209" t="str">
            <v>9787111749516</v>
          </cell>
          <cell r="D209" t="str">
            <v>寻找内在的自我</v>
          </cell>
          <cell r="E209" t="str">
            <v>(美) 亚伯拉罕·马斯洛(ABRAHAM MASLOW)著</v>
          </cell>
          <cell r="F209" t="str">
            <v>机械工业出版社</v>
          </cell>
        </row>
        <row r="210">
          <cell r="C210" t="str">
            <v>9787569079173</v>
          </cell>
          <cell r="D210" t="str">
            <v>作为承认的正义</v>
          </cell>
          <cell r="E210" t="str">
            <v>汤云著</v>
          </cell>
          <cell r="F210" t="str">
            <v>四川大学出版社</v>
          </cell>
        </row>
        <row r="211">
          <cell r="C211" t="str">
            <v>9787010253992</v>
          </cell>
          <cell r="D211" t="str">
            <v>历史唯物主义的伦理批判维度研究</v>
          </cell>
          <cell r="E211" t="str">
            <v>包大为 著</v>
          </cell>
          <cell r="F211" t="str">
            <v>人民出版社</v>
          </cell>
        </row>
        <row r="212">
          <cell r="C212" t="str">
            <v>9787100254809</v>
          </cell>
          <cell r="D212" t="str">
            <v>赤裸：羞耻的阴暗面与道德生活</v>
          </cell>
          <cell r="E212" t="str">
            <v>[美]克丽丝塔·K.托马森 著</v>
          </cell>
          <cell r="F212" t="str">
            <v>商务印书馆</v>
          </cell>
        </row>
        <row r="213">
          <cell r="C213" t="str">
            <v>9787010265001</v>
          </cell>
          <cell r="D213" t="str">
            <v>新时代生态伦理研究</v>
          </cell>
          <cell r="E213" t="str">
            <v>宫长瑞 著</v>
          </cell>
          <cell r="F213" t="str">
            <v>人民出版社</v>
          </cell>
        </row>
        <row r="214">
          <cell r="C214" t="str">
            <v>9787520744843</v>
          </cell>
          <cell r="D214" t="str">
            <v>城府</v>
          </cell>
          <cell r="E214" t="str">
            <v>龙飞编著</v>
          </cell>
          <cell r="F214" t="str">
            <v>东方出版社</v>
          </cell>
        </row>
        <row r="215">
          <cell r="C215" t="str">
            <v>9787121498299</v>
          </cell>
          <cell r="D215" t="str">
            <v>其中妙意</v>
          </cell>
          <cell r="E215" t="str">
            <v>JUAN著</v>
          </cell>
          <cell r="F215" t="str">
            <v>电子工业出版社</v>
          </cell>
        </row>
        <row r="216">
          <cell r="C216" t="str">
            <v>9787010274591</v>
          </cell>
          <cell r="D216" t="str">
            <v>杨昌济伦理思想研究</v>
          </cell>
          <cell r="E216" t="str">
            <v>欧阳询 著</v>
          </cell>
          <cell r="F216" t="str">
            <v>人民出版社</v>
          </cell>
        </row>
        <row r="217">
          <cell r="C217" t="str">
            <v>9787548868149</v>
          </cell>
          <cell r="D217" t="str">
            <v>中国伦理学史</v>
          </cell>
          <cell r="E217" t="str">
            <v>蔡元培</v>
          </cell>
          <cell r="F217" t="str">
            <v>济南出版社</v>
          </cell>
        </row>
        <row r="218">
          <cell r="C218" t="str">
            <v>9787100252706</v>
          </cell>
          <cell r="D218" t="str">
            <v>一种关系化的道德理论：从本土走向世界的非洲伦理学</v>
          </cell>
          <cell r="E218" t="str">
            <v>[美]撒迪厄斯·梅茨 著</v>
          </cell>
          <cell r="F218" t="str">
            <v>商务印书馆</v>
          </cell>
        </row>
        <row r="219">
          <cell r="C219" t="str">
            <v>9787100245937</v>
          </cell>
          <cell r="D219" t="str">
            <v>康德、义务与道德价值</v>
          </cell>
          <cell r="E219" t="str">
            <v>[英]菲利普·斯特拉顿- 莱克 著</v>
          </cell>
          <cell r="F219" t="str">
            <v>商务印书馆</v>
          </cell>
        </row>
        <row r="220">
          <cell r="C220" t="str">
            <v>9787100230995</v>
          </cell>
          <cell r="D220" t="str">
            <v>康德《道德形而上学奠基》评注</v>
          </cell>
          <cell r="E220" t="str">
            <v>[德]延斯·蒂默曼 著</v>
          </cell>
          <cell r="F220" t="str">
            <v>商务印书馆</v>
          </cell>
        </row>
        <row r="221">
          <cell r="C221" t="str">
            <v>9787010261614</v>
          </cell>
          <cell r="D221" t="str">
            <v>康德的德性学说研究</v>
          </cell>
          <cell r="E221" t="str">
            <v>孙小玲 著</v>
          </cell>
          <cell r="F221" t="str">
            <v>人民出版社</v>
          </cell>
        </row>
        <row r="222">
          <cell r="C222" t="str">
            <v>9787100247023</v>
          </cell>
          <cell r="D222" t="str">
            <v>道德情操论</v>
          </cell>
          <cell r="E222" t="str">
            <v>[英]亚当•斯密 著</v>
          </cell>
          <cell r="F222" t="str">
            <v>商务印书馆</v>
          </cell>
        </row>
        <row r="223">
          <cell r="C223" t="str">
            <v>9787522925370</v>
          </cell>
          <cell r="D223" t="str">
            <v>平衡整理：从物品整理到人生整理</v>
          </cell>
          <cell r="E223" t="str">
            <v>金迪著</v>
          </cell>
          <cell r="F223" t="str">
            <v>中国纺织出版社</v>
          </cell>
        </row>
        <row r="224">
          <cell r="C224" t="str">
            <v>9787100240505</v>
          </cell>
          <cell r="D224" t="str">
            <v>生命感受：何以成人？</v>
          </cell>
          <cell r="E224" t="str">
            <v>[德]费迪南·费尔曼 著</v>
          </cell>
          <cell r="F224" t="str">
            <v>商务印书馆</v>
          </cell>
        </row>
        <row r="225">
          <cell r="C225" t="str">
            <v>9787111777472</v>
          </cell>
          <cell r="D225" t="str">
            <v>被讨厌的勇气</v>
          </cell>
          <cell r="E225" t="str">
            <v>(日) 岸见一郎, (日) 古贺史健著</v>
          </cell>
          <cell r="F225" t="str">
            <v>机械工业出版社</v>
          </cell>
        </row>
        <row r="226">
          <cell r="C226" t="str">
            <v>9787111768760</v>
          </cell>
          <cell r="D226" t="str">
            <v>不受力的人生</v>
          </cell>
          <cell r="E226" t="str">
            <v>何圣君, 朱伊哲著</v>
          </cell>
          <cell r="F226" t="str">
            <v>机械工业出版社</v>
          </cell>
        </row>
        <row r="227">
          <cell r="C227" t="str">
            <v>9787515843780</v>
          </cell>
          <cell r="D227" t="str">
            <v>稻粱谋</v>
          </cell>
          <cell r="E227" t="str">
            <v>迟道著</v>
          </cell>
          <cell r="F227" t="str">
            <v>中华工商联合出版社</v>
          </cell>
        </row>
        <row r="228">
          <cell r="C228" t="str">
            <v>9787523608050</v>
          </cell>
          <cell r="D228" t="str">
            <v>反卷社会</v>
          </cell>
          <cell r="E228" t="str">
            <v>(美) 阿夫拉姆·阿尔珀特著</v>
          </cell>
          <cell r="F228" t="str">
            <v>中国科学技术出版社</v>
          </cell>
        </row>
        <row r="229">
          <cell r="C229" t="str">
            <v>9787552656466</v>
          </cell>
          <cell r="D229" t="str">
            <v>隔三岔五</v>
          </cell>
          <cell r="E229" t="str">
            <v>崔克顶著</v>
          </cell>
          <cell r="F229" t="str">
            <v>宁波出版社</v>
          </cell>
        </row>
        <row r="230">
          <cell r="C230" t="str">
            <v>9787521775365</v>
          </cell>
          <cell r="D230" t="str">
            <v>给明天的一句话</v>
          </cell>
          <cell r="E230" t="str">
            <v>小红书编</v>
          </cell>
          <cell r="F230" t="str">
            <v>中信出版社</v>
          </cell>
        </row>
        <row r="231">
          <cell r="C231" t="str">
            <v>9787545531664</v>
          </cell>
          <cell r="D231" t="str">
            <v>管他几岁, 开心万岁</v>
          </cell>
          <cell r="E231" t="str">
            <v>邱锦鹏著绘</v>
          </cell>
          <cell r="F231" t="str">
            <v>天地出版社</v>
          </cell>
        </row>
        <row r="232">
          <cell r="C232" t="str">
            <v>9787111754374</v>
          </cell>
          <cell r="D232" t="str">
            <v>活好</v>
          </cell>
          <cell r="E232" t="str">
            <v>(英) 理查德·泰普勒(RICHARD TEMPLAR)著</v>
          </cell>
          <cell r="F232" t="str">
            <v>机械工业出版社</v>
          </cell>
        </row>
        <row r="233">
          <cell r="C233" t="str">
            <v>9787522533759</v>
          </cell>
          <cell r="D233" t="str">
            <v>明心</v>
          </cell>
          <cell r="E233" t="str">
            <v>李明明著</v>
          </cell>
          <cell r="F233" t="str">
            <v>九州出版社</v>
          </cell>
        </row>
        <row r="234">
          <cell r="C234" t="str">
            <v>9787111764786</v>
          </cell>
          <cell r="D234" t="str">
            <v>内在之光</v>
          </cell>
          <cell r="E234" t="str">
            <v>(美) 帕克·J.帕尔默(PARKER J. PALMER)著</v>
          </cell>
          <cell r="F234" t="str">
            <v>机械工业出版社</v>
          </cell>
        </row>
        <row r="235">
          <cell r="C235" t="str">
            <v>9787121486838</v>
          </cell>
          <cell r="D235" t="str">
            <v>你的认知正在阻碍你</v>
          </cell>
          <cell r="E235" t="str">
            <v>丁夫著</v>
          </cell>
          <cell r="F235" t="str">
            <v>电子工业出版社</v>
          </cell>
        </row>
        <row r="236">
          <cell r="C236" t="str">
            <v>9787121493423</v>
          </cell>
          <cell r="D236" t="str">
            <v>你有遗憾吗</v>
          </cell>
          <cell r="E236" t="str">
            <v>林姨著</v>
          </cell>
          <cell r="F236" t="str">
            <v>电子工业出版社</v>
          </cell>
        </row>
        <row r="237">
          <cell r="C237" t="str">
            <v>9787111802822</v>
          </cell>
          <cell r="D237" t="str">
            <v>清醒力</v>
          </cell>
          <cell r="E237" t="str">
            <v>何圣君著</v>
          </cell>
          <cell r="F237" t="str">
            <v>机械工业出版社</v>
          </cell>
        </row>
        <row r="238">
          <cell r="C238" t="str">
            <v>9787111741008</v>
          </cell>
          <cell r="D238" t="str">
            <v>人生</v>
          </cell>
          <cell r="E238" t="str">
            <v>(英)理查德·泰普勒(RICHARD TEMPLAR)著</v>
          </cell>
          <cell r="F238" t="str">
            <v>机械工业出版社</v>
          </cell>
        </row>
        <row r="239">
          <cell r="C239" t="str">
            <v>9787300344317</v>
          </cell>
          <cell r="D239" t="str">
            <v>人生舍弃清单</v>
          </cell>
          <cell r="E239" t="str">
            <v>(日) 伊庭正康著</v>
          </cell>
          <cell r="F239" t="str">
            <v>中国人民大学出版社</v>
          </cell>
        </row>
        <row r="240">
          <cell r="C240" t="str">
            <v>9787523610404</v>
          </cell>
          <cell r="D240" t="str">
            <v>人生需要被计划</v>
          </cell>
          <cell r="E240" t="str">
            <v>(加) 迈克尔·邦吉·斯坦尼尔著</v>
          </cell>
          <cell r="F240" t="str">
            <v>中国科学技术出版社</v>
          </cell>
        </row>
        <row r="241">
          <cell r="C241" t="str">
            <v>9787549645640</v>
          </cell>
          <cell r="D241" t="str">
            <v>人生找不到方向,那就走向自己</v>
          </cell>
          <cell r="E241" t="str">
            <v>东畑开人</v>
          </cell>
          <cell r="F241" t="str">
            <v>文汇出版社</v>
          </cell>
        </row>
        <row r="242">
          <cell r="C242" t="str">
            <v>9787222234963</v>
          </cell>
          <cell r="D242" t="str">
            <v>人生哲思录</v>
          </cell>
          <cell r="E242" t="str">
            <v>周国平</v>
          </cell>
          <cell r="F242" t="str">
            <v>云南人民出版社有限责任公司</v>
          </cell>
        </row>
        <row r="243">
          <cell r="C243" t="str">
            <v>9787522208527</v>
          </cell>
          <cell r="D243" t="str">
            <v>生命的真相</v>
          </cell>
          <cell r="E243" t="str">
            <v>赛琳娜著</v>
          </cell>
          <cell r="F243" t="str">
            <v>华夏出版社</v>
          </cell>
        </row>
        <row r="244">
          <cell r="C244" t="str">
            <v>9787519506841</v>
          </cell>
          <cell r="D244" t="str">
            <v>顺境逆境，不过心境</v>
          </cell>
          <cell r="E244" t="str">
            <v>吴国明</v>
          </cell>
          <cell r="F244" t="str">
            <v>时事出版社</v>
          </cell>
        </row>
        <row r="245">
          <cell r="C245" t="str">
            <v>9787227081005</v>
          </cell>
          <cell r="D245" t="str">
            <v>通往幸福之路</v>
          </cell>
          <cell r="E245" t="str">
            <v>陈联恒著</v>
          </cell>
          <cell r="F245" t="str">
            <v>宁夏人民出版社</v>
          </cell>
        </row>
        <row r="246">
          <cell r="C246" t="str">
            <v>9787559684257</v>
          </cell>
          <cell r="D246" t="str">
            <v>我们对生活的态度</v>
          </cell>
          <cell r="E246" t="str">
            <v>采薇著</v>
          </cell>
          <cell r="F246" t="str">
            <v>北京联合公司出版社</v>
          </cell>
        </row>
        <row r="247">
          <cell r="C247" t="str">
            <v>9787523609026</v>
          </cell>
          <cell r="D247" t="str">
            <v>向阳而生的勇气</v>
          </cell>
          <cell r="E247" t="str">
            <v>日 岸见一朗</v>
          </cell>
          <cell r="F247" t="str">
            <v>中国科学技术出版社</v>
          </cell>
        </row>
        <row r="248">
          <cell r="C248" t="str">
            <v>9787518454846</v>
          </cell>
          <cell r="D248" t="str">
            <v>心灵珠峰</v>
          </cell>
          <cell r="E248" t="str">
            <v>-</v>
          </cell>
          <cell r="F248" t="str">
            <v>中国轻工业出版社</v>
          </cell>
        </row>
        <row r="249">
          <cell r="C249" t="str">
            <v>9787111792062</v>
          </cell>
          <cell r="D249" t="str">
            <v>学会反思</v>
          </cell>
          <cell r="E249" t="str">
            <v>(美) 小约瑟夫·巴达拉克(JOSEPH L. BADARACCO)著</v>
          </cell>
          <cell r="F249" t="str">
            <v>机械工业出版社</v>
          </cell>
        </row>
        <row r="250">
          <cell r="C250" t="str">
            <v>9787507560572</v>
          </cell>
          <cell r="D250" t="str">
            <v>学思行杂记：站在人生长河中思考</v>
          </cell>
          <cell r="E250" t="str">
            <v>王熙元</v>
          </cell>
          <cell r="F250" t="str">
            <v>华文出版社</v>
          </cell>
        </row>
        <row r="251">
          <cell r="C251" t="str">
            <v>9787111751571</v>
          </cell>
          <cell r="D251" t="str">
            <v>正念地活</v>
          </cell>
          <cell r="E251" t="str">
            <v>(美) 乔恩·卡巴金(JON KABAT-ZINN)著</v>
          </cell>
          <cell r="F251" t="str">
            <v>机械工业出版社</v>
          </cell>
        </row>
        <row r="252">
          <cell r="C252" t="str">
            <v>9787229191788</v>
          </cell>
          <cell r="D252" t="str">
            <v>智慧的觉醒</v>
          </cell>
          <cell r="E252" t="str">
            <v>(印) 吉杜·克里希那穆提著</v>
          </cell>
          <cell r="F252" t="str">
            <v>重庆出版社</v>
          </cell>
        </row>
        <row r="253">
          <cell r="C253" t="str">
            <v>9787516841938</v>
          </cell>
          <cell r="D253" t="str">
            <v>自我的消融</v>
          </cell>
          <cell r="E253" t="str">
            <v>吉祥著</v>
          </cell>
          <cell r="F253" t="str">
            <v>台海出版社</v>
          </cell>
        </row>
        <row r="254">
          <cell r="C254" t="str">
            <v>9787552654912</v>
          </cell>
          <cell r="D254" t="str">
            <v>做人做事做学问名家系列讲座精粹.第六卷</v>
          </cell>
          <cell r="E254" t="str">
            <v>讲座组委会 编</v>
          </cell>
          <cell r="F254" t="str">
            <v>宁波出版社</v>
          </cell>
        </row>
        <row r="255">
          <cell r="C255" t="str">
            <v>9787515375311</v>
          </cell>
          <cell r="D255" t="str">
            <v>哲学与人生（精装）</v>
          </cell>
          <cell r="E255" t="str">
            <v>陈先达</v>
          </cell>
          <cell r="F255" t="str">
            <v>中国青年出版社</v>
          </cell>
        </row>
        <row r="256">
          <cell r="C256" t="str">
            <v>9787520553001</v>
          </cell>
          <cell r="D256" t="str">
            <v>曾国藩手书家训</v>
          </cell>
          <cell r="E256" t="str">
            <v>雷树德编</v>
          </cell>
          <cell r="F256" t="str">
            <v>中国文史出版社</v>
          </cell>
        </row>
        <row r="257">
          <cell r="C257" t="str">
            <v>9787010274645</v>
          </cell>
          <cell r="D257" t="str">
            <v>红色家风——老一辈无产阶级革命家后代谈家风故事</v>
          </cell>
          <cell r="E257" t="str">
            <v>本书编写组</v>
          </cell>
          <cell r="F257" t="str">
            <v>人民出版社</v>
          </cell>
        </row>
        <row r="258">
          <cell r="C258" t="str">
            <v>9787545494440</v>
          </cell>
          <cell r="D258" t="str">
            <v>家风</v>
          </cell>
          <cell r="E258" t="str">
            <v>康华兰著</v>
          </cell>
          <cell r="F258" t="str">
            <v>广东经济出版社</v>
          </cell>
        </row>
        <row r="259">
          <cell r="C259" t="str">
            <v>9787569549140</v>
          </cell>
          <cell r="D259" t="str">
            <v>中国传统家训文化概论</v>
          </cell>
          <cell r="E259" t="str">
            <v>杨运庚, 谭诗民编著</v>
          </cell>
          <cell r="F259" t="str">
            <v>陕西师范大学总社出版社</v>
          </cell>
        </row>
        <row r="260">
          <cell r="C260" t="str">
            <v>9787111754121</v>
          </cell>
          <cell r="D260" t="str">
            <v>真朋友，假朋友</v>
          </cell>
          <cell r="E260" t="str">
            <v>(美) 杰西卡·斯佩尔(JESSICA SPEER)著</v>
          </cell>
          <cell r="F260" t="str">
            <v>机械工业出版社</v>
          </cell>
        </row>
        <row r="261">
          <cell r="C261" t="str">
            <v>9787111793397</v>
          </cell>
          <cell r="D261" t="str">
            <v>藏在赛马场的驴</v>
          </cell>
          <cell r="E261" t="str">
            <v>(美) 瑞秋·安妮·里奇(RACHEL ANNE RIDGE)著</v>
          </cell>
          <cell r="F261" t="str">
            <v>机械工业出版社</v>
          </cell>
        </row>
        <row r="262">
          <cell r="C262" t="str">
            <v>9787516929728</v>
          </cell>
          <cell r="D262" t="str">
            <v>伦理道德是做人说明书（全二册）</v>
          </cell>
          <cell r="E262" t="str">
            <v>邹殿斌</v>
          </cell>
          <cell r="F262" t="str">
            <v>华龄出版社</v>
          </cell>
        </row>
        <row r="263">
          <cell r="C263" t="str">
            <v>9787121506956</v>
          </cell>
          <cell r="D263" t="str">
            <v>你很好</v>
          </cell>
          <cell r="E263" t="str">
            <v>丽娴著</v>
          </cell>
          <cell r="F263" t="str">
            <v>电子工业出版社</v>
          </cell>
        </row>
        <row r="264">
          <cell r="C264" t="str">
            <v>9787111794813</v>
          </cell>
          <cell r="D264" t="str">
            <v>我给自己开了一间幸福杂货铺</v>
          </cell>
          <cell r="E264" t="str">
            <v>(英) 埃玛·赫伯恩(EMMA HEPBURN)著</v>
          </cell>
          <cell r="F264" t="str">
            <v>机械工业出版社</v>
          </cell>
        </row>
        <row r="265">
          <cell r="C265" t="str">
            <v>9787010276977</v>
          </cell>
          <cell r="D265" t="str">
            <v>中国幸福课：从自我到社会的积极心理学指南</v>
          </cell>
          <cell r="E265" t="str">
            <v>彭凯平 著</v>
          </cell>
          <cell r="F265" t="str">
            <v>人民出版社</v>
          </cell>
        </row>
        <row r="266">
          <cell r="C266" t="str">
            <v>9787300333977</v>
          </cell>
          <cell r="D266" t="str">
            <v>人伦的文化基因与现代思考</v>
          </cell>
          <cell r="E266" t="str">
            <v>关健英著</v>
          </cell>
          <cell r="F266" t="str">
            <v>中国人民大学出版社</v>
          </cell>
        </row>
        <row r="267">
          <cell r="C267" t="str">
            <v>9787100249515</v>
          </cell>
          <cell r="D267" t="str">
            <v>美学：批评哲学中的问题</v>
          </cell>
          <cell r="E267" t="str">
            <v>[美]门罗·C.比厄斯利 著</v>
          </cell>
          <cell r="F267" t="str">
            <v>商务印书馆</v>
          </cell>
        </row>
        <row r="268">
          <cell r="C268" t="str">
            <v>9787010263618</v>
          </cell>
          <cell r="D268" t="str">
            <v>审美制度与当代美学批评</v>
          </cell>
          <cell r="E268" t="str">
            <v>向丽 著</v>
          </cell>
          <cell r="F268" t="str">
            <v>人民出版社</v>
          </cell>
        </row>
        <row r="269">
          <cell r="C269" t="str">
            <v>9787100258500</v>
          </cell>
          <cell r="D269" t="str">
            <v>没有内容的人</v>
          </cell>
          <cell r="E269" t="str">
            <v>[意]吉奥乔·阿甘本 著</v>
          </cell>
          <cell r="F269" t="str">
            <v>商务印书馆</v>
          </cell>
        </row>
        <row r="270">
          <cell r="C270" t="str">
            <v>9787100242929</v>
          </cell>
          <cell r="D270" t="str">
            <v>审美进阶</v>
          </cell>
          <cell r="E270" t="str">
            <v>刘旭光 著</v>
          </cell>
          <cell r="F270" t="str">
            <v>商务印书馆</v>
          </cell>
        </row>
        <row r="271">
          <cell r="C271" t="str">
            <v>9787512219410</v>
          </cell>
          <cell r="D271" t="str">
            <v>审美指南</v>
          </cell>
          <cell r="E271" t="str">
            <v>刘跃兵编著</v>
          </cell>
          <cell r="F271" t="str">
            <v>中国民族文化出版社</v>
          </cell>
        </row>
        <row r="272">
          <cell r="C272" t="str">
            <v>9787300333571</v>
          </cell>
          <cell r="D272" t="str">
            <v>审美大脑:人类美学发现简史</v>
          </cell>
          <cell r="E272" t="str">
            <v>(美)安简·查特吉</v>
          </cell>
          <cell r="F272" t="str">
            <v>中国人民大学出版社</v>
          </cell>
        </row>
        <row r="273">
          <cell r="C273" t="str">
            <v>9787569951929</v>
          </cell>
          <cell r="D273" t="str">
            <v>美学与历史</v>
          </cell>
          <cell r="E273" t="str">
            <v>祝东力著</v>
          </cell>
          <cell r="F273" t="str">
            <v>北京时代华文书局出版社</v>
          </cell>
        </row>
        <row r="274">
          <cell r="C274" t="str">
            <v>9787100227650</v>
          </cell>
          <cell r="D274" t="str">
            <v>20世纪西方美学</v>
          </cell>
          <cell r="E274" t="str">
            <v>周宪 著</v>
          </cell>
          <cell r="F274" t="str">
            <v>商务印书馆</v>
          </cell>
        </row>
        <row r="275">
          <cell r="C275" t="str">
            <v>9787100246835</v>
          </cell>
          <cell r="D275" t="str">
            <v>悲剧的诞生</v>
          </cell>
          <cell r="E275" t="str">
            <v>[德]尼采 著</v>
          </cell>
          <cell r="F275" t="str">
            <v>商务印书馆</v>
          </cell>
        </row>
        <row r="276">
          <cell r="C276" t="str">
            <v>9787100248525</v>
          </cell>
          <cell r="D276" t="str">
            <v>现代美学史简论</v>
          </cell>
          <cell r="E276" t="str">
            <v>[美]保罗·盖耶 著</v>
          </cell>
          <cell r="F276" t="str">
            <v>商务印书馆</v>
          </cell>
        </row>
        <row r="277">
          <cell r="C277" t="str">
            <v>9787507857603</v>
          </cell>
          <cell r="D277" t="str">
            <v>屏幕-哲学</v>
          </cell>
          <cell r="E277" t="str">
            <v>(法) 莫罗·卡波内著</v>
          </cell>
          <cell r="F277" t="str">
            <v>中国国际广播出版社</v>
          </cell>
        </row>
        <row r="278">
          <cell r="C278" t="str">
            <v>9787010276557</v>
          </cell>
          <cell r="D278" t="str">
            <v>生生美学再论集</v>
          </cell>
          <cell r="E278" t="str">
            <v>程相占 著</v>
          </cell>
          <cell r="F278" t="str">
            <v>人民出版社</v>
          </cell>
        </row>
        <row r="279">
          <cell r="C279" t="str">
            <v>9787100232074</v>
          </cell>
          <cell r="D279" t="str">
            <v>迈尔斯普通心理学(第9版)</v>
          </cell>
          <cell r="E279" t="str">
            <v>[美]戴维·迈尔斯 著</v>
          </cell>
          <cell r="F279" t="str">
            <v>商务印书馆</v>
          </cell>
        </row>
        <row r="280">
          <cell r="C280" t="str">
            <v>9787121491979</v>
          </cell>
          <cell r="D280" t="str">
            <v>每天10分钟冥想</v>
          </cell>
          <cell r="E280" t="str">
            <v>(英)帕特里奇亚·科拉德(PATRIZIA COLLARD)著</v>
          </cell>
          <cell r="F280" t="str">
            <v>电子工业出版社</v>
          </cell>
        </row>
        <row r="281">
          <cell r="C281" t="str">
            <v>9787300338736</v>
          </cell>
          <cell r="D281" t="str">
            <v>如何让好事发生</v>
          </cell>
          <cell r="E281" t="str">
            <v>(美) 韦恩·L. 温斯顿著</v>
          </cell>
          <cell r="F281" t="str">
            <v>中国人民大学出版社</v>
          </cell>
        </row>
        <row r="282">
          <cell r="C282" t="str">
            <v>9787521772203</v>
          </cell>
          <cell r="D282" t="str">
            <v>童年观察；影响人一生行为和情感的心理学逻辑</v>
          </cell>
          <cell r="E282" t="str">
            <v>杰伊·贝尔斯</v>
          </cell>
          <cell r="F282" t="str">
            <v>中信出版社</v>
          </cell>
        </row>
        <row r="283">
          <cell r="C283" t="str">
            <v>9787111769545</v>
          </cell>
          <cell r="D283" t="str">
            <v>我们终将穿越风暴</v>
          </cell>
          <cell r="E283" t="str">
            <v>(美) 加布里埃拉·罗森·凯勒曼(GABRIELLA ROSEN KELLERMAN), (美) 马丁·塞利格曼(MARTIN SELIGMAN)著</v>
          </cell>
          <cell r="F283" t="str">
            <v>机械工业出版社</v>
          </cell>
        </row>
        <row r="284">
          <cell r="C284" t="str">
            <v>9787533981723</v>
          </cell>
          <cell r="D284" t="str">
            <v>心理类型</v>
          </cell>
          <cell r="E284" t="str">
            <v>卡尔·荣格</v>
          </cell>
          <cell r="F284" t="str">
            <v>浙江文艺出版社有限公司</v>
          </cell>
        </row>
        <row r="285">
          <cell r="C285" t="str">
            <v>9787100258227</v>
          </cell>
          <cell r="D285" t="str">
            <v>心理学：人类意识的结构与机能导论</v>
          </cell>
          <cell r="E285" t="str">
            <v>[美]詹姆斯·R.安吉尔 著</v>
          </cell>
          <cell r="F285" t="str">
            <v>商务印书馆</v>
          </cell>
        </row>
        <row r="286">
          <cell r="C286" t="str">
            <v>9787575303675</v>
          </cell>
          <cell r="D286" t="str">
            <v>心理学与炼金术</v>
          </cell>
          <cell r="E286" t="str">
            <v>C.G.荣格</v>
          </cell>
          <cell r="F286" t="str">
            <v>译林出版社</v>
          </cell>
        </row>
        <row r="287">
          <cell r="C287" t="str">
            <v>9787300337517</v>
          </cell>
          <cell r="D287" t="str">
            <v>心理学与人类困境</v>
          </cell>
          <cell r="E287" t="str">
            <v>(美) 罗洛·梅著</v>
          </cell>
          <cell r="F287" t="str">
            <v>中国人民大学出版社</v>
          </cell>
        </row>
        <row r="288">
          <cell r="C288" t="str">
            <v>9787111757238</v>
          </cell>
          <cell r="D288" t="str">
            <v>一日浮生</v>
          </cell>
          <cell r="E288" t="str">
            <v>(美) 欧文·D.亚隆(IRVIN D.YALOM)著</v>
          </cell>
          <cell r="F288" t="str">
            <v>机械工业出版社</v>
          </cell>
        </row>
        <row r="289">
          <cell r="C289" t="str">
            <v>9787576850369</v>
          </cell>
          <cell r="D289" t="str">
            <v>哲学转向与西方心理学的深入发展</v>
          </cell>
          <cell r="E289" t="str">
            <v>郭远兵著</v>
          </cell>
          <cell r="F289" t="str">
            <v>吉林大学出版社</v>
          </cell>
        </row>
        <row r="290">
          <cell r="C290" t="str">
            <v>9787111754398</v>
          </cell>
          <cell r="D290" t="str">
            <v>这就是心理学</v>
          </cell>
          <cell r="E290" t="str">
            <v>钱铭怡等著</v>
          </cell>
          <cell r="F290" t="str">
            <v>机械工业出版社</v>
          </cell>
        </row>
        <row r="291">
          <cell r="C291" t="str">
            <v>9787111739777</v>
          </cell>
          <cell r="D291" t="str">
            <v>正念之道</v>
          </cell>
          <cell r="E291" t="str">
            <v>(美)乔恩·卡巴金(JON KABAT-ZINN)著</v>
          </cell>
          <cell r="F291" t="str">
            <v>机械工业出版社</v>
          </cell>
        </row>
        <row r="292">
          <cell r="C292" t="str">
            <v>9787574233379</v>
          </cell>
          <cell r="D292" t="str">
            <v>自证预言</v>
          </cell>
          <cell r="E292" t="str">
            <v>(英) 大卫·罗布森著</v>
          </cell>
          <cell r="F292" t="str">
            <v>天津科学技术出版社</v>
          </cell>
        </row>
        <row r="293">
          <cell r="C293" t="str">
            <v>9787570134458</v>
          </cell>
          <cell r="D293" t="str">
            <v>心灵的适应</v>
          </cell>
          <cell r="E293" t="str">
            <v>高申春著</v>
          </cell>
          <cell r="F293" t="str">
            <v>山东教育出版社</v>
          </cell>
        </row>
        <row r="294">
          <cell r="C294" t="str">
            <v>9787570134472</v>
          </cell>
          <cell r="D294" t="str">
            <v>经验的变形</v>
          </cell>
          <cell r="E294" t="str">
            <v>王鹏, 潘光花, 高峰强著</v>
          </cell>
          <cell r="F294" t="str">
            <v>山东教育出版社</v>
          </cell>
        </row>
        <row r="295">
          <cell r="C295" t="str">
            <v>9787111763451</v>
          </cell>
          <cell r="D295" t="str">
            <v>分析性一体的涌现</v>
          </cell>
          <cell r="E295" t="str">
            <v>(以) 奥芙拉·埃谢尔(OFRA ESHEL)著</v>
          </cell>
          <cell r="F295" t="str">
            <v>机械工业出版社</v>
          </cell>
        </row>
        <row r="296">
          <cell r="C296" t="str">
            <v>9787100257367</v>
          </cell>
          <cell r="D296" t="str">
            <v>精神分析的伦理学：雅克·拉康研讨班七</v>
          </cell>
          <cell r="E296" t="str">
            <v>[法]雅克·拉康 著[法]雅克-阿兰·米勒 编</v>
          </cell>
          <cell r="F296" t="str">
            <v>商务印书馆</v>
          </cell>
        </row>
        <row r="297">
          <cell r="C297" t="str">
            <v>9787100244534</v>
          </cell>
          <cell r="D297" t="str">
            <v>精神分析研究(第十辑)</v>
          </cell>
          <cell r="E297" t="str">
            <v>霍大同 谷建岭 主编</v>
          </cell>
          <cell r="F297" t="str">
            <v>商务印书馆</v>
          </cell>
        </row>
        <row r="298">
          <cell r="C298" t="str">
            <v>9787100244527</v>
          </cell>
          <cell r="D298" t="str">
            <v>精神分析与跨学科研究(第一辑)</v>
          </cell>
          <cell r="E298" t="str">
            <v>卢毅 主编</v>
          </cell>
          <cell r="F298" t="str">
            <v>商务印书馆</v>
          </cell>
        </row>
        <row r="299">
          <cell r="C299" t="str">
            <v>9787570134373</v>
          </cell>
          <cell r="D299" t="str">
            <v>潜意识的意义</v>
          </cell>
          <cell r="E299" t="str">
            <v>郭本禹等著</v>
          </cell>
          <cell r="F299" t="str">
            <v>山东教育出版社</v>
          </cell>
        </row>
        <row r="300">
          <cell r="C300" t="str">
            <v>9787570134502</v>
          </cell>
          <cell r="D300" t="str">
            <v>潜意识的意义：精神分析心理学.下</v>
          </cell>
          <cell r="E300" t="str">
            <v>王国芳</v>
          </cell>
          <cell r="F300" t="str">
            <v>山东教育出版社</v>
          </cell>
        </row>
        <row r="301">
          <cell r="C301" t="str">
            <v>9787111785149</v>
          </cell>
          <cell r="D301" t="str">
            <v>荣格的艺术</v>
          </cell>
          <cell r="E301" t="str">
            <v>瑞士C.G.荣格作品基金会编著</v>
          </cell>
          <cell r="F301" t="str">
            <v>机械工业出版社</v>
          </cell>
        </row>
        <row r="302">
          <cell r="C302" t="str">
            <v>9787218184395</v>
          </cell>
          <cell r="D302" t="str">
            <v>像弗洛伊德一样思考</v>
          </cell>
          <cell r="E302" t="str">
            <v>【英】丹尼尔·史密斯</v>
          </cell>
          <cell r="F302" t="str">
            <v>广东人民出版社</v>
          </cell>
        </row>
        <row r="303">
          <cell r="C303" t="str">
            <v>9787570134496</v>
          </cell>
          <cell r="D303" t="str">
            <v>人性的彰显</v>
          </cell>
          <cell r="E303" t="str">
            <v>杨韶刚著</v>
          </cell>
          <cell r="F303" t="str">
            <v>山东教育出版社</v>
          </cell>
        </row>
        <row r="304">
          <cell r="C304" t="str">
            <v>9787300333588</v>
          </cell>
          <cell r="D304" t="str">
            <v>西方心理学大师经典译丛：动机与人格（精装）</v>
          </cell>
          <cell r="E304" t="str">
            <v>郭本禹</v>
          </cell>
          <cell r="F304" t="str">
            <v>中国人民大学出版社</v>
          </cell>
        </row>
        <row r="305">
          <cell r="C305" t="str">
            <v>9787570134410</v>
          </cell>
          <cell r="D305" t="str">
            <v>文化的诠释</v>
          </cell>
          <cell r="E305" t="str">
            <v>王光荣著</v>
          </cell>
          <cell r="F305" t="str">
            <v>山东教育出版社</v>
          </cell>
        </row>
        <row r="306">
          <cell r="C306" t="str">
            <v>9787570134434</v>
          </cell>
          <cell r="D306" t="str">
            <v>现象的沉思</v>
          </cell>
          <cell r="E306" t="str">
            <v>崔光辉著</v>
          </cell>
          <cell r="F306" t="str">
            <v>山东教育出版社</v>
          </cell>
        </row>
        <row r="307">
          <cell r="C307" t="str">
            <v>9787570134441</v>
          </cell>
          <cell r="D307" t="str">
            <v>意识的分析</v>
          </cell>
          <cell r="E307" t="str">
            <v>方双虎, 郭本禹著</v>
          </cell>
          <cell r="F307" t="str">
            <v>山东教育出版社</v>
          </cell>
        </row>
        <row r="308">
          <cell r="C308" t="str">
            <v>9787570134403</v>
          </cell>
          <cell r="D308" t="str">
            <v>智慧的发生</v>
          </cell>
          <cell r="E308" t="str">
            <v>丁芳, 熊哲宏著</v>
          </cell>
          <cell r="F308" t="str">
            <v>山东教育出版社</v>
          </cell>
        </row>
        <row r="309">
          <cell r="C309" t="str">
            <v>9787568947596</v>
          </cell>
          <cell r="D309" t="str">
            <v>分析的主体</v>
          </cell>
          <cell r="E309" t="str">
            <v>(美) 托马斯·H. 奥格登著</v>
          </cell>
          <cell r="F309" t="str">
            <v>重庆大学出版社</v>
          </cell>
        </row>
        <row r="310">
          <cell r="C310" t="str">
            <v>9787111790280</v>
          </cell>
          <cell r="D310" t="str">
            <v>活着意味着什么</v>
          </cell>
          <cell r="E310" t="str">
            <v>(美) 托马斯·H.奥格登(THOMAS H. OGDEN)著</v>
          </cell>
          <cell r="F310" t="str">
            <v>机械工业出版社</v>
          </cell>
        </row>
        <row r="311">
          <cell r="C311" t="str">
            <v>9787300340647</v>
          </cell>
          <cell r="D311" t="str">
            <v>梅兰妮·克莱因精神分析</v>
          </cell>
          <cell r="E311" t="str">
            <v>(英) 汉娜·西格尔著</v>
          </cell>
          <cell r="F311" t="str">
            <v>中国人民大学出版社</v>
          </cell>
        </row>
        <row r="312">
          <cell r="C312" t="str">
            <v>9787100247412</v>
          </cell>
          <cell r="D312" t="str">
            <v>研究方法、设计与分析(第13版)</v>
          </cell>
          <cell r="E312" t="str">
            <v>[美]拉里·克里斯滕森[美]伯克·约翰逊[美]莉萨·特纳 著</v>
          </cell>
          <cell r="F312" t="str">
            <v>商务印书馆</v>
          </cell>
        </row>
        <row r="313">
          <cell r="C313" t="str">
            <v>9787532191604</v>
          </cell>
          <cell r="D313" t="str">
            <v>新书--心的表达</v>
          </cell>
          <cell r="E313" t="str">
            <v>李沁云著</v>
          </cell>
          <cell r="F313" t="str">
            <v>上海文化出版社</v>
          </cell>
        </row>
        <row r="314">
          <cell r="C314" t="str">
            <v>9787111799665</v>
          </cell>
          <cell r="D314" t="str">
            <v>不烦恼的活法</v>
          </cell>
          <cell r="E314" t="str">
            <v>(日) 小林陵著</v>
          </cell>
          <cell r="F314" t="str">
            <v>机械工业出版社</v>
          </cell>
        </row>
        <row r="315">
          <cell r="C315" t="str">
            <v>9787010236308</v>
          </cell>
          <cell r="D315" t="str">
            <v>认知科学导论（清华大学认知科学研究系列丛书）</v>
          </cell>
          <cell r="E315" t="str">
            <v>蔡曙山 著</v>
          </cell>
          <cell r="F315" t="str">
            <v>人民出版社</v>
          </cell>
        </row>
        <row r="316">
          <cell r="C316" t="str">
            <v>9787111774235</v>
          </cell>
          <cell r="D316" t="str">
            <v>认知神经科学基础</v>
          </cell>
          <cell r="E316" t="str">
            <v>栗觅主编</v>
          </cell>
          <cell r="F316" t="str">
            <v>机械工业出版社</v>
          </cell>
        </row>
        <row r="317">
          <cell r="C317" t="str">
            <v>9787111745631</v>
          </cell>
          <cell r="D317" t="str">
            <v>生成主义干预</v>
          </cell>
          <cell r="E317" t="str">
            <v>(美) 肖恩·加拉格尔(SHAUN GALLAGHER)著</v>
          </cell>
          <cell r="F317" t="str">
            <v>机械工业出版社</v>
          </cell>
        </row>
        <row r="318">
          <cell r="C318" t="str">
            <v>9787010266756</v>
          </cell>
          <cell r="D318" t="str">
            <v>我言，故我在 ——语言、思维、文化层级的高阶认知研究</v>
          </cell>
          <cell r="E318" t="str">
            <v>蔡曙山 著</v>
          </cell>
          <cell r="F318" t="str">
            <v>人民出版社</v>
          </cell>
        </row>
        <row r="319">
          <cell r="C319" t="str">
            <v>9787111800521</v>
          </cell>
          <cell r="D319" t="str">
            <v>心之壁</v>
          </cell>
          <cell r="E319" t="str">
            <v>刘林澍著</v>
          </cell>
          <cell r="F319" t="str">
            <v>机械工业出版社</v>
          </cell>
        </row>
        <row r="320">
          <cell r="C320" t="str">
            <v>9787111739715</v>
          </cell>
          <cell r="D320" t="str">
            <v>新认知科学</v>
          </cell>
          <cell r="E320" t="str">
            <v>(美)马克·罗兰兹(MARK ROWLANDS)著</v>
          </cell>
          <cell r="F320" t="str">
            <v>机械工业出版社</v>
          </cell>
        </row>
        <row r="321">
          <cell r="C321" t="str">
            <v>9787111782452</v>
          </cell>
          <cell r="D321" t="str">
            <v>动态专注力</v>
          </cell>
          <cell r="E321" t="str">
            <v>(美) 格洛丽亚·马克(GLORIA MARK)著</v>
          </cell>
          <cell r="F321" t="str">
            <v>机械工业出版社</v>
          </cell>
        </row>
        <row r="322">
          <cell r="C322" t="str">
            <v>9787522924410</v>
          </cell>
          <cell r="D322" t="str">
            <v>记忆的方法：为什么你该这样记</v>
          </cell>
          <cell r="E322" t="str">
            <v>王刚</v>
          </cell>
          <cell r="F322" t="str">
            <v>中国纺织出版社</v>
          </cell>
        </row>
        <row r="323">
          <cell r="C323" t="str">
            <v>9787111766346</v>
          </cell>
          <cell r="D323" t="str">
            <v>记忆脑</v>
          </cell>
          <cell r="E323" t="str">
            <v>(日) 桦沢紫苑著</v>
          </cell>
          <cell r="F323" t="str">
            <v>机械工业出版社</v>
          </cell>
        </row>
        <row r="324">
          <cell r="C324" t="str">
            <v>9787229192778</v>
          </cell>
          <cell r="D324" t="str">
            <v>深度记忆</v>
          </cell>
          <cell r="E324" t="str">
            <v>（美）罗伯特·麦迪根</v>
          </cell>
          <cell r="F324" t="str">
            <v>重庆出版社</v>
          </cell>
        </row>
        <row r="325">
          <cell r="C325" t="str">
            <v>9787111743521</v>
          </cell>
          <cell r="D325" t="str">
            <v>改变提问，改变人生</v>
          </cell>
          <cell r="E325" t="str">
            <v>(美)梅若李·亚当斯(MARILEE ADAMS)著</v>
          </cell>
          <cell r="F325" t="str">
            <v>机械工业出版社</v>
          </cell>
        </row>
        <row r="326">
          <cell r="C326" t="str">
            <v>9787572296000</v>
          </cell>
          <cell r="D326" t="str">
            <v>精准理解力</v>
          </cell>
          <cell r="E326" t="str">
            <v>山口拓朗</v>
          </cell>
          <cell r="F326" t="str">
            <v>浙江教育出版社</v>
          </cell>
        </row>
        <row r="327">
          <cell r="C327" t="str">
            <v>9787547326169</v>
          </cell>
          <cell r="D327" t="str">
            <v>领导干部提高科学思维方法七讲</v>
          </cell>
          <cell r="E327" t="str">
            <v>秦强, 乔如正等著</v>
          </cell>
          <cell r="F327" t="str">
            <v>东方中心出版社</v>
          </cell>
        </row>
        <row r="328">
          <cell r="C328" t="str">
            <v>9787111743835</v>
          </cell>
          <cell r="D328" t="str">
            <v>思考</v>
          </cell>
          <cell r="E328" t="str">
            <v>(英)理查德·泰普勒(RICHARD TEMPLAR)著</v>
          </cell>
          <cell r="F328" t="str">
            <v>机械工业出版社</v>
          </cell>
        </row>
        <row r="329">
          <cell r="C329" t="str">
            <v>9787111797920</v>
          </cell>
          <cell r="D329" t="str">
            <v>直觉是你的超能力</v>
          </cell>
          <cell r="E329" t="str">
            <v>(英) 尤金·萨德勒-史密斯(EUGENE SADLER-SMITH)著</v>
          </cell>
          <cell r="F329" t="str">
            <v>机械工业出版社</v>
          </cell>
        </row>
        <row r="330">
          <cell r="C330" t="str">
            <v>9787111763666</v>
          </cell>
          <cell r="D330" t="str">
            <v>别抱怨啦</v>
          </cell>
          <cell r="E330" t="str">
            <v>(澳) 克丽·豪厄尔斯(KERRY HOWELLS)著</v>
          </cell>
          <cell r="F330" t="str">
            <v>机械工业出版社</v>
          </cell>
        </row>
        <row r="331">
          <cell r="C331" t="str">
            <v>9787111782469</v>
          </cell>
          <cell r="D331" t="str">
            <v>不做喷火小哪吒</v>
          </cell>
          <cell r="E331" t="str">
            <v>(加) 斯图尔特·尚卡尔(STUART SHANKER), (美) 特雷莎·巴克(TERESA BARKER)著</v>
          </cell>
          <cell r="F331" t="str">
            <v>机械工业出版社</v>
          </cell>
        </row>
        <row r="332">
          <cell r="C332" t="str">
            <v>9787121518096</v>
          </cell>
          <cell r="D332" t="str">
            <v>常人之情绪</v>
          </cell>
          <cell r="E332" t="str">
            <v>(美)威廉·莫尔顿·马斯顿(WILLIAM MOULTON MARSTON)著</v>
          </cell>
          <cell r="F332" t="str">
            <v>电子工业出版社</v>
          </cell>
        </row>
        <row r="333">
          <cell r="C333" t="str">
            <v>9787111783565</v>
          </cell>
          <cell r="D333" t="str">
            <v>当焦虑不安遇上情绪稳定</v>
          </cell>
          <cell r="E333" t="str">
            <v>李婷著</v>
          </cell>
          <cell r="F333" t="str">
            <v>机械工业出版社</v>
          </cell>
        </row>
        <row r="334">
          <cell r="C334" t="str">
            <v>9787111776956</v>
          </cell>
          <cell r="D334" t="str">
            <v>动机心理学</v>
          </cell>
          <cell r="E334" t="str">
            <v>(美) 温迪·S.格罗尼克(WENDY S. GROLNICK), (美) 本杰明·C.赫迪(BENJAMIN C. HEDDY), (美) 弗兰克·C.沃雷尔(FRANK C. WORRELL)著</v>
          </cell>
          <cell r="F334" t="str">
            <v>机械工业出版社</v>
          </cell>
        </row>
        <row r="335">
          <cell r="C335" t="str">
            <v>9787111785293</v>
          </cell>
          <cell r="D335" t="str">
            <v>风暴中的宁静</v>
          </cell>
          <cell r="E335" t="str">
            <v>冯晓东著</v>
          </cell>
          <cell r="F335" t="str">
            <v>机械工业出版社</v>
          </cell>
        </row>
        <row r="336">
          <cell r="C336" t="str">
            <v>9787522209913</v>
          </cell>
          <cell r="D336" t="str">
            <v>高敏感者的亲密关系：在爱中绽放天赋</v>
          </cell>
          <cell r="E336" t="str">
            <v>（美）伊莱恩·阿伦</v>
          </cell>
          <cell r="F336" t="str">
            <v>华夏出版社</v>
          </cell>
        </row>
        <row r="337">
          <cell r="C337" t="str">
            <v>9787111799887</v>
          </cell>
          <cell r="D337" t="str">
            <v>高情商教练</v>
          </cell>
          <cell r="E337" t="str">
            <v>陈爱芬, 程云鹏著</v>
          </cell>
          <cell r="F337" t="str">
            <v>机械工业出版社</v>
          </cell>
        </row>
        <row r="338">
          <cell r="C338" t="str">
            <v>9787111760849</v>
          </cell>
          <cell r="D338" t="str">
            <v>给焦虑松绑</v>
          </cell>
          <cell r="E338" t="str">
            <v>(美) 贾德森·A.布鲁尔(JUDSON A. BREWER)著</v>
          </cell>
          <cell r="F338" t="str">
            <v>机械工业出版社</v>
          </cell>
        </row>
        <row r="339">
          <cell r="C339" t="str">
            <v>9787566625410</v>
          </cell>
          <cell r="D339" t="str">
            <v>好习惯 好人生</v>
          </cell>
          <cell r="E339" t="str">
            <v>王建刚</v>
          </cell>
          <cell r="F339" t="str">
            <v>河北大学出版社</v>
          </cell>
        </row>
        <row r="340">
          <cell r="C340" t="str">
            <v>9787111758877</v>
          </cell>
          <cell r="D340" t="str">
            <v>解码自控力</v>
          </cell>
          <cell r="E340" t="str">
            <v>郑毓煌, 张明明著</v>
          </cell>
          <cell r="F340" t="str">
            <v>机械工业出版社</v>
          </cell>
        </row>
        <row r="341">
          <cell r="C341" t="str">
            <v>9787121491962</v>
          </cell>
          <cell r="D341" t="str">
            <v>每天10分钟正念练习</v>
          </cell>
          <cell r="E341" t="str">
            <v>(英)帕特里奇亚·科拉德(PATRIZIA COLLARD)著</v>
          </cell>
          <cell r="F341" t="str">
            <v>电子工业出版社</v>
          </cell>
        </row>
        <row r="342">
          <cell r="C342" t="str">
            <v>9787111744788</v>
          </cell>
          <cell r="D342" t="str">
            <v>情绪的根源</v>
          </cell>
          <cell r="E342" t="str">
            <v>(美)达彻尔·凯尔特纳(DACHER KELTNER)著</v>
          </cell>
          <cell r="F342" t="str">
            <v>机械工业出版社</v>
          </cell>
        </row>
        <row r="343">
          <cell r="C343" t="str">
            <v>9787111790273</v>
          </cell>
          <cell r="D343" t="str">
            <v>情绪敏捷的大脑</v>
          </cell>
          <cell r="E343" t="str">
            <v>(美) J.D.平卡斯(J. D. PINCUS)著</v>
          </cell>
          <cell r="F343" t="str">
            <v>机械工业出版社</v>
          </cell>
        </row>
        <row r="344">
          <cell r="C344" t="str">
            <v>9787111786146</v>
          </cell>
          <cell r="D344" t="str">
            <v>情绪破局</v>
          </cell>
          <cell r="E344" t="str">
            <v>偷书的猫著</v>
          </cell>
          <cell r="F344" t="str">
            <v>机械工业出版社</v>
          </cell>
        </row>
        <row r="345">
          <cell r="C345" t="str">
            <v>9787111771654</v>
          </cell>
          <cell r="D345" t="str">
            <v>甩掉焦虑这只章鱼</v>
          </cell>
          <cell r="E345" t="str">
            <v>(法) 安娜·塞内基耶著</v>
          </cell>
          <cell r="F345" t="str">
            <v>机械工业出版社</v>
          </cell>
        </row>
        <row r="346">
          <cell r="C346" t="str">
            <v>9787111767497</v>
          </cell>
          <cell r="D346" t="str">
            <v>稳定内核修炼指南</v>
          </cell>
          <cell r="E346" t="str">
            <v>刘翔平著</v>
          </cell>
          <cell r="F346" t="str">
            <v>机械工业出版社</v>
          </cell>
        </row>
        <row r="347">
          <cell r="C347" t="str">
            <v>9787111749585</v>
          </cell>
          <cell r="D347" t="str">
            <v>我的家人抑郁了</v>
          </cell>
          <cell r="E347" t="str">
            <v>(日)下园壮太, (日)前田理香著</v>
          </cell>
          <cell r="F347" t="str">
            <v>机械工业出版社</v>
          </cell>
        </row>
        <row r="348">
          <cell r="C348" t="str">
            <v>9787111758396</v>
          </cell>
          <cell r="D348" t="str">
            <v>我决定，不再受人摆布</v>
          </cell>
          <cell r="E348" t="str">
            <v>(日) 凉太著</v>
          </cell>
          <cell r="F348" t="str">
            <v>机械工业出版社</v>
          </cell>
        </row>
        <row r="349">
          <cell r="C349" t="str">
            <v>9787111759188</v>
          </cell>
          <cell r="D349" t="str">
            <v>习惯革命</v>
          </cell>
          <cell r="E349" t="str">
            <v>(美) 吉娜·克莱奥(GINA CLEO)著</v>
          </cell>
          <cell r="F349" t="str">
            <v>机械工业出版社</v>
          </cell>
        </row>
        <row r="350">
          <cell r="C350" t="str">
            <v>9787111788058</v>
          </cell>
          <cell r="D350" t="str">
            <v>小习惯，不内耗</v>
          </cell>
          <cell r="E350" t="str">
            <v>(日) 松田充弘著</v>
          </cell>
          <cell r="F350" t="str">
            <v>机械工业出版社</v>
          </cell>
        </row>
        <row r="351">
          <cell r="C351" t="str">
            <v>9787523612781</v>
          </cell>
          <cell r="D351" t="str">
            <v>笑对健康</v>
          </cell>
          <cell r="E351" t="str">
            <v>(澳) 罗斯·本-摩西著</v>
          </cell>
          <cell r="F351" t="str">
            <v>中国科学技术出版社</v>
          </cell>
        </row>
        <row r="352">
          <cell r="C352" t="str">
            <v>9787111757122</v>
          </cell>
          <cell r="D352" t="str">
            <v>写出来感觉好多了</v>
          </cell>
          <cell r="E352" t="str">
            <v>(美) 丽萨·M.萨伯(LISA M. SCHAB)著</v>
          </cell>
          <cell r="F352" t="str">
            <v>机械工业出版社</v>
          </cell>
        </row>
        <row r="353">
          <cell r="C353" t="str">
            <v>9787522925257</v>
          </cell>
          <cell r="D353" t="str">
            <v>心理学家教你如何停止内耗</v>
          </cell>
          <cell r="E353" t="str">
            <v>(日) 堀田秀吾著</v>
          </cell>
          <cell r="F353" t="str">
            <v>中国纺织有限公司出版社</v>
          </cell>
        </row>
        <row r="354">
          <cell r="C354" t="str">
            <v>9787111763895</v>
          </cell>
          <cell r="D354" t="str">
            <v>心态制胜</v>
          </cell>
          <cell r="E354" t="str">
            <v>(美) W.提摩西·加尔韦(W. TIMOTHY GALLWEY)著</v>
          </cell>
          <cell r="F354" t="str">
            <v>机械工业出版社</v>
          </cell>
        </row>
        <row r="355">
          <cell r="C355" t="str">
            <v>9787111762584</v>
          </cell>
          <cell r="D355" t="str">
            <v>学会放松</v>
          </cell>
          <cell r="E355" t="str">
            <v>(美) 玛莎·戴维斯(MARTHA DAVIS), (美) 伊丽莎白·罗宾斯·埃谢尔曼(ELIZABETH ROBBINS ESHELMAN), (美) 马修·麦凯(MATTHEW MCKAY)著</v>
          </cell>
          <cell r="F355" t="str">
            <v>机械工业出版社</v>
          </cell>
        </row>
        <row r="356">
          <cell r="C356" t="str">
            <v>9787111781219</v>
          </cell>
          <cell r="D356" t="str">
            <v>学会生气后，我再也不精神内耗了</v>
          </cell>
          <cell r="E356" t="str">
            <v>(英) 威廉·戴维斯(WILLIAM DAVIES)著</v>
          </cell>
          <cell r="F356" t="str">
            <v>机械工业出版社</v>
          </cell>
        </row>
        <row r="357">
          <cell r="C357" t="str">
            <v>9787111756606</v>
          </cell>
          <cell r="D357" t="str">
            <v>一心只做一事</v>
          </cell>
          <cell r="E357" t="str">
            <v>(美) 乔恩·卡巴金(JON KABAT-ZINN)著</v>
          </cell>
          <cell r="F357" t="str">
            <v>机械工业出版社</v>
          </cell>
        </row>
        <row r="358">
          <cell r="C358" t="str">
            <v>9787111740292</v>
          </cell>
          <cell r="D358" t="str">
            <v>拥抱你的焦虑情绪</v>
          </cell>
          <cell r="E358" t="str">
            <v>(美)约翰·P.福赛思(JOHN P. FORSYTH), (美)格奥尔格·H.艾弗特(GEORG H. EIFERT)著</v>
          </cell>
          <cell r="F358" t="str">
            <v>机械工业出版社</v>
          </cell>
        </row>
        <row r="359">
          <cell r="C359" t="str">
            <v>9787121519413</v>
          </cell>
          <cell r="D359" t="str">
            <v>与焦虑同行</v>
          </cell>
          <cell r="E359" t="str">
            <v>安大雄著</v>
          </cell>
          <cell r="F359" t="str">
            <v>电子工业出版社</v>
          </cell>
        </row>
        <row r="360">
          <cell r="C360" t="str">
            <v>9787121482229</v>
          </cell>
          <cell r="D360" t="str">
            <v>与压力和解</v>
          </cell>
          <cell r="E360" t="str">
            <v>(美)史蒂文·斯坦(STEVEN J. STEIN)，(美)保罗·巴通(PAUL T. BARTONE)著</v>
          </cell>
          <cell r="F360" t="str">
            <v>电子工业出版社</v>
          </cell>
        </row>
        <row r="361">
          <cell r="C361" t="str">
            <v>9787111774785</v>
          </cell>
          <cell r="D361" t="str">
            <v>再见爱人</v>
          </cell>
          <cell r="E361" t="str">
            <v>(美) 贝弗利·恩格尔(BEVERLY ENGEL)著</v>
          </cell>
          <cell r="F361" t="str">
            <v>机械工业出版社</v>
          </cell>
        </row>
        <row r="362">
          <cell r="C362" t="str">
            <v>9787516842263</v>
          </cell>
          <cell r="D362" t="str">
            <v>掌控情绪，告别内耗</v>
          </cell>
          <cell r="E362" t="str">
            <v>【美】罗伯特</v>
          </cell>
          <cell r="F362" t="str">
            <v>台海出版社</v>
          </cell>
        </row>
        <row r="363">
          <cell r="C363" t="str">
            <v>9787121475511</v>
          </cell>
          <cell r="D363" t="str">
            <v>从自察到自救</v>
          </cell>
          <cell r="E363" t="str">
            <v>王德良著</v>
          </cell>
          <cell r="F363" t="str">
            <v>电子工业出版社</v>
          </cell>
        </row>
        <row r="364">
          <cell r="C364" t="str">
            <v>9787111789550</v>
          </cell>
          <cell r="D364" t="str">
            <v>你的烦恼，身体有解</v>
          </cell>
          <cell r="E364" t="str">
            <v>(日) 吉里恒昭著</v>
          </cell>
          <cell r="F364" t="str">
            <v>机械工业出版社</v>
          </cell>
        </row>
        <row r="365">
          <cell r="C365" t="str">
            <v>9787500181590</v>
          </cell>
          <cell r="D365" t="str">
            <v>轻释压</v>
          </cell>
          <cell r="E365" t="str">
            <v>詹妮弗·L.泰兹</v>
          </cell>
          <cell r="F365" t="str">
            <v>中译出版社</v>
          </cell>
        </row>
        <row r="366">
          <cell r="C366" t="str">
            <v>9787111799825</v>
          </cell>
          <cell r="D366" t="str">
            <v>情绪的AI时代</v>
          </cell>
          <cell r="E366" t="str">
            <v>王旭等编著</v>
          </cell>
          <cell r="F366" t="str">
            <v>机械工业出版社</v>
          </cell>
        </row>
        <row r="367">
          <cell r="C367" t="str">
            <v>9787571033293</v>
          </cell>
          <cell r="D367" t="str">
            <v>习惯致富</v>
          </cell>
          <cell r="E367" t="str">
            <v>（美）托马斯·科里</v>
          </cell>
          <cell r="F367" t="str">
            <v>湖南科学技术出版社</v>
          </cell>
        </row>
        <row r="368">
          <cell r="C368" t="str">
            <v>9787111745747</v>
          </cell>
          <cell r="D368" t="str">
            <v>你在害怕什么</v>
          </cell>
          <cell r="E368" t="str">
            <v>(美) 大卫·卡博内尔(DAVID CARBONELL)著</v>
          </cell>
          <cell r="F368" t="str">
            <v>机械工业出版社</v>
          </cell>
        </row>
        <row r="369">
          <cell r="C369" t="str">
            <v>9787121486807</v>
          </cell>
          <cell r="D369" t="str">
            <v>潜意识思维训练</v>
          </cell>
          <cell r="E369" t="str">
            <v>(日)石井裕之著</v>
          </cell>
          <cell r="F369" t="str">
            <v>电子工业出版社</v>
          </cell>
        </row>
        <row r="370">
          <cell r="C370" t="str">
            <v>9787523614051</v>
          </cell>
          <cell r="D370" t="str">
            <v>人工意识与人类意识</v>
          </cell>
          <cell r="E370" t="str">
            <v>段玉聪, 徐鹤军著</v>
          </cell>
          <cell r="F370" t="str">
            <v>中国科学技术出版社</v>
          </cell>
        </row>
        <row r="371">
          <cell r="C371" t="str">
            <v>9787533980580</v>
          </cell>
          <cell r="D371" t="str">
            <v>妈妈，我想问你</v>
          </cell>
          <cell r="E371" t="str">
            <v>果麦</v>
          </cell>
          <cell r="F371" t="str">
            <v>浙江文艺出版社有限公司</v>
          </cell>
        </row>
        <row r="372">
          <cell r="C372" t="str">
            <v>9787100182416</v>
          </cell>
          <cell r="D372" t="str">
            <v>自身觉知与他异性：一项现象学的研究(修订版)</v>
          </cell>
          <cell r="E372" t="str">
            <v>[丹麦]丹·扎哈维 著</v>
          </cell>
          <cell r="F372" t="str">
            <v>商务印书馆</v>
          </cell>
        </row>
        <row r="373">
          <cell r="C373" t="str">
            <v>9787100254267</v>
          </cell>
          <cell r="D373" t="str">
            <v>自身意识与自身规定：语言分析的解释</v>
          </cell>
          <cell r="E373" t="str">
            <v>[德]恩斯特·图根特哈特 著</v>
          </cell>
          <cell r="F373" t="str">
            <v>商务印书馆</v>
          </cell>
        </row>
        <row r="374">
          <cell r="C374" t="str">
            <v>9787100235112</v>
          </cell>
          <cell r="D374" t="str">
            <v>自身意识与自身规定——语言分析的解释</v>
          </cell>
          <cell r="E374" t="str">
            <v>[德]恩斯特·图根特哈特 著</v>
          </cell>
          <cell r="F374" t="str">
            <v>商务印书馆</v>
          </cell>
        </row>
        <row r="375">
          <cell r="C375" t="str">
            <v>9787111780434</v>
          </cell>
          <cell r="D375" t="str">
            <v>从输不起到了不起</v>
          </cell>
          <cell r="E375" t="str">
            <v>(美) 托娃·克莱因(TOVAH P. KLEIN)著</v>
          </cell>
          <cell r="F375" t="str">
            <v>机械工业出版社</v>
          </cell>
        </row>
        <row r="376">
          <cell r="C376" t="str">
            <v>9787111743682</v>
          </cell>
          <cell r="D376" t="str">
            <v>从我不配到我值得</v>
          </cell>
          <cell r="E376" t="str">
            <v>(德) 乌里珂·杜普夫纳(ULRIKE DOPFNER)著</v>
          </cell>
          <cell r="F376" t="str">
            <v>机械工业出版社</v>
          </cell>
        </row>
        <row r="377">
          <cell r="C377" t="str">
            <v>9787111755418</v>
          </cell>
          <cell r="D377" t="str">
            <v>不被定义的年龄</v>
          </cell>
          <cell r="E377" t="str">
            <v>(美) 贝卡·利维(BECCA LEVY)著</v>
          </cell>
          <cell r="F377" t="str">
            <v>机械工业出版社</v>
          </cell>
        </row>
        <row r="378">
          <cell r="C378" t="str">
            <v>9787568951463</v>
          </cell>
          <cell r="D378" t="str">
            <v>鹿鸣心理·心理咨询师系列：老年心理的社会建构</v>
          </cell>
          <cell r="E378" t="str">
            <v>刘甜芳</v>
          </cell>
          <cell r="F378" t="str">
            <v>重庆大学出版社</v>
          </cell>
        </row>
        <row r="379">
          <cell r="C379" t="str">
            <v>9787532973736</v>
          </cell>
          <cell r="D379" t="str">
            <v>你的近是我的远</v>
          </cell>
          <cell r="E379" t="str">
            <v>邱雨薇著</v>
          </cell>
          <cell r="F379" t="str">
            <v>山东文艺出版社</v>
          </cell>
        </row>
        <row r="380">
          <cell r="C380" t="str">
            <v>9787111781486</v>
          </cell>
          <cell r="D380" t="str">
            <v>身为人母</v>
          </cell>
          <cell r="E380" t="str">
            <v>(英) 特丽·阿普特(TERRI APTER)著</v>
          </cell>
          <cell r="F380" t="str">
            <v>机械工业出版社</v>
          </cell>
        </row>
        <row r="381">
          <cell r="C381" t="str">
            <v>9787545585063</v>
          </cell>
          <cell r="D381" t="str">
            <v>终于想起来爱自己</v>
          </cell>
          <cell r="E381" t="str">
            <v>(美) 克里斯汀·内夫著</v>
          </cell>
          <cell r="F381" t="str">
            <v>天地出版社</v>
          </cell>
        </row>
        <row r="382">
          <cell r="C382" t="str">
            <v>9787300340937</v>
          </cell>
          <cell r="D382" t="str">
            <v>人生四季</v>
          </cell>
          <cell r="E382" t="str">
            <v>(日) 小野寺敦子著</v>
          </cell>
          <cell r="F382" t="str">
            <v>中国人民大学出版社</v>
          </cell>
        </row>
        <row r="383">
          <cell r="C383" t="str">
            <v>9787532191130</v>
          </cell>
          <cell r="D383" t="str">
            <v>“失去”父亲的女儿们</v>
          </cell>
          <cell r="E383" t="str">
            <v>(美) 丹娜·D. 巴布尔, 卡琳·露易丝著</v>
          </cell>
          <cell r="F383" t="str">
            <v>上海文艺出版社</v>
          </cell>
        </row>
        <row r="384">
          <cell r="C384" t="str">
            <v>9787111784487</v>
          </cell>
          <cell r="D384" t="str">
            <v>爱哭的人其实很勇敢</v>
          </cell>
          <cell r="E384" t="str">
            <v>小茶著</v>
          </cell>
          <cell r="F384" t="str">
            <v>机械工业出版社</v>
          </cell>
        </row>
        <row r="385">
          <cell r="C385" t="str">
            <v>9787300338286</v>
          </cell>
          <cell r="D385" t="str">
            <v>被艺术疗愈的勇气：生活的答案之书</v>
          </cell>
          <cell r="E385" t="str">
            <v>朱翔坤</v>
          </cell>
          <cell r="F385" t="str">
            <v>中国人民大学出版社</v>
          </cell>
        </row>
        <row r="386">
          <cell r="C386" t="str">
            <v>9787111802631</v>
          </cell>
          <cell r="D386" t="str">
            <v>不再为他人而活</v>
          </cell>
          <cell r="E386" t="str">
            <v>(韩) 朴艺真著</v>
          </cell>
          <cell r="F386" t="str">
            <v>机械工业出版社</v>
          </cell>
        </row>
        <row r="387">
          <cell r="C387" t="str">
            <v>9787111785231</v>
          </cell>
          <cell r="D387" t="str">
            <v>成为真正厉害的人</v>
          </cell>
          <cell r="E387" t="str">
            <v>(美) 凯文·R.哈里斯(KEVIN R. HARRIS), (美) 艾米丽·皮卡(EMILY PICA)著</v>
          </cell>
          <cell r="F387" t="str">
            <v>机械工业出版社</v>
          </cell>
        </row>
        <row r="388">
          <cell r="C388" t="str">
            <v>9787111764878</v>
          </cell>
          <cell r="D388" t="str">
            <v>成长心理学</v>
          </cell>
          <cell r="E388" t="str">
            <v>訾非著</v>
          </cell>
          <cell r="F388" t="str">
            <v>机械工业出版社</v>
          </cell>
        </row>
        <row r="389">
          <cell r="C389" t="str">
            <v>9787569061772</v>
          </cell>
          <cell r="D389" t="str">
            <v>当下之美：正念的科学、艺术与实践</v>
          </cell>
          <cell r="E389" t="str">
            <v>苏珊·L.斯莫利,戴安娜·温斯顿</v>
          </cell>
          <cell r="F389" t="str">
            <v>四川大学出版社</v>
          </cell>
        </row>
        <row r="390">
          <cell r="C390" t="str">
            <v>9787513950480</v>
          </cell>
          <cell r="D390" t="str">
            <v>洞悉人性：38个影响人生的心理学定律</v>
          </cell>
          <cell r="E390" t="str">
            <v>谭博文</v>
          </cell>
          <cell r="F390" t="str">
            <v>民主与建设出版社</v>
          </cell>
        </row>
        <row r="391">
          <cell r="C391" t="str">
            <v>9787111784432</v>
          </cell>
          <cell r="D391" t="str">
            <v>告别冒名顶替综合征</v>
          </cell>
          <cell r="E391" t="str">
            <v>(美) 吉尔·斯托达德(JILL STODDARD)著</v>
          </cell>
          <cell r="F391" t="str">
            <v>机械工业出版社</v>
          </cell>
        </row>
        <row r="392">
          <cell r="C392" t="str">
            <v>9787121472626</v>
          </cell>
          <cell r="D392" t="str">
            <v>过好这一生的10个真相</v>
          </cell>
          <cell r="E392" t="str">
            <v>李中莹，舒瀚霆著</v>
          </cell>
          <cell r="F392" t="str">
            <v>电子工业出版社</v>
          </cell>
        </row>
        <row r="393">
          <cell r="C393" t="str">
            <v>9787111786719</v>
          </cell>
          <cell r="D393" t="str">
            <v>快乐激素</v>
          </cell>
          <cell r="E393" t="str">
            <v>(美) 洛蕾塔·格拉齐亚诺·布罗伊宁(LORETTA GRAZIANO BREUNING)著</v>
          </cell>
          <cell r="F393" t="str">
            <v>机械工业出版社</v>
          </cell>
        </row>
        <row r="394">
          <cell r="C394" t="str">
            <v>9787500180159</v>
          </cell>
          <cell r="D394" t="str">
            <v>煤气灯效应</v>
          </cell>
          <cell r="E394" t="str">
            <v>罗宾·斯特恩</v>
          </cell>
          <cell r="F394" t="str">
            <v>中译出版社</v>
          </cell>
        </row>
        <row r="395">
          <cell r="C395" t="str">
            <v>9787554627037</v>
          </cell>
          <cell r="D395" t="str">
            <v>偶尔出格：疗愈自己的39种方式</v>
          </cell>
          <cell r="E395" t="str">
            <v>观心实验室著银安绘</v>
          </cell>
          <cell r="F395" t="str">
            <v>古吴轩出版社</v>
          </cell>
        </row>
        <row r="396">
          <cell r="C396" t="str">
            <v>9787111799160</v>
          </cell>
          <cell r="D396" t="str">
            <v>让过去成为过去</v>
          </cell>
          <cell r="E396" t="str">
            <v>(美) 贝弗莉·恩格尔(BEVERLY ENGEL)著</v>
          </cell>
          <cell r="F396" t="str">
            <v>机械工业出版社</v>
          </cell>
        </row>
        <row r="397">
          <cell r="C397" t="str">
            <v>9787522924434</v>
          </cell>
          <cell r="D397" t="str">
            <v>认知偏差：提高自我洞察力的86个心理学知识</v>
          </cell>
          <cell r="E397" t="str">
            <v>相文娣</v>
          </cell>
          <cell r="F397" t="str">
            <v>中国纺织出版社</v>
          </cell>
        </row>
        <row r="398">
          <cell r="C398" t="str">
            <v>9787111790969</v>
          </cell>
          <cell r="D398" t="str">
            <v>身体知道幸福</v>
          </cell>
          <cell r="E398" t="str">
            <v>(美) 贾尼斯·卡普兰(JANICE KAPLAN)著</v>
          </cell>
          <cell r="F398" t="str">
            <v>机械工业出版社</v>
          </cell>
        </row>
        <row r="399">
          <cell r="C399" t="str">
            <v>9787111782520</v>
          </cell>
          <cell r="D399" t="str">
            <v>我给自己建了一座心灵补给站</v>
          </cell>
          <cell r="E399" t="str">
            <v>(英) 埃玛·赫伯恩(EMMA HEPBURN)著</v>
          </cell>
          <cell r="F399" t="str">
            <v>机械工业出版社</v>
          </cell>
        </row>
        <row r="400">
          <cell r="C400" t="str">
            <v>9787533978631</v>
          </cell>
          <cell r="D400" t="str">
            <v>我喜欢这样的自己</v>
          </cell>
          <cell r="E400" t="str">
            <v>徐慢慢心理话</v>
          </cell>
          <cell r="F400" t="str">
            <v>浙江文艺出版社有限公司</v>
          </cell>
        </row>
        <row r="401">
          <cell r="C401" t="str">
            <v>9787512724839</v>
          </cell>
          <cell r="D401" t="str">
            <v>无所谓，没必要，不至于</v>
          </cell>
          <cell r="E401" t="str">
            <v>林小仙</v>
          </cell>
          <cell r="F401" t="str">
            <v>中国妇女出版社</v>
          </cell>
        </row>
        <row r="402">
          <cell r="C402" t="str">
            <v>9787547068335</v>
          </cell>
          <cell r="D402" t="str">
            <v>小行动，大改变</v>
          </cell>
          <cell r="E402" t="str">
            <v>赵昱鲲</v>
          </cell>
          <cell r="F402" t="str">
            <v>万卷出版公司</v>
          </cell>
        </row>
        <row r="403">
          <cell r="C403" t="str">
            <v>9787523418369</v>
          </cell>
          <cell r="D403" t="str">
            <v>心理困境</v>
          </cell>
          <cell r="E403" t="str">
            <v>南林编</v>
          </cell>
          <cell r="F403" t="str">
            <v>团结出版社</v>
          </cell>
        </row>
        <row r="404">
          <cell r="C404" t="str">
            <v>9787111757900</v>
          </cell>
          <cell r="D404" t="str">
            <v>心流的艺术</v>
          </cell>
          <cell r="E404" t="str">
            <v>(美) 达蒙·扎哈里亚德斯(DAMON ZAHARIADES)著</v>
          </cell>
          <cell r="F404" t="str">
            <v>机械工业出版社</v>
          </cell>
        </row>
        <row r="405">
          <cell r="C405" t="str">
            <v>9787111787525</v>
          </cell>
          <cell r="D405" t="str">
            <v>战胜倦怠</v>
          </cell>
          <cell r="E405" t="str">
            <v>(英) 克莱尔·普拉姆布利(CLAIRE PLUMBLY)著</v>
          </cell>
          <cell r="F405" t="str">
            <v>机械工业出版社</v>
          </cell>
        </row>
        <row r="406">
          <cell r="C406" t="str">
            <v>9787111782810</v>
          </cell>
          <cell r="D406" t="str">
            <v>掌控多巴胺</v>
          </cell>
          <cell r="E406" t="str">
            <v>(澳) 安娜斯塔西娅·赫罗尼斯(ANASTASIA HRONIS)著</v>
          </cell>
          <cell r="F406" t="str">
            <v>机械工业出版社</v>
          </cell>
        </row>
        <row r="407">
          <cell r="C407" t="str">
            <v>9787111731641</v>
          </cell>
          <cell r="D407" t="str">
            <v>正念</v>
          </cell>
          <cell r="E407" t="str">
            <v>吴艳茹著</v>
          </cell>
          <cell r="F407" t="str">
            <v>机械工业出版社</v>
          </cell>
        </row>
        <row r="408">
          <cell r="C408" t="str">
            <v>9787111739876</v>
          </cell>
          <cell r="D408" t="str">
            <v>正念疗愈的力量</v>
          </cell>
          <cell r="E408" t="str">
            <v>(美) 乔恩·卡巴金(JON KABAT-ZINN)著</v>
          </cell>
          <cell r="F408" t="str">
            <v>机械工业出版社</v>
          </cell>
        </row>
        <row r="409">
          <cell r="C409" t="str">
            <v>9787575303699</v>
          </cell>
          <cell r="D409" t="str">
            <v>炼金术之梦</v>
          </cell>
          <cell r="E409" t="str">
            <v>C.G.荣格</v>
          </cell>
          <cell r="F409" t="str">
            <v>译林出版社</v>
          </cell>
        </row>
        <row r="410">
          <cell r="C410" t="str">
            <v>9787100242158</v>
          </cell>
          <cell r="D410" t="str">
            <v>你的隐秘，梦知道：治疗师带你潜入一梦一世界</v>
          </cell>
          <cell r="E410" t="str">
            <v>安静 著</v>
          </cell>
          <cell r="F410" t="str">
            <v>商务印书馆</v>
          </cell>
        </row>
        <row r="411">
          <cell r="C411" t="str">
            <v>9787111755548</v>
          </cell>
          <cell r="D411" t="str">
            <v>我们为什么会做梦</v>
          </cell>
          <cell r="E411" t="str">
            <v>(加) 安东尼奥·扎德拉(ANTONIO ZADRA), (美) 罗伯特·斯蒂克戈尔德(ROBERT STICKGOLD)著</v>
          </cell>
          <cell r="F411" t="str">
            <v>机械工业出版社</v>
          </cell>
        </row>
        <row r="412">
          <cell r="C412" t="str">
            <v>9787523415337</v>
          </cell>
          <cell r="D412" t="str">
            <v>心理解梦疗法理论与应用</v>
          </cell>
          <cell r="E412" t="str">
            <v>石阳升, 陆馨云著</v>
          </cell>
          <cell r="F412" t="str">
            <v>团结出版社</v>
          </cell>
        </row>
        <row r="413">
          <cell r="C413" t="str">
            <v>9787111748748</v>
          </cell>
          <cell r="D413" t="str">
            <v>怕死</v>
          </cell>
          <cell r="E413" t="str">
            <v>(美) 谢尔登·所罗门(SHELDON SOLOMON), (美) 杰夫·格林伯格(JEFF GREENBERG), (美) 汤姆·匹茨辛斯基(TOM PYSZCZYNSKI)著</v>
          </cell>
          <cell r="F413" t="str">
            <v>机械工业出版社</v>
          </cell>
        </row>
        <row r="414">
          <cell r="C414" t="str">
            <v>9787522539478</v>
          </cell>
          <cell r="D414" t="str">
            <v>生活中的心理成长</v>
          </cell>
          <cell r="E414" t="str">
            <v>王丽萍著</v>
          </cell>
          <cell r="F414" t="str">
            <v>九州出版社</v>
          </cell>
        </row>
        <row r="415">
          <cell r="C415" t="str">
            <v>9787100247399</v>
          </cell>
          <cell r="D415" t="str">
            <v>心理学原理(全两卷)</v>
          </cell>
          <cell r="E415" t="str">
            <v>[美]威廉·詹姆士 著</v>
          </cell>
          <cell r="F415" t="str">
            <v>商务印书馆</v>
          </cell>
        </row>
        <row r="416">
          <cell r="C416" t="str">
            <v>9787100246903</v>
          </cell>
          <cell r="D416" t="str">
            <v>在此：重整大脑、身体与世界</v>
          </cell>
          <cell r="E416" t="str">
            <v>[英]安迪·克拉克 著</v>
          </cell>
          <cell r="F416" t="str">
            <v>商务印书馆</v>
          </cell>
        </row>
        <row r="417">
          <cell r="C417" t="str">
            <v>9787111762102</v>
          </cell>
          <cell r="D417" t="str">
            <v>DBT就这么简单</v>
          </cell>
          <cell r="E417" t="str">
            <v>(加) 谢里·范·狄克(SHERI VAN DIJK)著</v>
          </cell>
          <cell r="F417" t="str">
            <v>机械工业出版社</v>
          </cell>
        </row>
        <row r="418">
          <cell r="C418" t="str">
            <v>9787111777595</v>
          </cell>
          <cell r="D418" t="str">
            <v>打开积极心理学之门</v>
          </cell>
          <cell r="E418" t="str">
            <v>(美) 克里斯托弗·彼得森(CHRISTOPHER PETERSON)著</v>
          </cell>
          <cell r="F418" t="str">
            <v>机械工业出版社</v>
          </cell>
        </row>
        <row r="419">
          <cell r="C419" t="str">
            <v>9787111791584</v>
          </cell>
          <cell r="D419" t="str">
            <v>高士气团队</v>
          </cell>
          <cell r="E419" t="str">
            <v>(英) 奥德丽·唐(AUDREY TANG)著</v>
          </cell>
          <cell r="F419" t="str">
            <v>机械工业出版社</v>
          </cell>
        </row>
        <row r="420">
          <cell r="C420" t="str">
            <v>9787111755449</v>
          </cell>
          <cell r="D420" t="str">
            <v>驱动人生的模式</v>
          </cell>
          <cell r="E420" t="str">
            <v>(美) 海蒂·格兰特·霍尔沃森(HEIDI GRANT HALVORSON), (美) E.托里·希金斯(E. TORY HIGGINS)著</v>
          </cell>
          <cell r="F420" t="str">
            <v>机械工业出版社</v>
          </cell>
        </row>
        <row r="421">
          <cell r="C421" t="str">
            <v>9787121519345</v>
          </cell>
          <cell r="D421" t="str">
            <v>Notion人生系统</v>
          </cell>
          <cell r="E421" t="str">
            <v>RAT(傅嘉锐)著</v>
          </cell>
          <cell r="F421" t="str">
            <v>电子工业出版社</v>
          </cell>
        </row>
        <row r="422">
          <cell r="C422" t="str">
            <v>9787515841748</v>
          </cell>
          <cell r="D422" t="str">
            <v>变局九略</v>
          </cell>
          <cell r="E422" t="str">
            <v>凉天满月</v>
          </cell>
          <cell r="F422" t="str">
            <v>中华工商联合出版社</v>
          </cell>
        </row>
        <row r="423">
          <cell r="C423" t="str">
            <v>9787111774792</v>
          </cell>
          <cell r="D423" t="str">
            <v>别瞎忙了！告别忙碌而低效的人生</v>
          </cell>
          <cell r="E423" t="str">
            <v>(美) 爱丽丝·博伊斯(ALICE BOYES)著</v>
          </cell>
          <cell r="F423" t="str">
            <v>机械工业出版社</v>
          </cell>
        </row>
        <row r="424">
          <cell r="C424" t="str">
            <v>9787111792819</v>
          </cell>
          <cell r="D424" t="str">
            <v>财富心理学</v>
          </cell>
          <cell r="E424" t="str">
            <v>(美) 丹尼尔·克罗斯比(DANIEL CROSBY)著</v>
          </cell>
          <cell r="F424" t="str">
            <v>机械工业出版社</v>
          </cell>
        </row>
        <row r="425">
          <cell r="C425" t="str">
            <v>9787111781011</v>
          </cell>
          <cell r="D425" t="str">
            <v>成就</v>
          </cell>
          <cell r="E425" t="str">
            <v>(美) 阿希什·阿德瓦尼(ASHEESH ADVANI), (美) 马歇尔·古德史密斯(MARSHALL GOLDSMITH)著</v>
          </cell>
          <cell r="F425" t="str">
            <v>机械工业出版社</v>
          </cell>
        </row>
        <row r="426">
          <cell r="C426" t="str">
            <v>9787511390868</v>
          </cell>
          <cell r="D426" t="str">
            <v>底层逻辑</v>
          </cell>
          <cell r="E426" t="str">
            <v>刘润著</v>
          </cell>
          <cell r="F426" t="str">
            <v>机械工业出版社</v>
          </cell>
        </row>
        <row r="427">
          <cell r="C427" t="str">
            <v>9787111798620</v>
          </cell>
          <cell r="D427" t="str">
            <v>动力</v>
          </cell>
          <cell r="E427" t="str">
            <v>(英) 李·钱伯斯(LEE CHAMBERS)著</v>
          </cell>
          <cell r="F427" t="str">
            <v>机械工业出版社</v>
          </cell>
        </row>
        <row r="428">
          <cell r="C428" t="str">
            <v>9787515841960</v>
          </cell>
          <cell r="D428" t="str">
            <v>翻盘</v>
          </cell>
          <cell r="E428" t="str">
            <v>李书文</v>
          </cell>
          <cell r="F428" t="str">
            <v>文化发展出版社</v>
          </cell>
        </row>
        <row r="429">
          <cell r="C429" t="str">
            <v>9787121494895</v>
          </cell>
          <cell r="D429" t="str">
            <v>高手复盘</v>
          </cell>
          <cell r="E429" t="str">
            <v>刘新编著</v>
          </cell>
          <cell r="F429" t="str">
            <v>电子工业出版社</v>
          </cell>
        </row>
        <row r="430">
          <cell r="C430" t="str">
            <v>9787111765226</v>
          </cell>
          <cell r="D430" t="str">
            <v>高效能法则</v>
          </cell>
          <cell r="E430" t="str">
            <v>(英) 阿里·阿布达尔(ALI ABDAAL)著</v>
          </cell>
          <cell r="F430" t="str">
            <v>机械工业出版社</v>
          </cell>
        </row>
        <row r="431">
          <cell r="C431" t="str">
            <v>9787111757146</v>
          </cell>
          <cell r="D431" t="str">
            <v>关键改变</v>
          </cell>
          <cell r="E431" t="str">
            <v>(美) 科里·帕特森(KERRY PATTERSON)等著</v>
          </cell>
          <cell r="F431" t="str">
            <v>机械工业出版社</v>
          </cell>
        </row>
        <row r="432">
          <cell r="C432" t="str">
            <v>9787523610893</v>
          </cell>
          <cell r="D432" t="str">
            <v>过见招拆招的人生</v>
          </cell>
          <cell r="E432" t="str">
            <v>张亚芬著</v>
          </cell>
          <cell r="F432" t="str">
            <v>中国科学技术出版社</v>
          </cell>
        </row>
        <row r="433">
          <cell r="C433" t="str">
            <v>9787520744850</v>
          </cell>
          <cell r="D433" t="str">
            <v>借势而行</v>
          </cell>
          <cell r="E433" t="str">
            <v>龙飞编著</v>
          </cell>
          <cell r="F433" t="str">
            <v>东方出版社</v>
          </cell>
        </row>
        <row r="434">
          <cell r="C434" t="str">
            <v>9787111791447</v>
          </cell>
          <cell r="D434" t="str">
            <v>跨越学习曲线</v>
          </cell>
          <cell r="E434" t="str">
            <v>(美) 乔·西弗(JOE SIPHER)著</v>
          </cell>
          <cell r="F434" t="str">
            <v>机械工业出版社</v>
          </cell>
        </row>
        <row r="435">
          <cell r="C435" t="str">
            <v>9787516841143</v>
          </cell>
          <cell r="D435" t="str">
            <v>卖爆:从流量到销量</v>
          </cell>
          <cell r="E435" t="str">
            <v>李晶</v>
          </cell>
          <cell r="F435" t="str">
            <v>台海出版社</v>
          </cell>
        </row>
        <row r="436">
          <cell r="C436" t="str">
            <v>9787111789932</v>
          </cell>
          <cell r="D436" t="str">
            <v>每踏出一小步，就更接近圆满</v>
          </cell>
          <cell r="E436" t="str">
            <v>(英) 詹姆斯·诺伯里(JAMES NORBURY)绘著</v>
          </cell>
          <cell r="F436" t="str">
            <v>机械工业出版社</v>
          </cell>
        </row>
        <row r="437">
          <cell r="C437" t="str">
            <v>9787113317690</v>
          </cell>
          <cell r="D437" t="str">
            <v>每天进步1%</v>
          </cell>
          <cell r="E437" t="str">
            <v>日记星球编著</v>
          </cell>
          <cell r="F437" t="str">
            <v>中国铁道有限公司出版社</v>
          </cell>
        </row>
        <row r="438">
          <cell r="C438" t="str">
            <v>9787121497209</v>
          </cell>
          <cell r="D438" t="str">
            <v>梦想成真</v>
          </cell>
          <cell r="E438" t="str">
            <v>欣湾著</v>
          </cell>
          <cell r="F438" t="str">
            <v>电子工业出版社</v>
          </cell>
        </row>
        <row r="439">
          <cell r="C439" t="str">
            <v>9787807736394</v>
          </cell>
          <cell r="D439" t="str">
            <v>你我皆是天命人</v>
          </cell>
          <cell r="E439" t="str">
            <v>高媛著</v>
          </cell>
          <cell r="F439" t="str">
            <v>三环出版社</v>
          </cell>
        </row>
        <row r="440">
          <cell r="C440" t="str">
            <v>9787111770336</v>
          </cell>
          <cell r="D440" t="str">
            <v>你无需讨好所有人</v>
          </cell>
          <cell r="E440" t="str">
            <v>(美) 海莉·麦吉(HAILEY MAGEE)著</v>
          </cell>
          <cell r="F440" t="str">
            <v>机械工业出版社</v>
          </cell>
        </row>
        <row r="441">
          <cell r="C441" t="str">
            <v>9787121472312</v>
          </cell>
          <cell r="D441" t="str">
            <v>逆袭心法</v>
          </cell>
          <cell r="E441" t="str">
            <v>周俊宇著</v>
          </cell>
          <cell r="F441" t="str">
            <v>电子工业出版社</v>
          </cell>
        </row>
        <row r="442">
          <cell r="C442" t="str">
            <v>9787111768371</v>
          </cell>
          <cell r="D442" t="str">
            <v>女性能量觉醒</v>
          </cell>
          <cell r="E442" t="str">
            <v>白小白著</v>
          </cell>
          <cell r="F442" t="str">
            <v>机械工业出版社</v>
          </cell>
        </row>
        <row r="443">
          <cell r="C443" t="str">
            <v>9787121463891</v>
          </cell>
          <cell r="D443" t="str">
            <v>前途无量</v>
          </cell>
          <cell r="E443" t="str">
            <v>郭拽拽著</v>
          </cell>
          <cell r="F443" t="str">
            <v>电子工业出版社</v>
          </cell>
        </row>
        <row r="444">
          <cell r="C444" t="str">
            <v>9787513948227</v>
          </cell>
          <cell r="D444" t="str">
            <v>强者心法</v>
          </cell>
          <cell r="E444" t="str">
            <v>木沧海</v>
          </cell>
          <cell r="F444" t="str">
            <v>民主与建设出版社</v>
          </cell>
        </row>
        <row r="445">
          <cell r="C445" t="str">
            <v>9787113322601</v>
          </cell>
          <cell r="D445" t="str">
            <v>强者心态：我的剧本里我才是主角</v>
          </cell>
          <cell r="E445" t="str">
            <v>自由人生教练编著</v>
          </cell>
          <cell r="F445" t="str">
            <v>中国铁道出版社</v>
          </cell>
        </row>
        <row r="446">
          <cell r="C446" t="str">
            <v>9787512518568</v>
          </cell>
          <cell r="D446" t="str">
            <v>人生逆转励志经典</v>
          </cell>
          <cell r="E446" t="str">
            <v>万平著</v>
          </cell>
          <cell r="F446" t="str">
            <v>国文出版社</v>
          </cell>
        </row>
        <row r="447">
          <cell r="C447" t="str">
            <v>9787111785316</v>
          </cell>
          <cell r="D447" t="str">
            <v>如何找到想做的事</v>
          </cell>
          <cell r="E447" t="str">
            <v>(日) 八木仁平著</v>
          </cell>
          <cell r="F447" t="str">
            <v>机械工业出版社</v>
          </cell>
        </row>
        <row r="448">
          <cell r="C448" t="str">
            <v>9787121506697</v>
          </cell>
          <cell r="D448" t="str">
            <v>软实力三原色</v>
          </cell>
          <cell r="E448" t="str">
            <v>蒋齐仕著</v>
          </cell>
          <cell r="F448" t="str">
            <v>电子工业出版社</v>
          </cell>
        </row>
        <row r="449">
          <cell r="C449" t="str">
            <v>9787111771074</v>
          </cell>
          <cell r="D449" t="str">
            <v>设计你最好的一年</v>
          </cell>
          <cell r="E449" t="str">
            <v>(美) 金妮·S.迪茨勒(JINNY S. DITZLER)著</v>
          </cell>
          <cell r="F449" t="str">
            <v>机械工业出版社</v>
          </cell>
        </row>
        <row r="450">
          <cell r="C450" t="str">
            <v>9787573919793</v>
          </cell>
          <cell r="D450" t="str">
            <v>谁在偷走你的进步</v>
          </cell>
          <cell r="E450" t="str">
            <v>（美）丹·沙利文</v>
          </cell>
          <cell r="F450" t="str">
            <v>浙江科学技术出版社</v>
          </cell>
        </row>
        <row r="451">
          <cell r="C451" t="str">
            <v>9787807706526</v>
          </cell>
          <cell r="D451" t="str">
            <v>失落的百年致富经典</v>
          </cell>
          <cell r="E451" t="str">
            <v>[美]华莱士·沃特尔斯</v>
          </cell>
          <cell r="F451" t="str">
            <v>孔学堂书局出版社</v>
          </cell>
        </row>
        <row r="452">
          <cell r="C452" t="str">
            <v>9787121469664</v>
          </cell>
          <cell r="D452" t="str">
            <v>守住你的热爱</v>
          </cell>
          <cell r="E452" t="str">
            <v>哈爸著</v>
          </cell>
          <cell r="F452" t="str">
            <v>电子工业出版社</v>
          </cell>
        </row>
        <row r="453">
          <cell r="C453" t="str">
            <v>9787512519480</v>
          </cell>
          <cell r="D453" t="str">
            <v>思考致富</v>
          </cell>
          <cell r="E453" t="str">
            <v>（美）拿破仑·希尔</v>
          </cell>
          <cell r="F453" t="str">
            <v>国文出版社</v>
          </cell>
        </row>
        <row r="454">
          <cell r="C454" t="str">
            <v>9787523611937</v>
          </cell>
          <cell r="D454" t="str">
            <v>跳出猴子思维：如何成为不完美主义者</v>
          </cell>
          <cell r="E454" t="str">
            <v>珍妮弗·香农</v>
          </cell>
          <cell r="F454" t="str">
            <v>中国科学技术出版社</v>
          </cell>
        </row>
        <row r="455">
          <cell r="C455" t="str">
            <v>9787121518669</v>
          </cell>
          <cell r="D455" t="str">
            <v>我只活自由而热烈的人生</v>
          </cell>
          <cell r="E455" t="str">
            <v>李娜著</v>
          </cell>
          <cell r="F455" t="str">
            <v>电子工业出版社</v>
          </cell>
        </row>
        <row r="456">
          <cell r="C456" t="str">
            <v>9787580900012</v>
          </cell>
          <cell r="D456" t="str">
            <v>无路之路</v>
          </cell>
          <cell r="E456" t="str">
            <v>美 保罗.米勒</v>
          </cell>
          <cell r="F456" t="str">
            <v>南方出版社</v>
          </cell>
        </row>
        <row r="457">
          <cell r="C457" t="str">
            <v>9787121517563</v>
          </cell>
          <cell r="D457" t="str">
            <v>向诸葛亮借智慧</v>
          </cell>
          <cell r="E457" t="str">
            <v>赵玉平著</v>
          </cell>
          <cell r="F457" t="str">
            <v>电子工业出版社</v>
          </cell>
        </row>
        <row r="458">
          <cell r="C458" t="str">
            <v>9787121519727</v>
          </cell>
          <cell r="D458" t="str">
            <v>心富的力量</v>
          </cell>
          <cell r="E458" t="str">
            <v>UP子木著</v>
          </cell>
          <cell r="F458" t="str">
            <v>电子工业出版社</v>
          </cell>
        </row>
        <row r="459">
          <cell r="C459" t="str">
            <v>9787121491290</v>
          </cell>
          <cell r="D459" t="str">
            <v>心理韧性</v>
          </cell>
          <cell r="E459" t="str">
            <v>(美)达蒙·扎哈里亚德斯(DAMON ZAHARIADES)著</v>
          </cell>
          <cell r="F459" t="str">
            <v>电子工业出版社</v>
          </cell>
        </row>
        <row r="460">
          <cell r="C460" t="str">
            <v>9787111765455</v>
          </cell>
          <cell r="D460" t="str">
            <v>信条</v>
          </cell>
          <cell r="E460" t="str">
            <v>(美) 拉斐尔·巴齐亚格(RAFAEL BADZIAG)著</v>
          </cell>
          <cell r="F460" t="str">
            <v>机械工业出版社</v>
          </cell>
        </row>
        <row r="461">
          <cell r="C461" t="str">
            <v>9787522207704</v>
          </cell>
          <cell r="D461" t="str">
            <v>优秀行为分析师必备25项技能</v>
          </cell>
          <cell r="E461" t="str">
            <v>(美) 乔恩·S. 贝利, 玛丽·R. 伯奇著</v>
          </cell>
          <cell r="F461" t="str">
            <v>华夏出版社</v>
          </cell>
        </row>
        <row r="462">
          <cell r="C462" t="str">
            <v>9787100256223</v>
          </cell>
          <cell r="D462" t="str">
            <v>欲望主体：20世纪法国哲学对黑格尔的反思</v>
          </cell>
          <cell r="E462" t="str">
            <v>[美]朱迪斯·巴特勒 著</v>
          </cell>
          <cell r="F462" t="str">
            <v>商务印书馆</v>
          </cell>
        </row>
        <row r="463">
          <cell r="C463" t="str">
            <v>9787300325378</v>
          </cell>
          <cell r="D463" t="str">
            <v>怎样迈向巅峰</v>
          </cell>
          <cell r="E463" t="str">
            <v>(美) 乔·吉拉德著</v>
          </cell>
          <cell r="F463" t="str">
            <v>中国人民大学出版社</v>
          </cell>
        </row>
        <row r="464">
          <cell r="C464" t="str">
            <v>9787121475658</v>
          </cell>
          <cell r="D464" t="str">
            <v>长期主义者的101个基本</v>
          </cell>
          <cell r="E464" t="str">
            <v>朱笋笋著</v>
          </cell>
          <cell r="F464" t="str">
            <v>电子工业出版社</v>
          </cell>
        </row>
        <row r="465">
          <cell r="C465" t="str">
            <v>9787551329385</v>
          </cell>
          <cell r="D465" t="str">
            <v>正能量：点亮人生的灯塔</v>
          </cell>
          <cell r="E465" t="str">
            <v>黄明建</v>
          </cell>
          <cell r="F465" t="str">
            <v>太白文艺出版社</v>
          </cell>
        </row>
        <row r="466">
          <cell r="C466" t="str">
            <v>9787121508684</v>
          </cell>
          <cell r="D466" t="str">
            <v>职场软实力调色盘</v>
          </cell>
          <cell r="E466" t="str">
            <v>蒋齐仕著</v>
          </cell>
          <cell r="F466" t="str">
            <v>电子工业出版社</v>
          </cell>
        </row>
        <row r="467">
          <cell r="C467" t="str">
            <v>9787111748830</v>
          </cell>
          <cell r="D467" t="str">
            <v>自信的陷阱</v>
          </cell>
          <cell r="E467" t="str">
            <v>(澳) 路斯·哈里斯(RUSS HARRIS)著</v>
          </cell>
          <cell r="F467" t="str">
            <v>机械工业出版社</v>
          </cell>
        </row>
        <row r="468">
          <cell r="C468" t="str">
            <v>9787121501920</v>
          </cell>
          <cell r="D468" t="str">
            <v>把热爱变成事业</v>
          </cell>
          <cell r="E468" t="str">
            <v>凯莉彭(彭瑜薇)著</v>
          </cell>
          <cell r="F468" t="str">
            <v>电子工业出版社</v>
          </cell>
        </row>
        <row r="469">
          <cell r="C469" t="str">
            <v>9787111803263</v>
          </cell>
          <cell r="D469" t="str">
            <v>成功的法则</v>
          </cell>
          <cell r="E469" t="str">
            <v>(英) 理查德·泰普勒(RICHARD TEMPLAR)著</v>
          </cell>
          <cell r="F469" t="str">
            <v>机械工业出版社</v>
          </cell>
        </row>
        <row r="470">
          <cell r="C470" t="str">
            <v>9787111756057</v>
          </cell>
          <cell r="D470" t="str">
            <v>格局</v>
          </cell>
          <cell r="E470" t="str">
            <v>王志纲著</v>
          </cell>
          <cell r="F470" t="str">
            <v>机械工业出版社</v>
          </cell>
        </row>
        <row r="471">
          <cell r="C471" t="str">
            <v>9787521771916</v>
          </cell>
          <cell r="D471" t="str">
            <v>呼吸 成功以外的长期主义</v>
          </cell>
          <cell r="E471" t="str">
            <v>英国BREATHE编辑部</v>
          </cell>
          <cell r="F471" t="str">
            <v>中信出版社</v>
          </cell>
        </row>
        <row r="472">
          <cell r="C472" t="str">
            <v>9787121358968</v>
          </cell>
          <cell r="D472" t="str">
            <v>积极改变</v>
          </cell>
          <cell r="E472" t="str">
            <v>刘琳著</v>
          </cell>
          <cell r="F472" t="str">
            <v>电子工业出版社</v>
          </cell>
        </row>
        <row r="473">
          <cell r="C473" t="str">
            <v>9787111783350</v>
          </cell>
          <cell r="D473" t="str">
            <v>人生定位</v>
          </cell>
          <cell r="E473" t="str">
            <v>(美) 艾·里斯(AL RIES), (美) 杰克·特劳特(JACK TROUT)著</v>
          </cell>
          <cell r="F473" t="str">
            <v>机械工业出版社</v>
          </cell>
        </row>
        <row r="474">
          <cell r="C474" t="str">
            <v>9787111754558</v>
          </cell>
          <cell r="D474" t="str">
            <v>万事法则</v>
          </cell>
          <cell r="E474" t="str">
            <v>(英) 理查德·泰普勒(RICHARD TEMPLAR)著</v>
          </cell>
          <cell r="F474" t="str">
            <v>机械工业出版社</v>
          </cell>
        </row>
        <row r="475">
          <cell r="C475" t="str">
            <v>9787516929322</v>
          </cell>
          <cell r="D475" t="str">
            <v>我选择我喜欢：大胆做自己</v>
          </cell>
          <cell r="E475" t="str">
            <v>吕叔春</v>
          </cell>
          <cell r="F475" t="str">
            <v>华龄出版社</v>
          </cell>
        </row>
        <row r="476">
          <cell r="C476" t="str">
            <v>9787121467226</v>
          </cell>
          <cell r="D476" t="str">
            <v>测评识人</v>
          </cell>
          <cell r="E476" t="str">
            <v>李祖滨，陈媛，苏曼著</v>
          </cell>
          <cell r="F476" t="str">
            <v>电子工业出版社</v>
          </cell>
        </row>
        <row r="477">
          <cell r="C477" t="str">
            <v>9787121511844</v>
          </cell>
          <cell r="D477" t="str">
            <v>懂得</v>
          </cell>
          <cell r="E477" t="str">
            <v>俞亮著</v>
          </cell>
          <cell r="F477" t="str">
            <v>电子工业出版社</v>
          </cell>
        </row>
        <row r="478">
          <cell r="C478" t="str">
            <v>9787556135424</v>
          </cell>
          <cell r="D478" t="str">
            <v>驾驭恐惧</v>
          </cell>
          <cell r="E478" t="str">
            <v>(美) 琳达·萨帕丁著</v>
          </cell>
          <cell r="F478" t="str">
            <v>湖南人民出版社</v>
          </cell>
        </row>
        <row r="479">
          <cell r="C479" t="str">
            <v>9787516679111</v>
          </cell>
          <cell r="D479" t="str">
            <v>内向者优势</v>
          </cell>
          <cell r="E479" t="str">
            <v>(美) 马蒂·奥尔森·兰妮著</v>
          </cell>
          <cell r="F479" t="str">
            <v>新华出版社</v>
          </cell>
        </row>
        <row r="480">
          <cell r="C480" t="str">
            <v>9787121505959</v>
          </cell>
          <cell r="D480" t="str">
            <v>性格解码</v>
          </cell>
          <cell r="E480" t="str">
            <v>(美)保罗·D. 蒂格尔(PAUL D. TIEGER)，(美)芭芭拉·巴伦(BARBARA BARRON)，(美)凯利·蒂格尔(KELLY TIEGER)著</v>
          </cell>
          <cell r="F480" t="str">
            <v>电子工业出版社</v>
          </cell>
        </row>
        <row r="481">
          <cell r="C481" t="str">
            <v>9787222241473</v>
          </cell>
          <cell r="D481" t="str">
            <v>像我这样内向又敏感</v>
          </cell>
          <cell r="E481" t="str">
            <v>莲卡·布拉热约娃</v>
          </cell>
          <cell r="F481" t="str">
            <v>云南人民出版社有限责任公司</v>
          </cell>
        </row>
        <row r="482">
          <cell r="C482" t="str">
            <v>9787580802286</v>
          </cell>
          <cell r="D482" t="str">
            <v>把自己的感受置顶</v>
          </cell>
          <cell r="E482" t="str">
            <v>韧心旎</v>
          </cell>
          <cell r="F482" t="str">
            <v>江苏凤凰文艺出版社</v>
          </cell>
        </row>
        <row r="483">
          <cell r="C483" t="str">
            <v>9787111779278</v>
          </cell>
          <cell r="D483" t="str">
            <v>发现你的天赋</v>
          </cell>
          <cell r="E483" t="str">
            <v>(日) 八木仁平著</v>
          </cell>
          <cell r="F483" t="str">
            <v>机械工业出版社</v>
          </cell>
        </row>
        <row r="484">
          <cell r="C484" t="str">
            <v>9787111773573</v>
          </cell>
          <cell r="D484" t="str">
            <v>其实，你不必讨好任何人</v>
          </cell>
          <cell r="E484" t="str">
            <v>(美) 哈丽雅特·B.布莱克(HARRIET B. BRAIKER)著</v>
          </cell>
          <cell r="F484" t="str">
            <v>机械工业出版社</v>
          </cell>
        </row>
        <row r="485">
          <cell r="C485" t="str">
            <v>9787522923109</v>
          </cell>
          <cell r="D485" t="str">
            <v>讨好型人格：想让所有人喜欢自己有错吗</v>
          </cell>
          <cell r="E485" t="str">
            <v>杜华楠</v>
          </cell>
          <cell r="F485" t="str">
            <v>中国纺织出版社</v>
          </cell>
        </row>
        <row r="486">
          <cell r="C486" t="str">
            <v>9787111770053</v>
          </cell>
          <cell r="D486" t="str">
            <v>完美主义是种天赋</v>
          </cell>
          <cell r="E486" t="str">
            <v>(美) 凯瑟琳·摩根·沙夫勒(KATHERINE MORGAN SCHAFLER)著</v>
          </cell>
          <cell r="F486" t="str">
            <v>机械工业出版社</v>
          </cell>
        </row>
        <row r="487">
          <cell r="C487" t="str">
            <v>9787111748908</v>
          </cell>
          <cell r="D487" t="str">
            <v>我们赖以生存的故事</v>
          </cell>
          <cell r="E487" t="str">
            <v>(美) 丹·P.麦克亚当斯(DAN P. MCADAMS)著</v>
          </cell>
          <cell r="F487" t="str">
            <v>机械工业出版社</v>
          </cell>
        </row>
        <row r="488">
          <cell r="C488" t="str">
            <v>9787111777830</v>
          </cell>
          <cell r="D488" t="str">
            <v>倦怠自救指南</v>
          </cell>
          <cell r="E488" t="str">
            <v>(美) 迈克·詹姆斯·罗斯(MIKE JAMES ROSS), (加)塞库尔·西奥多·克拉斯特夫(SEKOUL THEODOR KRASTEV), (加) 丹·皮拉特(DAN PILAT)著</v>
          </cell>
          <cell r="F488" t="str">
            <v>机械工业出版社</v>
          </cell>
        </row>
        <row r="489">
          <cell r="C489" t="str">
            <v>9787111798866</v>
          </cell>
          <cell r="D489" t="str">
            <v>存在主义心理治疗的邀请</v>
          </cell>
          <cell r="E489" t="str">
            <v>(英) 艾美·范·德意珍(EMMY VAN DEURZEN)著</v>
          </cell>
          <cell r="F489" t="str">
            <v>机械工业出版社</v>
          </cell>
        </row>
        <row r="490">
          <cell r="C490" t="str">
            <v>9787111792987</v>
          </cell>
          <cell r="D490" t="str">
            <v>给年轻心理咨询师的信</v>
          </cell>
          <cell r="E490" t="str">
            <v>(美) 玛丽·皮弗(MARY PIPHER)著</v>
          </cell>
          <cell r="F490" t="str">
            <v>机械工业出版社</v>
          </cell>
        </row>
        <row r="491">
          <cell r="C491" t="str">
            <v>9787111784906</v>
          </cell>
          <cell r="D491" t="str">
            <v>那些不能告诉心理咨询师的事</v>
          </cell>
          <cell r="E491" t="str">
            <v>(美) 米歇尔·M. 梅(MICHELLE M. MAY)著</v>
          </cell>
          <cell r="F491" t="str">
            <v>机械工业出版社</v>
          </cell>
        </row>
        <row r="492">
          <cell r="C492" t="str">
            <v>9787100242165</v>
          </cell>
          <cell r="D492" t="str">
            <v>你的物品，是你的内心：一位心理治疗师的手记</v>
          </cell>
          <cell r="E492" t="str">
            <v>安静 著</v>
          </cell>
          <cell r="F492" t="str">
            <v>商务印书馆</v>
          </cell>
        </row>
        <row r="493">
          <cell r="C493" t="str">
            <v>9787111789109</v>
          </cell>
          <cell r="D493" t="str">
            <v>我决定去看心理医生</v>
          </cell>
          <cell r="E493" t="str">
            <v>冯心语等著</v>
          </cell>
          <cell r="F493" t="str">
            <v>机械工业出版社</v>
          </cell>
        </row>
        <row r="494">
          <cell r="C494" t="str">
            <v>9787300341651</v>
          </cell>
          <cell r="D494" t="str">
            <v>心理咨询的个案概念化</v>
          </cell>
          <cell r="E494" t="str">
            <v>(美) 特雷西·D. 伊尔斯著</v>
          </cell>
          <cell r="F494" t="str">
            <v>中国人民大学出版社</v>
          </cell>
        </row>
        <row r="495">
          <cell r="C495" t="str">
            <v>9787111774921</v>
          </cell>
          <cell r="D495" t="str">
            <v>心理咨询的全景</v>
          </cell>
          <cell r="E495" t="str">
            <v>唐芹著</v>
          </cell>
          <cell r="F495" t="str">
            <v>机械工业出版社</v>
          </cell>
        </row>
        <row r="496">
          <cell r="C496" t="str">
            <v>9787568953474</v>
          </cell>
          <cell r="D496" t="str">
            <v>以人为中心心理咨询和治疗技术：原书第二版</v>
          </cell>
          <cell r="E496" t="str">
            <v>[英]简尼特·托兰</v>
          </cell>
          <cell r="F496" t="str">
            <v>重庆大学出版社</v>
          </cell>
        </row>
        <row r="497">
          <cell r="C497" t="str">
            <v>9787111796893</v>
          </cell>
          <cell r="D497" t="str">
            <v>破解心理咨询僵局</v>
          </cell>
          <cell r="E497" t="str">
            <v>张海音著</v>
          </cell>
          <cell r="F497" t="str">
            <v>机械工业出版社</v>
          </cell>
        </row>
        <row r="498">
          <cell r="C498" t="str">
            <v>9787100229562</v>
          </cell>
          <cell r="D498" t="str">
            <v>迷途指津(上下册)(中外哲学典籍大全)</v>
          </cell>
          <cell r="E498" t="str">
            <v>[埃及]摩西·迈蒙尼德 著</v>
          </cell>
          <cell r="F498" t="str">
            <v>商务印书馆</v>
          </cell>
        </row>
        <row r="499">
          <cell r="C499" t="str">
            <v>9787100246446</v>
          </cell>
          <cell r="D499" t="str">
            <v>卢丹城的中魔</v>
          </cell>
          <cell r="E499" t="str">
            <v>[法]米歇尔·德·塞尔托 著</v>
          </cell>
          <cell r="F499" t="str">
            <v>商务印书馆</v>
          </cell>
        </row>
        <row r="500">
          <cell r="C500" t="str">
            <v>9787010266466</v>
          </cell>
          <cell r="D500" t="str">
            <v>精神分析维度中的商品拜物教研究</v>
          </cell>
          <cell r="E500" t="str">
            <v>孔明安 著</v>
          </cell>
          <cell r="F500" t="str">
            <v>人民出版社</v>
          </cell>
        </row>
        <row r="501">
          <cell r="C501" t="str">
            <v>9787100239707</v>
          </cell>
          <cell r="D501" t="str">
            <v>泰山：一种中国信仰专论</v>
          </cell>
          <cell r="E501" t="str">
            <v>[法]沙畹 著</v>
          </cell>
          <cell r="F501" t="str">
            <v>商务印书馆</v>
          </cell>
        </row>
        <row r="502">
          <cell r="C502" t="str">
            <v>9787100233088</v>
          </cell>
          <cell r="D502" t="str">
            <v>乡野颂歌：明清山西民间信仰与区域社会研究</v>
          </cell>
          <cell r="E502" t="str">
            <v>段建宏 著</v>
          </cell>
          <cell r="F502" t="str">
            <v>商务印书馆</v>
          </cell>
        </row>
        <row r="503">
          <cell r="C503" t="str">
            <v>9787807736189</v>
          </cell>
          <cell r="D503" t="str">
            <v>星光下的沉思</v>
          </cell>
          <cell r="E503" t="str">
            <v>田宇乐编</v>
          </cell>
          <cell r="F503" t="str">
            <v>三环出版社</v>
          </cell>
        </row>
        <row r="504">
          <cell r="C504" t="str">
            <v>9787540380212</v>
          </cell>
          <cell r="D504" t="str">
            <v>成唯识论（金陵本）</v>
          </cell>
          <cell r="E504" t="str">
            <v>（唐）玄奘</v>
          </cell>
          <cell r="F504" t="str">
            <v>崇文书局出版社</v>
          </cell>
        </row>
        <row r="505">
          <cell r="C505" t="str">
            <v>9787512520875</v>
          </cell>
          <cell r="D505" t="str">
            <v>静坐禅</v>
          </cell>
          <cell r="E505" t="str">
            <v>时间岛编</v>
          </cell>
          <cell r="F505" t="str">
            <v>国文出版社</v>
          </cell>
        </row>
        <row r="506">
          <cell r="C506" t="str">
            <v>9787100218986</v>
          </cell>
          <cell r="D506" t="str">
            <v>岭南禅宗史</v>
          </cell>
          <cell r="E506" t="str">
            <v>林有能 主编</v>
          </cell>
          <cell r="F506" t="str">
            <v>商务印书馆</v>
          </cell>
        </row>
        <row r="507">
          <cell r="C507" t="str">
            <v>9787523412534</v>
          </cell>
          <cell r="D507" t="str">
            <v>平常心是道</v>
          </cell>
          <cell r="E507" t="str">
            <v>虚云著</v>
          </cell>
          <cell r="F507" t="str">
            <v>团结出版社</v>
          </cell>
        </row>
        <row r="508">
          <cell r="C508" t="str">
            <v>9787100246354</v>
          </cell>
          <cell r="D508" t="str">
            <v>心悟妙识：《坛经》导引</v>
          </cell>
          <cell r="E508" t="str">
            <v>高文强 著</v>
          </cell>
          <cell r="F508" t="str">
            <v>商务印书馆</v>
          </cell>
        </row>
        <row r="509">
          <cell r="C509" t="str">
            <v>9787100239790</v>
          </cell>
          <cell r="D509" t="str">
            <v>茹退集</v>
          </cell>
          <cell r="E509" t="str">
            <v>夏金华 著</v>
          </cell>
          <cell r="F509" t="str">
            <v>商务印书馆</v>
          </cell>
        </row>
        <row r="510">
          <cell r="C510" t="str">
            <v>9787100221948</v>
          </cell>
          <cell r="D510" t="str">
            <v>韩国禅教史</v>
          </cell>
          <cell r="E510" t="str">
            <v>[日]忽滑谷快天 著</v>
          </cell>
          <cell r="F510" t="str">
            <v>商务印书馆</v>
          </cell>
        </row>
        <row r="511">
          <cell r="C511" t="str">
            <v>9787100241731</v>
          </cell>
          <cell r="D511" t="str">
            <v>水月慈悲：观世音在民间</v>
          </cell>
          <cell r="E511" t="str">
            <v>邢莉 著</v>
          </cell>
          <cell r="F511" t="str">
            <v>商务印书馆</v>
          </cell>
        </row>
        <row r="512">
          <cell r="C512" t="str">
            <v>9787020192854</v>
          </cell>
          <cell r="D512" t="str">
            <v>玄奘的丝绸之路</v>
          </cell>
          <cell r="E512" t="str">
            <v>邢耀龙著</v>
          </cell>
          <cell r="F512" t="str">
            <v>人民文学出版社</v>
          </cell>
        </row>
        <row r="513">
          <cell r="C513" t="str">
            <v>9787100229630</v>
          </cell>
          <cell r="D513" t="str">
            <v>论《创世记》</v>
          </cell>
          <cell r="E513" t="str">
            <v>[古罗马]斐洛 著</v>
          </cell>
          <cell r="F513" t="str">
            <v>商务印书馆</v>
          </cell>
        </row>
        <row r="514">
          <cell r="C514" t="str">
            <v>9787100229500</v>
          </cell>
          <cell r="D514" t="str">
            <v>神秘神学</v>
          </cell>
          <cell r="E514" t="str">
            <v>[伪]狄奥尼修斯 著</v>
          </cell>
          <cell r="F514" t="str">
            <v>商务印书馆</v>
          </cell>
        </row>
        <row r="515">
          <cell r="C515" t="str">
            <v>9787100229647</v>
          </cell>
          <cell r="D515" t="str">
            <v>神学论文集 哲学的慰藉</v>
          </cell>
          <cell r="E515" t="str">
            <v>[古罗马]波爱修斯 著</v>
          </cell>
          <cell r="F515" t="str">
            <v>商务印书馆</v>
          </cell>
        </row>
        <row r="516">
          <cell r="C516" t="str">
            <v>9787522209135</v>
          </cell>
          <cell r="D516" t="str">
            <v>在期待之中</v>
          </cell>
          <cell r="E516" t="str">
            <v>(法) 西蒙娜·薇依著</v>
          </cell>
          <cell r="F516" t="str">
            <v>华夏出版社</v>
          </cell>
        </row>
        <row r="517">
          <cell r="C517" t="str">
            <v>9787100229616</v>
          </cell>
          <cell r="D517" t="str">
            <v>护教篇</v>
          </cell>
          <cell r="E517" t="str">
            <v>[古罗马]德尔图良 著</v>
          </cell>
          <cell r="F517" t="str">
            <v>商务印书馆</v>
          </cell>
        </row>
        <row r="518">
          <cell r="C518" t="str">
            <v>9787522209180</v>
          </cell>
          <cell r="D518" t="str">
            <v>重负与神恩</v>
          </cell>
          <cell r="E518" t="str">
            <v>(法) 西蒙娜·薇依著</v>
          </cell>
          <cell r="F518" t="str">
            <v>华夏出版社</v>
          </cell>
        </row>
        <row r="519">
          <cell r="C519" t="str">
            <v>9787100228688</v>
          </cell>
          <cell r="D519" t="str">
            <v>圣徒与罪人：一部教宗史</v>
          </cell>
          <cell r="E519" t="str">
            <v>[英]埃蒙·达菲 著</v>
          </cell>
          <cell r="F519" t="str">
            <v>商务印书馆</v>
          </cell>
        </row>
        <row r="520">
          <cell r="C520" t="str">
            <v>9787100241311</v>
          </cell>
          <cell r="D520" t="str">
            <v>真实与真理之间：早期基督教史学探析</v>
          </cell>
          <cell r="E520" t="str">
            <v>肖超 著</v>
          </cell>
          <cell r="F520" t="str">
            <v>商务印书馆</v>
          </cell>
        </row>
        <row r="521">
          <cell r="C521" t="str">
            <v>9787100246811</v>
          </cell>
          <cell r="D521" t="str">
            <v>论知识</v>
          </cell>
          <cell r="E521" t="str">
            <v>[埃及]摩西·迈蒙尼德 著</v>
          </cell>
          <cell r="F521" t="str">
            <v>商务印书馆</v>
          </cell>
        </row>
        <row r="522">
          <cell r="C522" t="str">
            <v>9787121512704</v>
          </cell>
          <cell r="D522" t="str">
            <v>强管理 打胜仗</v>
          </cell>
          <cell r="E522" t="str">
            <v>宗东升著</v>
          </cell>
          <cell r="F522" t="str">
            <v>电子工业出版社</v>
          </cell>
        </row>
        <row r="523">
          <cell r="C523" t="str">
            <v>9787533350420</v>
          </cell>
          <cell r="D523" t="str">
            <v>社会科学概论</v>
          </cell>
          <cell r="E523" t="str">
            <v>陈志新编著</v>
          </cell>
          <cell r="F523" t="str">
            <v>齐鲁书社出版社</v>
          </cell>
        </row>
        <row r="524">
          <cell r="C524" t="str">
            <v>9787220137679</v>
          </cell>
          <cell r="D524" t="str">
            <v>中国李庄学术史</v>
          </cell>
          <cell r="E524" t="str">
            <v>王朝卫著</v>
          </cell>
          <cell r="F524" t="str">
            <v>四川人民出版社</v>
          </cell>
        </row>
        <row r="525">
          <cell r="C525" t="str">
            <v>9787572011573</v>
          </cell>
          <cell r="D525" t="str">
            <v>人文中国</v>
          </cell>
          <cell r="E525" t="str">
            <v>孙益波</v>
          </cell>
          <cell r="F525" t="str">
            <v>上海教育出版社</v>
          </cell>
        </row>
        <row r="526">
          <cell r="C526" t="str">
            <v>9787532191819</v>
          </cell>
          <cell r="D526" t="str">
            <v>探索之道</v>
          </cell>
          <cell r="E526" t="str">
            <v>(美) 安德鲁·阿伯特著</v>
          </cell>
          <cell r="F526" t="str">
            <v>上海文艺出版社</v>
          </cell>
        </row>
        <row r="527">
          <cell r="C527" t="str">
            <v>9787111783862</v>
          </cell>
          <cell r="D527" t="str">
            <v>扎根范式</v>
          </cell>
          <cell r="E527" t="str">
            <v>贾旭东, 衡量著</v>
          </cell>
          <cell r="F527" t="str">
            <v>机械工业出版社</v>
          </cell>
        </row>
        <row r="528">
          <cell r="C528" t="str">
            <v>9787567624368</v>
          </cell>
          <cell r="D528" t="str">
            <v>走向学者之路</v>
          </cell>
          <cell r="E528" t="str">
            <v>陈文忠</v>
          </cell>
          <cell r="F528" t="str">
            <v>安徽师范大学出版社</v>
          </cell>
        </row>
        <row r="529">
          <cell r="C529" t="str">
            <v>9787010258461</v>
          </cell>
          <cell r="D529" t="str">
            <v>阳光这样照进历史</v>
          </cell>
          <cell r="E529" t="str">
            <v>罗海岩 著</v>
          </cell>
          <cell r="F529" t="str">
            <v>人民出版社</v>
          </cell>
        </row>
        <row r="530">
          <cell r="C530" t="str">
            <v>9787512714625</v>
          </cell>
          <cell r="D530" t="str">
            <v>哲学与人生</v>
          </cell>
          <cell r="E530" t="str">
            <v>胡适</v>
          </cell>
          <cell r="F530" t="str">
            <v>中国妇女出版社</v>
          </cell>
        </row>
        <row r="531">
          <cell r="C531" t="str">
            <v>9787111789086</v>
          </cell>
          <cell r="D531" t="str">
            <v>超越极限</v>
          </cell>
          <cell r="E531" t="str">
            <v>(奥) 弗雷德蒙德·马利克(FREDMUND MALIK)著</v>
          </cell>
          <cell r="F531" t="str">
            <v>机械工业出版社</v>
          </cell>
        </row>
        <row r="532">
          <cell r="C532" t="str">
            <v>9787229201883</v>
          </cell>
          <cell r="D532" t="str">
            <v>费孝通九十新语</v>
          </cell>
          <cell r="E532" t="str">
            <v>费孝通著</v>
          </cell>
          <cell r="F532" t="str">
            <v>重庆出版社</v>
          </cell>
        </row>
        <row r="533">
          <cell r="C533" t="str">
            <v>9787121475665</v>
          </cell>
          <cell r="D533" t="str">
            <v>基础统计学</v>
          </cell>
          <cell r="E533" t="str">
            <v>(美)MARIO F. TRIOLA著</v>
          </cell>
          <cell r="F533" t="str">
            <v>电子工业出版社</v>
          </cell>
        </row>
        <row r="534">
          <cell r="C534" t="str">
            <v>9787302681489</v>
          </cell>
          <cell r="D534" t="str">
            <v>身边的统计学:AI时代的统计思维普及课</v>
          </cell>
          <cell r="E534" t="str">
            <v>张淼</v>
          </cell>
          <cell r="F534" t="str">
            <v>清华大学出版社</v>
          </cell>
        </row>
        <row r="535">
          <cell r="C535" t="str">
            <v>9787111791218</v>
          </cell>
          <cell r="D535" t="str">
            <v>统计的魔法</v>
          </cell>
          <cell r="E535" t="str">
            <v>吴喜之著</v>
          </cell>
          <cell r="F535" t="str">
            <v>机械工业出版社</v>
          </cell>
        </row>
        <row r="536">
          <cell r="C536" t="str">
            <v>9787100244503</v>
          </cell>
          <cell r="D536" t="str">
            <v>反思社会学导引</v>
          </cell>
          <cell r="E536" t="str">
            <v>[法]布尔迪厄[美]华康德 著</v>
          </cell>
          <cell r="F536" t="str">
            <v>商务印书馆</v>
          </cell>
        </row>
        <row r="537">
          <cell r="C537" t="str">
            <v>9787100256759</v>
          </cell>
          <cell r="D537" t="str">
            <v>空间社会学新探</v>
          </cell>
          <cell r="E537" t="str">
            <v>林聚任 著</v>
          </cell>
          <cell r="F537" t="str">
            <v>商务印书馆</v>
          </cell>
        </row>
        <row r="538">
          <cell r="C538" t="str">
            <v>9787522538105</v>
          </cell>
          <cell r="D538" t="str">
            <v>社会学视角下的经济发展与管理</v>
          </cell>
          <cell r="E538" t="str">
            <v>陈斌</v>
          </cell>
          <cell r="F538" t="str">
            <v>九州出版社</v>
          </cell>
        </row>
        <row r="539">
          <cell r="C539" t="str">
            <v>9787100232999</v>
          </cell>
          <cell r="D539" t="str">
            <v>文化的意义：彻底关系主义的纲要</v>
          </cell>
          <cell r="E539" t="str">
            <v>郑震 著</v>
          </cell>
          <cell r="F539" t="str">
            <v>商务印书馆</v>
          </cell>
        </row>
        <row r="540">
          <cell r="C540" t="str">
            <v>9787010259895</v>
          </cell>
          <cell r="D540" t="str">
            <v>一本书读懂30部社会学名著</v>
          </cell>
          <cell r="E540" t="str">
            <v>学术志 编著</v>
          </cell>
          <cell r="F540" t="str">
            <v>人民出版社</v>
          </cell>
        </row>
        <row r="541">
          <cell r="C541" t="str">
            <v>9787532191956</v>
          </cell>
          <cell r="D541" t="str">
            <v>在工作中迷失</v>
          </cell>
          <cell r="E541" t="str">
            <v>(英) 阿梅利亚·霍尔根著</v>
          </cell>
          <cell r="F541" t="str">
            <v>上海文艺出版社</v>
          </cell>
        </row>
        <row r="542">
          <cell r="C542" t="str">
            <v>9787100240307</v>
          </cell>
          <cell r="D542" t="str">
            <v>斯宾塞社会思想中的“社会有机体”概念探析</v>
          </cell>
          <cell r="E542" t="str">
            <v>关依然 著</v>
          </cell>
          <cell r="F542" t="str">
            <v>商务印书馆</v>
          </cell>
        </row>
        <row r="543">
          <cell r="C543" t="str">
            <v>9787010263885</v>
          </cell>
          <cell r="D543" t="str">
            <v>齐格蒙特·鲍曼现代性思想研究</v>
          </cell>
          <cell r="E543" t="str">
            <v>彭洲飞 著</v>
          </cell>
          <cell r="F543" t="str">
            <v>人民出版社</v>
          </cell>
        </row>
        <row r="544">
          <cell r="C544" t="str">
            <v>9787111779179</v>
          </cell>
          <cell r="D544" t="str">
            <v>成为可能的自己</v>
          </cell>
          <cell r="E544" t="str">
            <v>(加) 马娅·吉基奇(MAJA DJIKIC)著</v>
          </cell>
          <cell r="F544" t="str">
            <v>机械工业出版社</v>
          </cell>
        </row>
        <row r="545">
          <cell r="C545" t="str">
            <v>9787516926819</v>
          </cell>
          <cell r="D545" t="str">
            <v>人性</v>
          </cell>
          <cell r="E545" t="str">
            <v>肖晗莉</v>
          </cell>
          <cell r="F545" t="str">
            <v>华龄出版社</v>
          </cell>
        </row>
        <row r="546">
          <cell r="C546" t="str">
            <v>9787111773689</v>
          </cell>
          <cell r="D546" t="str">
            <v>爱的陷阱</v>
          </cell>
          <cell r="E546" t="str">
            <v>(澳) 路斯·哈里斯(RUSS HARRIS)著</v>
          </cell>
          <cell r="F546" t="str">
            <v>机械工业出版社</v>
          </cell>
        </row>
        <row r="547">
          <cell r="C547" t="str">
            <v>9787522208008</v>
          </cell>
          <cell r="D547" t="str">
            <v>触摸的力量</v>
          </cell>
          <cell r="E547" t="str">
            <v>(美) 阿什利·蒙塔古著</v>
          </cell>
          <cell r="F547" t="str">
            <v>华夏出版社</v>
          </cell>
        </row>
        <row r="548">
          <cell r="C548" t="str">
            <v>9787504392787</v>
          </cell>
          <cell r="D548" t="str">
            <v>当爱已成网事</v>
          </cell>
          <cell r="E548" t="str">
            <v>刘丹著</v>
          </cell>
          <cell r="F548" t="str">
            <v>中国广播影视出版社</v>
          </cell>
        </row>
        <row r="549">
          <cell r="C549" t="str">
            <v>9787506481496</v>
          </cell>
          <cell r="D549" t="str">
            <v>懂心理更能看对人办好事</v>
          </cell>
          <cell r="E549" t="str">
            <v>李平</v>
          </cell>
          <cell r="F549" t="str">
            <v>中国纺织出版社</v>
          </cell>
        </row>
        <row r="550">
          <cell r="C550" t="str">
            <v>9787522925394</v>
          </cell>
          <cell r="D550" t="str">
            <v>高手回话</v>
          </cell>
          <cell r="E550" t="str">
            <v>张永芳</v>
          </cell>
          <cell r="F550" t="str">
            <v>中国纺织出版社</v>
          </cell>
        </row>
        <row r="551">
          <cell r="C551" t="str">
            <v>9787515833637</v>
          </cell>
          <cell r="D551" t="str">
            <v>共情共赢：体验内心世界的力量</v>
          </cell>
          <cell r="E551" t="str">
            <v>付海洋</v>
          </cell>
          <cell r="F551" t="str">
            <v>中华工商联合出版社</v>
          </cell>
        </row>
        <row r="552">
          <cell r="C552" t="str">
            <v>9787518083220</v>
          </cell>
          <cell r="D552" t="str">
            <v>沟通心理学入门:完全图解版</v>
          </cell>
          <cell r="E552" t="str">
            <v>陈艺</v>
          </cell>
          <cell r="F552" t="str">
            <v>中国纺织出版社</v>
          </cell>
        </row>
        <row r="553">
          <cell r="C553" t="str">
            <v>9787111777694</v>
          </cell>
          <cell r="D553" t="str">
            <v>沟通之道</v>
          </cell>
          <cell r="E553" t="str">
            <v>刘霄云著</v>
          </cell>
          <cell r="F553" t="str">
            <v>机械工业出版社</v>
          </cell>
        </row>
        <row r="554">
          <cell r="C554" t="str">
            <v>9787111750918</v>
          </cell>
          <cell r="D554" t="str">
            <v>关键冲突</v>
          </cell>
          <cell r="E554" t="str">
            <v>(美) 科里·帕特森(KERRY PATTERSON)等著</v>
          </cell>
          <cell r="F554" t="str">
            <v>机械工业出版社</v>
          </cell>
        </row>
        <row r="555">
          <cell r="C555" t="str">
            <v>9787111742326</v>
          </cell>
          <cell r="D555" t="str">
            <v>关键对话</v>
          </cell>
          <cell r="E555" t="str">
            <v>(美) 约瑟夫·格雷尼(JOSEPH GRENNY)等著</v>
          </cell>
          <cell r="F555" t="str">
            <v>机械工业出版社</v>
          </cell>
        </row>
        <row r="556">
          <cell r="C556" t="str">
            <v>9787515842677</v>
          </cell>
          <cell r="D556" t="str">
            <v>回话金句</v>
          </cell>
          <cell r="E556" t="str">
            <v>陈立红著</v>
          </cell>
          <cell r="F556" t="str">
            <v>中华工商联合出版社</v>
          </cell>
        </row>
        <row r="557">
          <cell r="C557" t="str">
            <v>9787513946643</v>
          </cell>
          <cell r="D557" t="str">
            <v>极简识人：3招教你看人不走眼</v>
          </cell>
          <cell r="E557" t="str">
            <v>丁俊松编著</v>
          </cell>
          <cell r="F557" t="str">
            <v>民主与建设出版社</v>
          </cell>
        </row>
        <row r="558">
          <cell r="C558" t="str">
            <v>9787121451089</v>
          </cell>
          <cell r="D558" t="str">
            <v>结构表达力：高频场景下的职场表达解决方案</v>
          </cell>
          <cell r="E558" t="str">
            <v>李忠秋</v>
          </cell>
          <cell r="F558" t="str">
            <v>电子工业出版社</v>
          </cell>
        </row>
        <row r="559">
          <cell r="C559" t="str">
            <v>9787506495745</v>
          </cell>
          <cell r="D559" t="str">
            <v>解码微表情</v>
          </cell>
          <cell r="E559" t="str">
            <v>刘瑞军</v>
          </cell>
          <cell r="F559" t="str">
            <v>中国纺织出版社</v>
          </cell>
        </row>
        <row r="560">
          <cell r="C560" t="str">
            <v>9787518087174</v>
          </cell>
          <cell r="D560" t="str">
            <v>卡耐基沟通的艺术</v>
          </cell>
          <cell r="E560" t="str">
            <v>李阳春</v>
          </cell>
          <cell r="F560" t="str">
            <v>中国纺织出版社</v>
          </cell>
        </row>
        <row r="561">
          <cell r="C561" t="str">
            <v>9787121485688</v>
          </cell>
          <cell r="D561" t="str">
            <v>冷读术实用手册</v>
          </cell>
          <cell r="E561" t="str">
            <v>(日)石井裕之著</v>
          </cell>
          <cell r="F561" t="str">
            <v>电子工业出版社</v>
          </cell>
        </row>
        <row r="562">
          <cell r="C562" t="str">
            <v>9787111777038</v>
          </cell>
          <cell r="D562" t="str">
            <v>练就高情商</v>
          </cell>
          <cell r="E562" t="str">
            <v>(澳) 齐昊著</v>
          </cell>
          <cell r="F562" t="str">
            <v>机械工业出版社</v>
          </cell>
        </row>
        <row r="563">
          <cell r="C563" t="str">
            <v>9787111796824</v>
          </cell>
          <cell r="D563" t="str">
            <v>没有人是一座孤岛</v>
          </cell>
          <cell r="E563" t="str">
            <v>(美) 朱瑟琳·乔塞尔森(RUTHELLEN JOSSELSON)著</v>
          </cell>
          <cell r="F563" t="str">
            <v>机械工业出版社</v>
          </cell>
        </row>
        <row r="564">
          <cell r="C564" t="str">
            <v>9787518002597</v>
          </cell>
          <cell r="D564" t="str">
            <v>你不可不知的心理策略</v>
          </cell>
          <cell r="E564" t="str">
            <v>陈国荣</v>
          </cell>
          <cell r="F564" t="str">
            <v>中国纺织出版社</v>
          </cell>
        </row>
        <row r="565">
          <cell r="C565" t="str">
            <v>9787518004102</v>
          </cell>
          <cell r="D565" t="str">
            <v>你为什么“不好意思”</v>
          </cell>
          <cell r="E565" t="str">
            <v>陈元方编著</v>
          </cell>
          <cell r="F565" t="str">
            <v>中国纺织出版社</v>
          </cell>
        </row>
        <row r="566">
          <cell r="C566" t="str">
            <v>9787111750161</v>
          </cell>
          <cell r="D566" t="str">
            <v>恰到好处的帮助</v>
          </cell>
          <cell r="E566" t="str">
            <v>(美)埃德加·沙因(EDGAR H. SCHEIN)著</v>
          </cell>
          <cell r="F566" t="str">
            <v>机械工业出版社</v>
          </cell>
        </row>
        <row r="567">
          <cell r="C567" t="str">
            <v>9787111750833</v>
          </cell>
          <cell r="D567" t="str">
            <v>谦逊的问讯</v>
          </cell>
          <cell r="E567" t="str">
            <v>(美) 埃德加·沙因 (EDGAR H. SCHEIN), (美) 彼得·沙因 (PETER A. SCHEIN)著</v>
          </cell>
          <cell r="F567" t="str">
            <v>机械工业出版社</v>
          </cell>
        </row>
        <row r="568">
          <cell r="C568" t="str">
            <v>9787111741473</v>
          </cell>
          <cell r="D568" t="str">
            <v>人际</v>
          </cell>
          <cell r="E568" t="str">
            <v>(英)理查德·泰普勒(RICHARD TEMPLAR)著</v>
          </cell>
          <cell r="F568" t="str">
            <v>机械工业出版社</v>
          </cell>
        </row>
        <row r="569">
          <cell r="C569" t="str">
            <v>9787516837450</v>
          </cell>
          <cell r="D569" t="str">
            <v>人际关系</v>
          </cell>
          <cell r="E569" t="str">
            <v>鲁芳著</v>
          </cell>
          <cell r="F569" t="str">
            <v>台海出版社</v>
          </cell>
        </row>
        <row r="570">
          <cell r="C570" t="str">
            <v>9787518045068</v>
          </cell>
          <cell r="D570" t="str">
            <v>人际关系社会心理学通俗读物：人际交往的博弈心理学</v>
          </cell>
          <cell r="E570" t="str">
            <v>李安平</v>
          </cell>
          <cell r="F570" t="str">
            <v>中国纺织出版社</v>
          </cell>
        </row>
        <row r="571">
          <cell r="C571" t="str">
            <v>9787518083121</v>
          </cell>
          <cell r="D571" t="str">
            <v>人际交往心理学入门(完全图解版)</v>
          </cell>
          <cell r="E571" t="str">
            <v>郑斌</v>
          </cell>
          <cell r="F571" t="str">
            <v>中国纺织有限公司出版社</v>
          </cell>
        </row>
        <row r="572">
          <cell r="C572" t="str">
            <v>9787513945066</v>
          </cell>
          <cell r="D572" t="str">
            <v>社交分寸：做个复杂世界的明白人</v>
          </cell>
          <cell r="E572" t="str">
            <v>肖潇</v>
          </cell>
          <cell r="F572" t="str">
            <v>民主与建设出版社</v>
          </cell>
        </row>
        <row r="573">
          <cell r="C573" t="str">
            <v>9787515843414</v>
          </cell>
          <cell r="D573" t="str">
            <v>社交心理学：成功者都会避开的42个社交误区</v>
          </cell>
          <cell r="E573" t="str">
            <v>吴娟</v>
          </cell>
          <cell r="F573" t="str">
            <v>中华工商联合出版社</v>
          </cell>
        </row>
        <row r="574">
          <cell r="C574" t="str">
            <v>9787513945349</v>
          </cell>
          <cell r="D574" t="str">
            <v>识人高手</v>
          </cell>
          <cell r="E574" t="str">
            <v>姜蒙-编著</v>
          </cell>
          <cell r="F574" t="str">
            <v>民主与建设出版社</v>
          </cell>
        </row>
        <row r="575">
          <cell r="C575" t="str">
            <v>9787513950725</v>
          </cell>
          <cell r="D575" t="str">
            <v>问对有谋</v>
          </cell>
          <cell r="E575" t="str">
            <v>章岩</v>
          </cell>
          <cell r="F575" t="str">
            <v>民主与建设出版社</v>
          </cell>
        </row>
        <row r="576">
          <cell r="C576" t="str">
            <v>9787111762713</v>
          </cell>
          <cell r="D576" t="str">
            <v>无偏见沟通</v>
          </cell>
          <cell r="E576" t="str">
            <v>慕兰著</v>
          </cell>
          <cell r="F576" t="str">
            <v>机械工业出版社</v>
          </cell>
        </row>
        <row r="577">
          <cell r="C577" t="str">
            <v>9787115675477</v>
          </cell>
          <cell r="D577" t="str">
            <v>下一次对话：不争不哄不解释，轻松搞定难搞定的人</v>
          </cell>
          <cell r="E577" t="str">
            <v>{美｝杰斐逊</v>
          </cell>
          <cell r="F577" t="str">
            <v>人民邮电出版社</v>
          </cell>
        </row>
        <row r="578">
          <cell r="C578" t="str">
            <v>9787506484954</v>
          </cell>
          <cell r="D578" t="str">
            <v>心理学读心术沟通术全精通</v>
          </cell>
          <cell r="E578" t="str">
            <v>曲哲</v>
          </cell>
          <cell r="F578" t="str">
            <v>中国纺织出版社</v>
          </cell>
        </row>
        <row r="579">
          <cell r="C579" t="str">
            <v>9787518001095</v>
          </cell>
          <cell r="D579" t="str">
            <v>心理学与社交策略</v>
          </cell>
          <cell r="E579" t="str">
            <v>刘佰龙</v>
          </cell>
          <cell r="F579" t="str">
            <v>中国纺织出版社</v>
          </cell>
        </row>
        <row r="580">
          <cell r="C580" t="str">
            <v>9787506487566</v>
          </cell>
          <cell r="D580" t="str">
            <v>心术:每天学点心理策略</v>
          </cell>
          <cell r="E580" t="str">
            <v>兰晓华</v>
          </cell>
          <cell r="F580" t="str">
            <v>中国纺织出版社</v>
          </cell>
        </row>
        <row r="581">
          <cell r="C581" t="str">
            <v>9787506492126</v>
          </cell>
          <cell r="D581" t="str">
            <v>学会听领导讲话 学会跟领导说话</v>
          </cell>
          <cell r="E581" t="str">
            <v>吉强</v>
          </cell>
          <cell r="F581" t="str">
            <v>中国纺织出版社</v>
          </cell>
        </row>
        <row r="582">
          <cell r="C582" t="str">
            <v>9787111774686</v>
          </cell>
          <cell r="D582" t="str">
            <v>远一点也没关系</v>
          </cell>
          <cell r="E582" t="str">
            <v>(日) 古宫昇著</v>
          </cell>
          <cell r="F582" t="str">
            <v>机械工业出版社</v>
          </cell>
        </row>
        <row r="583">
          <cell r="C583" t="str">
            <v>9787111755517</v>
          </cell>
          <cell r="D583" t="str">
            <v>掌控边界</v>
          </cell>
          <cell r="E583" t="str">
            <v>(美) 特里·科尔(TERRI COLE)著</v>
          </cell>
          <cell r="F583" t="str">
            <v>机械工业出版社</v>
          </cell>
        </row>
        <row r="584">
          <cell r="C584" t="str">
            <v>9787111792888</v>
          </cell>
          <cell r="D584" t="str">
            <v>直击人心</v>
          </cell>
          <cell r="E584" t="str">
            <v>叶红著</v>
          </cell>
          <cell r="F584" t="str">
            <v>机械工业出版社</v>
          </cell>
        </row>
        <row r="585">
          <cell r="C585" t="str">
            <v>9787111789093</v>
          </cell>
          <cell r="D585" t="str">
            <v>职场关系的秘密</v>
          </cell>
          <cell r="E585" t="str">
            <v>(英) 帕特里夏·欣德(PATRICIA HIND), (英) 菲奥娜·埃尔萨·登特(FIONA ELSA DENT), (英) 维基·霍尔顿(VIKI HOLTON)著</v>
          </cell>
          <cell r="F585" t="str">
            <v>机械工业出版社</v>
          </cell>
        </row>
        <row r="586">
          <cell r="C586" t="str">
            <v>9787515837710</v>
          </cell>
          <cell r="D586" t="str">
            <v>中国式高情商对话</v>
          </cell>
          <cell r="E586" t="str">
            <v>高子馨等</v>
          </cell>
          <cell r="F586" t="str">
            <v>中华工商联合出版社</v>
          </cell>
        </row>
        <row r="587">
          <cell r="C587" t="str">
            <v>9787111747215</v>
          </cell>
          <cell r="D587" t="str">
            <v>卓越关系</v>
          </cell>
          <cell r="E587" t="str">
            <v>田俊国著</v>
          </cell>
          <cell r="F587" t="str">
            <v>机械工业出版社</v>
          </cell>
        </row>
        <row r="588">
          <cell r="C588" t="str">
            <v>9787115678713</v>
          </cell>
          <cell r="D588" t="str">
            <v>反内耗沟通：8个方法告别不敢说、不会说</v>
          </cell>
          <cell r="E588" t="str">
            <v>老虎老师</v>
          </cell>
          <cell r="F588" t="str">
            <v>人民邮电出版社</v>
          </cell>
        </row>
        <row r="589">
          <cell r="C589" t="str">
            <v>9787515842592</v>
          </cell>
          <cell r="D589" t="str">
            <v>反社恐心理学</v>
          </cell>
          <cell r="E589" t="str">
            <v>刘瑞军</v>
          </cell>
          <cell r="F589" t="str">
            <v>中华工商联合</v>
          </cell>
        </row>
        <row r="590">
          <cell r="C590" t="str">
            <v>9787100256438</v>
          </cell>
          <cell r="D590" t="str">
            <v>沟通：终身原则(第八版)</v>
          </cell>
          <cell r="E590" t="str">
            <v>[美]史蒂文·A.毕比[美]苏珊·J.毕比[美]戴安娜·K.艾薇 著</v>
          </cell>
          <cell r="F590" t="str">
            <v>商务印书馆</v>
          </cell>
        </row>
        <row r="591">
          <cell r="C591" t="str">
            <v>9787111798750</v>
          </cell>
          <cell r="D591" t="str">
            <v>沟通脑科学</v>
          </cell>
          <cell r="E591" t="str">
            <v>(日) 西刚志著</v>
          </cell>
          <cell r="F591" t="str">
            <v>机械工业出版社</v>
          </cell>
        </row>
        <row r="592">
          <cell r="C592" t="str">
            <v>9787111800989</v>
          </cell>
          <cell r="D592" t="str">
            <v>精准表达</v>
          </cell>
          <cell r="E592" t="str">
            <v>(日) 樋口裕一著</v>
          </cell>
          <cell r="F592" t="str">
            <v>机械工业出版社</v>
          </cell>
        </row>
        <row r="593">
          <cell r="C593" t="str">
            <v>9787111801962</v>
          </cell>
          <cell r="D593" t="str">
            <v>恰到好处的安慰</v>
          </cell>
          <cell r="E593" t="str">
            <v>(美) 凯尔西·克罗(KELSEY CROWE), (美) 埃米莉·麦克道尔(EMILY MCDOWELL)著</v>
          </cell>
          <cell r="F593" t="str">
            <v>机械工业出版社</v>
          </cell>
        </row>
        <row r="594">
          <cell r="C594" t="str">
            <v>9787111791256</v>
          </cell>
          <cell r="D594" t="str">
            <v>情感依恋</v>
          </cell>
          <cell r="E594" t="str">
            <v>(英) 劳拉·穆查(LAURA MUCHA)著</v>
          </cell>
          <cell r="F594" t="str">
            <v>机械工业出版社</v>
          </cell>
        </row>
        <row r="595">
          <cell r="C595" t="str">
            <v>9787111750130</v>
          </cell>
          <cell r="D595" t="str">
            <v>职场礼仪</v>
          </cell>
          <cell r="E595" t="str">
            <v>李媛媛等编著</v>
          </cell>
          <cell r="F595" t="str">
            <v>机械工业出版社</v>
          </cell>
        </row>
        <row r="596">
          <cell r="C596" t="str">
            <v>9787506492287</v>
          </cell>
          <cell r="D596" t="str">
            <v>FBI语言制胜术</v>
          </cell>
          <cell r="E596" t="str">
            <v>江承凤</v>
          </cell>
          <cell r="F596" t="str">
            <v>中国纺织出版社</v>
          </cell>
        </row>
        <row r="597">
          <cell r="C597" t="str">
            <v>9787515836362</v>
          </cell>
          <cell r="D597" t="str">
            <v>关键对话：重要时刻高手这样说</v>
          </cell>
          <cell r="E597" t="str">
            <v>吴永凯,彭小菲</v>
          </cell>
          <cell r="F597" t="str">
            <v>中华工商联合出版社</v>
          </cell>
        </row>
        <row r="598">
          <cell r="C598" t="str">
            <v>9787111785811</v>
          </cell>
          <cell r="D598" t="str">
            <v>恰到好处的回话方式</v>
          </cell>
          <cell r="E598" t="str">
            <v>(日) 樋口裕一著</v>
          </cell>
          <cell r="F598" t="str">
            <v>机械工业出版社</v>
          </cell>
        </row>
        <row r="599">
          <cell r="C599" t="str">
            <v>9787506493901</v>
          </cell>
          <cell r="D599" t="str">
            <v>心理学与说话术</v>
          </cell>
          <cell r="E599" t="str">
            <v>郭春光</v>
          </cell>
          <cell r="F599" t="str">
            <v>中国纺织出版社</v>
          </cell>
        </row>
        <row r="600">
          <cell r="C600" t="str">
            <v>9787111797258</v>
          </cell>
          <cell r="D600" t="str">
            <v>复盘自己</v>
          </cell>
          <cell r="E600" t="str">
            <v>(日) 山田智惠著</v>
          </cell>
          <cell r="F600" t="str">
            <v>机械工业出版社</v>
          </cell>
        </row>
        <row r="601">
          <cell r="C601" t="str">
            <v>9787111748724</v>
          </cell>
          <cell r="D601" t="str">
            <v>认同</v>
          </cell>
          <cell r="E601" t="str">
            <v>(美)约翰·科特(JOHN P. KOTTER), (美)罗恩·怀特海德(LORNE A. WHITEHEAD)著</v>
          </cell>
          <cell r="F601" t="str">
            <v>机械工业出版社</v>
          </cell>
        </row>
        <row r="602">
          <cell r="C602" t="str">
            <v>9787516676677</v>
          </cell>
          <cell r="D602" t="str">
            <v>高维社交</v>
          </cell>
          <cell r="E602" t="str">
            <v>(美) 约翰·利维著</v>
          </cell>
          <cell r="F602" t="str">
            <v>新华出版社</v>
          </cell>
        </row>
        <row r="603">
          <cell r="C603" t="str">
            <v>9787557011802</v>
          </cell>
          <cell r="D603" t="str">
            <v>精准社交</v>
          </cell>
          <cell r="E603" t="str">
            <v>王涛</v>
          </cell>
          <cell r="F603" t="str">
            <v>广东旅游出版社</v>
          </cell>
        </row>
        <row r="604">
          <cell r="C604" t="str">
            <v>9787567611467</v>
          </cell>
          <cell r="D604" t="str">
            <v>社会管理学十讲</v>
          </cell>
          <cell r="E604" t="str">
            <v>徐彬</v>
          </cell>
          <cell r="F604" t="str">
            <v>安徽师范大学</v>
          </cell>
        </row>
        <row r="605">
          <cell r="C605" t="str">
            <v>9787507857924</v>
          </cell>
          <cell r="D605" t="str">
            <v>社交媒体时代的双向议程设置</v>
          </cell>
          <cell r="E605" t="str">
            <v>张伊妍</v>
          </cell>
          <cell r="F605" t="str">
            <v>中国国际广播出版社</v>
          </cell>
        </row>
        <row r="606">
          <cell r="C606" t="str">
            <v>9787010273198</v>
          </cell>
          <cell r="D606" t="str">
            <v>网络信息治理视域下社交网络不可信用户识别研究</v>
          </cell>
          <cell r="E606" t="str">
            <v>吴树芳 著</v>
          </cell>
          <cell r="F606" t="str">
            <v>人民出版社</v>
          </cell>
        </row>
        <row r="607">
          <cell r="C607" t="str">
            <v>9787111757085</v>
          </cell>
          <cell r="D607" t="str">
            <v>人心为上做公关</v>
          </cell>
          <cell r="E607" t="str">
            <v>徐慧著</v>
          </cell>
          <cell r="F607" t="str">
            <v>机械工业出版社</v>
          </cell>
        </row>
        <row r="608">
          <cell r="C608" t="str">
            <v>9787302687221</v>
          </cell>
          <cell r="D608" t="str">
            <v>重塑:AI赋能新社交</v>
          </cell>
          <cell r="E608" t="str">
            <v>杨文渝</v>
          </cell>
          <cell r="F608" t="str">
            <v>清华大学出版社</v>
          </cell>
        </row>
        <row r="609">
          <cell r="C609" t="str">
            <v>9787518001835</v>
          </cell>
          <cell r="D609" t="str">
            <v>每天懂点谈判心理学</v>
          </cell>
          <cell r="E609" t="str">
            <v>舒雪冬</v>
          </cell>
          <cell r="F609" t="str">
            <v>中国纺织出版社</v>
          </cell>
        </row>
        <row r="610">
          <cell r="C610" t="str">
            <v>9787111781165</v>
          </cell>
          <cell r="D610" t="str">
            <v>学会谈判</v>
          </cell>
          <cell r="E610" t="str">
            <v>(波) 卡西娅·雅戈丁斯卡(KASIA JAGODZINSKA)著</v>
          </cell>
          <cell r="F610" t="str">
            <v>机械工业出版社</v>
          </cell>
        </row>
        <row r="611">
          <cell r="C611" t="str">
            <v>9787100242264</v>
          </cell>
          <cell r="D611" t="str">
            <v>人类学研究(第18辑)</v>
          </cell>
          <cell r="E611" t="str">
            <v>梁永佳 主编</v>
          </cell>
          <cell r="F611" t="str">
            <v>商务印书馆</v>
          </cell>
        </row>
        <row r="612">
          <cell r="C612" t="str">
            <v>9787511204486</v>
          </cell>
          <cell r="D612" t="str">
            <v>高校社科文库：社会认知科学概论</v>
          </cell>
          <cell r="E612" t="str">
            <v>张淑华</v>
          </cell>
          <cell r="F612" t="str">
            <v>光明日报出版社</v>
          </cell>
        </row>
        <row r="613">
          <cell r="C613" t="str">
            <v>9787100225014</v>
          </cell>
          <cell r="D613" t="str">
            <v>奥维德《爱的艺术》译注</v>
          </cell>
          <cell r="E613" t="str">
            <v>[古罗马]奥维德 著</v>
          </cell>
          <cell r="F613" t="str">
            <v>商务印书馆</v>
          </cell>
        </row>
        <row r="614">
          <cell r="C614" t="str">
            <v>9787229201395</v>
          </cell>
          <cell r="D614" t="str">
            <v>从偏见到仇恨</v>
          </cell>
          <cell r="E614" t="str">
            <v>(英) 马修·威廉斯著</v>
          </cell>
          <cell r="F614" t="str">
            <v>重庆出版社</v>
          </cell>
        </row>
        <row r="615">
          <cell r="C615" t="str">
            <v>9787111770374</v>
          </cell>
          <cell r="D615" t="str">
            <v>嫉妒与鄙视</v>
          </cell>
          <cell r="E615" t="str">
            <v>(美) 苏珊·T.菲斯克(SUSAN T. FISKE)著</v>
          </cell>
          <cell r="F615" t="str">
            <v>机械工业出版社</v>
          </cell>
        </row>
        <row r="616">
          <cell r="C616" t="str">
            <v>9787574224964</v>
          </cell>
          <cell r="D616" t="str">
            <v>迈尔斯反内耗心理学</v>
          </cell>
          <cell r="E616" t="str">
            <v>(美) 戴维·迈尔斯, 珍·特吉著</v>
          </cell>
          <cell r="F616" t="str">
            <v>天津科学技术出版社</v>
          </cell>
        </row>
        <row r="617">
          <cell r="C617" t="str">
            <v>9787111777182</v>
          </cell>
          <cell r="D617" t="str">
            <v>人与情境</v>
          </cell>
          <cell r="E617" t="str">
            <v>(美) 李·罗斯(LEE ROSS), (美) 理查德·E.尼斯贝特(RICHARD E. NISBETT)著</v>
          </cell>
          <cell r="F617" t="str">
            <v>机械工业出版社</v>
          </cell>
        </row>
        <row r="618">
          <cell r="C618" t="str">
            <v>9787111788423</v>
          </cell>
          <cell r="D618" t="str">
            <v>社会认知</v>
          </cell>
          <cell r="E618" t="str">
            <v>(美) 苏珊·T.菲斯克(SUSAN T. FISKE), (美) 谢利·E.泰勒(SHELLEY E. TAYLOR)著</v>
          </cell>
          <cell r="F618" t="str">
            <v>机械工业出版社</v>
          </cell>
        </row>
        <row r="619">
          <cell r="C619" t="str">
            <v>9787230045872</v>
          </cell>
          <cell r="D619" t="str">
            <v>社会身份认同理论研究</v>
          </cell>
          <cell r="E619" t="str">
            <v>黄水勃</v>
          </cell>
          <cell r="F619" t="str">
            <v>延边大学出版社</v>
          </cell>
        </row>
        <row r="620">
          <cell r="C620" t="str">
            <v>9787534983627</v>
          </cell>
          <cell r="D620" t="str">
            <v>社会心理学</v>
          </cell>
          <cell r="E620" t="str">
            <v>曹鸣岐</v>
          </cell>
          <cell r="F620" t="str">
            <v>河南科学技术出版社</v>
          </cell>
        </row>
        <row r="621">
          <cell r="C621" t="str">
            <v>9787522925943</v>
          </cell>
          <cell r="D621" t="str">
            <v>社会心理学 ：洞悉人性 克服偏差的99个心理学知识</v>
          </cell>
          <cell r="E621" t="str">
            <v>苏方</v>
          </cell>
          <cell r="F621" t="str">
            <v>中国纺织出版社</v>
          </cell>
        </row>
        <row r="622">
          <cell r="C622" t="str">
            <v>9787519239640</v>
          </cell>
          <cell r="D622" t="str">
            <v>社会心理学实验</v>
          </cell>
          <cell r="E622" t="str">
            <v>温芳芳，佐斌编著</v>
          </cell>
          <cell r="F622" t="str">
            <v>世界图书出版社</v>
          </cell>
        </row>
        <row r="623">
          <cell r="C623" t="str">
            <v>9787300340968</v>
          </cell>
          <cell r="D623" t="str">
            <v>何以流动</v>
          </cell>
          <cell r="E623" t="str">
            <v>刘斌著</v>
          </cell>
          <cell r="F623" t="str">
            <v>中国人民大学出版社</v>
          </cell>
        </row>
        <row r="624">
          <cell r="C624" t="str">
            <v>9787520217880</v>
          </cell>
          <cell r="D624" t="str">
            <v>社会思潮的网络引导</v>
          </cell>
          <cell r="E624" t="str">
            <v>温丽华著</v>
          </cell>
          <cell r="F624" t="str">
            <v>中国大百科全书出版社</v>
          </cell>
        </row>
        <row r="625">
          <cell r="C625" t="str">
            <v>9787010269818</v>
          </cell>
          <cell r="D625" t="str">
            <v>理解的追寻——从实践理解论到社会理解论</v>
          </cell>
          <cell r="E625" t="str">
            <v>刘少杰 著</v>
          </cell>
          <cell r="F625" t="str">
            <v>人民出版社</v>
          </cell>
        </row>
        <row r="626">
          <cell r="C626" t="str">
            <v>9787552574845</v>
          </cell>
          <cell r="D626" t="str">
            <v>青少年社会交往行为问题的特点，因素及教育对策</v>
          </cell>
          <cell r="E626" t="str">
            <v>谢玲平</v>
          </cell>
          <cell r="F626" t="str">
            <v>阳光出版社</v>
          </cell>
        </row>
        <row r="627">
          <cell r="C627" t="str">
            <v>9787550245891</v>
          </cell>
          <cell r="D627" t="str">
            <v>房龙地理</v>
          </cell>
          <cell r="E627" t="str">
            <v>（美）房龙</v>
          </cell>
          <cell r="F627" t="str">
            <v>北京联合出版社</v>
          </cell>
        </row>
        <row r="628">
          <cell r="C628" t="str">
            <v>9787010277578</v>
          </cell>
          <cell r="D628" t="str">
            <v>新时代构建新型工农城乡关系研究</v>
          </cell>
          <cell r="E628" t="str">
            <v>贠菲菲 著</v>
          </cell>
          <cell r="F628" t="str">
            <v>人民出版社</v>
          </cell>
        </row>
        <row r="629">
          <cell r="C629" t="str">
            <v>9787518096268</v>
          </cell>
          <cell r="D629" t="str">
            <v>我国市域社会心理服务研究</v>
          </cell>
          <cell r="E629" t="str">
            <v>刘敏岚</v>
          </cell>
          <cell r="F629" t="str">
            <v>中国纺织出版社</v>
          </cell>
        </row>
        <row r="630">
          <cell r="C630" t="str">
            <v>9787229201937</v>
          </cell>
          <cell r="D630" t="str">
            <v>（精装）乡土中国：乡土重建</v>
          </cell>
          <cell r="E630" t="str">
            <v>费孝通</v>
          </cell>
          <cell r="F630" t="str">
            <v>重庆出版社</v>
          </cell>
        </row>
        <row r="631">
          <cell r="C631" t="str">
            <v>9787010271163</v>
          </cell>
          <cell r="D631" t="str">
            <v>读懂乡土中国：整本书阅读视野下的《乡土中国》研究</v>
          </cell>
          <cell r="E631" t="str">
            <v>陈文忠 著</v>
          </cell>
          <cell r="F631" t="str">
            <v>人民出版社</v>
          </cell>
        </row>
        <row r="632">
          <cell r="C632" t="str">
            <v>9787100254496</v>
          </cell>
          <cell r="D632" t="str">
            <v>杂话乡土社会</v>
          </cell>
          <cell r="E632" t="str">
            <v>费孝通 著</v>
          </cell>
          <cell r="F632" t="str">
            <v>商务印书馆</v>
          </cell>
        </row>
        <row r="633">
          <cell r="C633" t="str">
            <v>9787100180559</v>
          </cell>
          <cell r="D633" t="str">
            <v>清末民国骈文批评转型研究</v>
          </cell>
          <cell r="E633" t="str">
            <v>武超 著</v>
          </cell>
          <cell r="F633" t="str">
            <v>商务印书馆</v>
          </cell>
        </row>
        <row r="634">
          <cell r="C634" t="str">
            <v>9787100234153</v>
          </cell>
          <cell r="D634" t="str">
            <v>道德与幸福同一性的网络哲学形态</v>
          </cell>
          <cell r="E634" t="str">
            <v>任春强 著</v>
          </cell>
          <cell r="F634" t="str">
            <v>商务印书馆</v>
          </cell>
        </row>
        <row r="635">
          <cell r="C635" t="str">
            <v>9787111776161</v>
          </cell>
          <cell r="D635" t="str">
            <v>全球化逆潮</v>
          </cell>
          <cell r="E635" t="str">
            <v>(美) 约瑟夫·E.斯蒂格利茨(JOSEPH E. STIGLITZ)著</v>
          </cell>
          <cell r="F635" t="str">
            <v>机械工业出版社</v>
          </cell>
        </row>
        <row r="636">
          <cell r="C636" t="str">
            <v>9787511212689</v>
          </cell>
          <cell r="D636" t="str">
            <v>全球主义批判与当代中国意识形态建设</v>
          </cell>
          <cell r="E636" t="str">
            <v>申小翠</v>
          </cell>
          <cell r="F636" t="str">
            <v>光明日报出版社</v>
          </cell>
        </row>
        <row r="637">
          <cell r="C637" t="str">
            <v>9787111792109</v>
          </cell>
          <cell r="D637" t="str">
            <v>问道全球</v>
          </cell>
          <cell r="E637" t="str">
            <v>刘润著</v>
          </cell>
          <cell r="F637" t="str">
            <v>机械工业出版社</v>
          </cell>
        </row>
        <row r="638">
          <cell r="C638" t="str">
            <v>9787553822334</v>
          </cell>
          <cell r="D638" t="str">
            <v>（精装）家庭：温馨的生活港湾</v>
          </cell>
          <cell r="E638" t="str">
            <v>谭仲池</v>
          </cell>
          <cell r="F638" t="str">
            <v>岳麓书社出版社</v>
          </cell>
        </row>
        <row r="639">
          <cell r="C639" t="str">
            <v>9787111769378</v>
          </cell>
          <cell r="D639" t="str">
            <v>不内疚也没关系</v>
          </cell>
          <cell r="E639" t="str">
            <v>(美) 琳赛·C.吉布森(LINDSAY C. GIBSON)著</v>
          </cell>
          <cell r="F639" t="str">
            <v>机械工业出版社</v>
          </cell>
        </row>
        <row r="640">
          <cell r="C640" t="str">
            <v>9787121508271</v>
          </cell>
          <cell r="D640" t="str">
            <v>何以为家</v>
          </cell>
          <cell r="E640" t="str">
            <v>陈浩青著</v>
          </cell>
          <cell r="F640" t="str">
            <v>电子工业出版社</v>
          </cell>
        </row>
        <row r="641">
          <cell r="C641" t="str">
            <v>9787521231212</v>
          </cell>
          <cell r="D641" t="str">
            <v>您育我成长, 我陪您到老</v>
          </cell>
          <cell r="E641" t="str">
            <v>周波著</v>
          </cell>
          <cell r="F641" t="str">
            <v>作家出版社</v>
          </cell>
        </row>
        <row r="642">
          <cell r="C642" t="str">
            <v>9787806756980</v>
          </cell>
          <cell r="D642" t="str">
            <v>牵手一生</v>
          </cell>
          <cell r="E642" t="str">
            <v>少林木子</v>
          </cell>
          <cell r="F642" t="str">
            <v>内蒙古文化出版社</v>
          </cell>
        </row>
        <row r="643">
          <cell r="C643" t="str">
            <v>9787111758594</v>
          </cell>
          <cell r="D643" t="str">
            <v>在亲密关系中共同成长</v>
          </cell>
          <cell r="E643" t="str">
            <v>(美) 斯坦·塔特金(STAN TATKIN)著</v>
          </cell>
          <cell r="F643" t="str">
            <v>机械工业出版社</v>
          </cell>
        </row>
        <row r="644">
          <cell r="C644" t="str">
            <v>9787580100474</v>
          </cell>
          <cell r="D644" t="str">
            <v>爱的觉醒</v>
          </cell>
          <cell r="E644" t="str">
            <v>吴易聪著</v>
          </cell>
          <cell r="F644" t="str">
            <v>漓江出版社</v>
          </cell>
        </row>
        <row r="645">
          <cell r="C645" t="str">
            <v>9787213119439</v>
          </cell>
          <cell r="D645" t="str">
            <v>父权</v>
          </cell>
          <cell r="E645" t="str">
            <v>(英) 安吉拉·萨伊尼著</v>
          </cell>
          <cell r="F645" t="str">
            <v>浙江人民出版社</v>
          </cell>
        </row>
        <row r="646">
          <cell r="C646" t="str">
            <v>9787111775393</v>
          </cell>
          <cell r="D646" t="str">
            <v>“职”达未来</v>
          </cell>
          <cell r="E646" t="str">
            <v>王敬杰主编</v>
          </cell>
          <cell r="F646" t="str">
            <v>机械工业出版社</v>
          </cell>
        </row>
        <row r="647">
          <cell r="C647" t="str">
            <v>9787513612937</v>
          </cell>
          <cell r="D647" t="str">
            <v>50个热门职业360°全解读</v>
          </cell>
          <cell r="E647" t="str">
            <v>丁兆梅</v>
          </cell>
          <cell r="F647" t="str">
            <v>中国经济出版社</v>
          </cell>
        </row>
        <row r="648">
          <cell r="C648" t="str">
            <v>9787121493355</v>
          </cell>
          <cell r="D648" t="str">
            <v>超级愿力</v>
          </cell>
          <cell r="E648" t="str">
            <v>七芊著</v>
          </cell>
          <cell r="F648" t="str">
            <v>电子工业出版社</v>
          </cell>
        </row>
        <row r="649">
          <cell r="C649" t="str">
            <v>9787522206547</v>
          </cell>
          <cell r="D649" t="str">
            <v>成为职场中温柔而坚定的存在</v>
          </cell>
          <cell r="E649" t="str">
            <v>[美]弗兰·豪泽</v>
          </cell>
          <cell r="F649" t="str">
            <v>华夏出版社</v>
          </cell>
        </row>
        <row r="650">
          <cell r="C650" t="str">
            <v>9787111757344</v>
          </cell>
          <cell r="D650" t="str">
            <v>创新小白实操手册</v>
          </cell>
          <cell r="E650" t="str">
            <v>吴隽等编著</v>
          </cell>
          <cell r="F650" t="str">
            <v>机械工业出版社</v>
          </cell>
        </row>
        <row r="651">
          <cell r="C651" t="str">
            <v>9787121501432</v>
          </cell>
          <cell r="D651" t="str">
            <v>从副业到自由职业</v>
          </cell>
          <cell r="E651" t="str">
            <v>赵立心著</v>
          </cell>
          <cell r="F651" t="str">
            <v>电子工业出版社</v>
          </cell>
        </row>
        <row r="652">
          <cell r="C652" t="str">
            <v>9787111783923</v>
          </cell>
          <cell r="D652" t="str">
            <v>错把工作当生活</v>
          </cell>
          <cell r="E652" t="str">
            <v>(英) 娜奥米·施拉盖(NAOMI SHRAGAI)著</v>
          </cell>
          <cell r="F652" t="str">
            <v>机械工业出版社</v>
          </cell>
        </row>
        <row r="653">
          <cell r="C653" t="str">
            <v>9787121477775</v>
          </cell>
          <cell r="D653" t="str">
            <v>大厂之外</v>
          </cell>
          <cell r="E653" t="str">
            <v>刘飞编著</v>
          </cell>
          <cell r="F653" t="str">
            <v>电子工业出版社</v>
          </cell>
        </row>
        <row r="654">
          <cell r="C654" t="str">
            <v>9787121475016</v>
          </cell>
          <cell r="D654" t="str">
            <v>工作的心智</v>
          </cell>
          <cell r="E654" t="str">
            <v>阳志平著</v>
          </cell>
          <cell r="F654" t="str">
            <v>电子工业出版社</v>
          </cell>
        </row>
        <row r="655">
          <cell r="C655" t="str">
            <v>9787100218450</v>
          </cell>
          <cell r="D655" t="str">
            <v>工作与职业身份认同</v>
          </cell>
          <cell r="E655" t="str">
            <v>[英]艾伦·布朗[德]菲利克斯·劳耐尔 主编</v>
          </cell>
          <cell r="F655" t="str">
            <v>商务印书馆</v>
          </cell>
        </row>
        <row r="656">
          <cell r="C656" t="str">
            <v>9787111769163</v>
          </cell>
          <cell r="D656" t="str">
            <v>你可以说“不”</v>
          </cell>
          <cell r="E656" t="str">
            <v>(美) 琳达·巴布科克(LINDA BABCOCK)等著</v>
          </cell>
          <cell r="F656" t="str">
            <v>机械工业出版社</v>
          </cell>
        </row>
        <row r="657">
          <cell r="C657" t="str">
            <v>9787121472763</v>
          </cell>
          <cell r="D657" t="str">
            <v>求职简单</v>
          </cell>
          <cell r="E657" t="str">
            <v>唐日新著</v>
          </cell>
          <cell r="F657" t="str">
            <v>电子工业出版社</v>
          </cell>
        </row>
        <row r="658">
          <cell r="C658" t="str">
            <v>9787111794936</v>
          </cell>
          <cell r="D658" t="str">
            <v>如何拿下令你心动的工作</v>
          </cell>
          <cell r="E658" t="str">
            <v>(英) 约翰·利斯(JOHN LEES)著</v>
          </cell>
          <cell r="F658" t="str">
            <v>机械工业出版社</v>
          </cell>
        </row>
        <row r="659">
          <cell r="C659" t="str">
            <v>9787111762843</v>
          </cell>
          <cell r="D659" t="str">
            <v>如何找到有幸福感的工作</v>
          </cell>
          <cell r="E659" t="str">
            <v>(日) 铃木祐著</v>
          </cell>
          <cell r="F659" t="str">
            <v>机械工业出版社</v>
          </cell>
        </row>
        <row r="660">
          <cell r="C660" t="str">
            <v>9787121505454</v>
          </cell>
          <cell r="D660" t="str">
            <v>势能</v>
          </cell>
          <cell r="E660" t="str">
            <v>LISA DENG，郑晓芳著</v>
          </cell>
          <cell r="F660" t="str">
            <v>电子工业出版社</v>
          </cell>
        </row>
        <row r="661">
          <cell r="C661" t="str">
            <v>9787121483745</v>
          </cell>
          <cell r="D661" t="str">
            <v>通往高手之路</v>
          </cell>
          <cell r="E661" t="str">
            <v>赵晓璃著</v>
          </cell>
          <cell r="F661" t="str">
            <v>电子工业出版社</v>
          </cell>
        </row>
        <row r="662">
          <cell r="C662" t="str">
            <v>9787111756392</v>
          </cell>
          <cell r="D662" t="str">
            <v>脱颖而出</v>
          </cell>
          <cell r="E662" t="str">
            <v>赵昂, 维卡著</v>
          </cell>
          <cell r="F662" t="str">
            <v>机械工业出版社</v>
          </cell>
        </row>
        <row r="663">
          <cell r="C663" t="str">
            <v>9787121502118</v>
          </cell>
          <cell r="D663" t="str">
            <v>性格红利</v>
          </cell>
          <cell r="E663" t="str">
            <v>费晓霞著</v>
          </cell>
          <cell r="F663" t="str">
            <v>电子工业出版社</v>
          </cell>
        </row>
        <row r="664">
          <cell r="C664" t="str">
            <v>9787111790266</v>
          </cell>
          <cell r="D664" t="str">
            <v>休息革命</v>
          </cell>
          <cell r="E664" t="str">
            <v>(美) 阿曼达·米勒·利特尔约翰(AMANDA MILLER LITTLEJOHN)著</v>
          </cell>
          <cell r="F664" t="str">
            <v>机械工业出版社</v>
          </cell>
        </row>
        <row r="665">
          <cell r="C665" t="str">
            <v>9787203138693</v>
          </cell>
          <cell r="D665" t="str">
            <v>一路坦途： 教你职业生涯不走弯路的10个法则</v>
          </cell>
          <cell r="E665" t="str">
            <v>徐琳</v>
          </cell>
          <cell r="F665" t="str">
            <v>山西人民出版社</v>
          </cell>
        </row>
        <row r="666">
          <cell r="C666" t="str">
            <v>9787547327203</v>
          </cell>
          <cell r="D666" t="str">
            <v>一忍再忍：后工作时代的激情操纵</v>
          </cell>
          <cell r="E666" t="str">
            <v>（新加坡）洪仁毅</v>
          </cell>
          <cell r="F666" t="str">
            <v>东方中心出版社</v>
          </cell>
        </row>
        <row r="667">
          <cell r="C667" t="str">
            <v>9787111771456</v>
          </cell>
          <cell r="D667" t="str">
            <v>应变之道</v>
          </cell>
          <cell r="E667" t="str">
            <v>田振敏著</v>
          </cell>
          <cell r="F667" t="str">
            <v>机械工业出版社</v>
          </cell>
        </row>
        <row r="668">
          <cell r="C668" t="str">
            <v>9787111789215</v>
          </cell>
          <cell r="D668" t="str">
            <v>找工作，你准备好了吗</v>
          </cell>
          <cell r="E668" t="str">
            <v>金墨著</v>
          </cell>
          <cell r="F668" t="str">
            <v>机械工业出版社</v>
          </cell>
        </row>
        <row r="669">
          <cell r="C669" t="str">
            <v>9787111760504</v>
          </cell>
          <cell r="D669" t="str">
            <v>职场跨越</v>
          </cell>
          <cell r="E669" t="str">
            <v>胡浩著</v>
          </cell>
          <cell r="F669" t="str">
            <v>机械工业出版社</v>
          </cell>
        </row>
        <row r="670">
          <cell r="C670" t="str">
            <v>9787111738244</v>
          </cell>
          <cell r="D670" t="str">
            <v>职场破局</v>
          </cell>
          <cell r="E670" t="str">
            <v>木沐著</v>
          </cell>
          <cell r="F670" t="str">
            <v>机械工业出版社</v>
          </cell>
        </row>
        <row r="671">
          <cell r="C671" t="str">
            <v>9787111765653</v>
          </cell>
          <cell r="D671" t="str">
            <v>职场幸福课</v>
          </cell>
          <cell r="E671" t="str">
            <v>王鹏程著</v>
          </cell>
          <cell r="F671" t="str">
            <v>机械工业出版社</v>
          </cell>
        </row>
        <row r="672">
          <cell r="C672" t="str">
            <v>9787111785354</v>
          </cell>
          <cell r="D672" t="str">
            <v>职业生涯规划与管理</v>
          </cell>
          <cell r="E672" t="str">
            <v>潘静洲, 周文霞主编</v>
          </cell>
          <cell r="F672" t="str">
            <v>机械工业出版社</v>
          </cell>
        </row>
        <row r="673">
          <cell r="C673" t="str">
            <v>9787121480454</v>
          </cell>
          <cell r="D673" t="str">
            <v>自驱力觉醒</v>
          </cell>
          <cell r="E673" t="str">
            <v>吕嵘著</v>
          </cell>
          <cell r="F673" t="str">
            <v>电子工业出版社</v>
          </cell>
        </row>
        <row r="674">
          <cell r="C674" t="str">
            <v>9787536992696</v>
          </cell>
          <cell r="D674" t="str">
            <v>初入职场的50+提升指南</v>
          </cell>
          <cell r="E674" t="str">
            <v>董振花著</v>
          </cell>
          <cell r="F674" t="str">
            <v>陕西科学技术出版社</v>
          </cell>
        </row>
        <row r="675">
          <cell r="C675" t="str">
            <v>9787545496246</v>
          </cell>
          <cell r="D675" t="str">
            <v>问题不大</v>
          </cell>
          <cell r="E675" t="str">
            <v>野生CEO大宝著</v>
          </cell>
          <cell r="F675" t="str">
            <v>广东经济出版社</v>
          </cell>
        </row>
        <row r="676">
          <cell r="C676" t="str">
            <v>9787111786436</v>
          </cell>
          <cell r="D676" t="str">
            <v>要事优先</v>
          </cell>
          <cell r="E676" t="str">
            <v>(英) 杰兰特·埃文斯(GERAINT EVANS)著</v>
          </cell>
          <cell r="F676" t="str">
            <v>机械工业出版社</v>
          </cell>
        </row>
        <row r="677">
          <cell r="C677" t="str">
            <v>9787522901442</v>
          </cell>
          <cell r="D677" t="str">
            <v>极简生活·简单生活的行动指南</v>
          </cell>
          <cell r="E677" t="str">
            <v>孙坚</v>
          </cell>
          <cell r="F677" t="str">
            <v>中国纺织出版社</v>
          </cell>
        </row>
        <row r="678">
          <cell r="C678" t="str">
            <v>9787100250269</v>
          </cell>
          <cell r="D678" t="str">
            <v>近代早期英国消费社会的兴起</v>
          </cell>
          <cell r="E678" t="str">
            <v>李新宽 著</v>
          </cell>
          <cell r="F678" t="str">
            <v>商务印书馆</v>
          </cell>
        </row>
        <row r="679">
          <cell r="C679" t="str">
            <v>9787010268095</v>
          </cell>
          <cell r="D679" t="str">
            <v>明代社会变迁时期生活质量研究</v>
          </cell>
          <cell r="E679" t="str">
            <v>陈宝良 著</v>
          </cell>
          <cell r="F679" t="str">
            <v>人民出版社</v>
          </cell>
        </row>
        <row r="680">
          <cell r="C680" t="str">
            <v>9787540791674</v>
          </cell>
          <cell r="D680" t="str">
            <v>日日是美日：女性的美学生活</v>
          </cell>
          <cell r="E680" t="str">
            <v>刘洋</v>
          </cell>
          <cell r="F680" t="str">
            <v>漓江</v>
          </cell>
        </row>
        <row r="681">
          <cell r="C681" t="str">
            <v>9787559689191</v>
          </cell>
          <cell r="D681" t="str">
            <v>犯罪人格</v>
          </cell>
          <cell r="E681" t="str">
            <v>邓肯·哈丁</v>
          </cell>
          <cell r="F681" t="str">
            <v>北京联合出版有限责任公司</v>
          </cell>
        </row>
        <row r="682">
          <cell r="C682" t="str">
            <v>9787559869081</v>
          </cell>
          <cell r="D682" t="str">
            <v>不惧老去—哲学伦理学视角下的老年关切（精装）</v>
          </cell>
          <cell r="E682" t="str">
            <v>张容南 著</v>
          </cell>
          <cell r="F682" t="str">
            <v>广西师范大学出版社</v>
          </cell>
        </row>
        <row r="683">
          <cell r="C683" t="str">
            <v>9787111786009</v>
          </cell>
          <cell r="D683" t="str">
            <v>不做的事</v>
          </cell>
          <cell r="E683" t="str">
            <v>(美) 史蒂文·彼得罗(STEVEN PETROW), (美) 罗丝安·福利·亨利(ROSEANN FOLEYHENRY)著</v>
          </cell>
          <cell r="F683" t="str">
            <v>机械工业出版社</v>
          </cell>
        </row>
        <row r="684">
          <cell r="C684" t="str">
            <v>9787121497667</v>
          </cell>
          <cell r="D684" t="str">
            <v>信息系统管理工程师默写本</v>
          </cell>
          <cell r="E684" t="str">
            <v>薛大龙主编</v>
          </cell>
          <cell r="F684" t="str">
            <v>电子工业出版社</v>
          </cell>
        </row>
        <row r="685">
          <cell r="C685" t="str">
            <v>9787806757154</v>
          </cell>
          <cell r="D685" t="str">
            <v>女人的战争</v>
          </cell>
          <cell r="E685" t="str">
            <v>韩小恒</v>
          </cell>
          <cell r="F685" t="str">
            <v>内蒙古文化出版社</v>
          </cell>
        </row>
        <row r="686">
          <cell r="C686" t="str">
            <v>9787100249096</v>
          </cell>
          <cell r="D686" t="str">
            <v>厌女的历史</v>
          </cell>
          <cell r="E686" t="str">
            <v>[法]贝特朗·朗松[法]阿德琳·加尔冈 著</v>
          </cell>
          <cell r="F686" t="str">
            <v>商务印书馆</v>
          </cell>
        </row>
        <row r="687">
          <cell r="C687" t="str">
            <v>9787213119095</v>
          </cell>
          <cell r="D687" t="str">
            <v>诈骗社会学：谎言与信任的攻防</v>
          </cell>
          <cell r="E687" t="str">
            <v>孙中兴</v>
          </cell>
          <cell r="F687" t="str">
            <v>浙江人民出版社</v>
          </cell>
        </row>
        <row r="688">
          <cell r="C688" t="str">
            <v>9787572034206</v>
          </cell>
          <cell r="D688" t="str">
            <v>安宁疗护社会工作：评估与干预</v>
          </cell>
          <cell r="E688" t="str">
            <v>程明明</v>
          </cell>
          <cell r="F688" t="str">
            <v>上海教育出版社</v>
          </cell>
        </row>
        <row r="689">
          <cell r="C689" t="str">
            <v>9787111746904</v>
          </cell>
          <cell r="D689" t="str">
            <v>计算社会学</v>
          </cell>
          <cell r="E689" t="str">
            <v>郭斌, 梁韵基, 於志文著</v>
          </cell>
          <cell r="F689" t="str">
            <v>机械工业出版社</v>
          </cell>
        </row>
        <row r="690">
          <cell r="C690" t="str">
            <v>9787121472398</v>
          </cell>
          <cell r="D690" t="str">
            <v>DK社会学百科</v>
          </cell>
          <cell r="E690" t="str">
            <v>英国DK出版社著</v>
          </cell>
          <cell r="F690" t="str">
            <v>电子工业出版社</v>
          </cell>
        </row>
        <row r="691">
          <cell r="C691" t="str">
            <v>9787547326619</v>
          </cell>
          <cell r="D691" t="str">
            <v>赢者通吃：当改变世界变成一门生意</v>
          </cell>
          <cell r="E691" t="str">
            <v>美 阿南德.吉里德哈拉达斯</v>
          </cell>
          <cell r="F691" t="str">
            <v>东方中心出版社</v>
          </cell>
        </row>
        <row r="692">
          <cell r="C692" t="str">
            <v>9787121505973</v>
          </cell>
          <cell r="D692" t="str">
            <v>社会调查理论与实践</v>
          </cell>
          <cell r="E692" t="str">
            <v>张丽红，赵金国主编</v>
          </cell>
          <cell r="F692" t="str">
            <v>电子工业出版社</v>
          </cell>
        </row>
        <row r="693">
          <cell r="C693" t="str">
            <v>9787121502460</v>
          </cell>
          <cell r="D693" t="str">
            <v>问卷数据分析思路与方法</v>
          </cell>
          <cell r="E693" t="str">
            <v>周俊，马世澎著</v>
          </cell>
          <cell r="F693" t="str">
            <v>电子工业出版社</v>
          </cell>
        </row>
        <row r="694">
          <cell r="C694" t="str">
            <v>9787100243391</v>
          </cell>
          <cell r="D694" t="str">
            <v>社会学中国化：散点透视与风貌概览</v>
          </cell>
          <cell r="E694" t="str">
            <v>胡翼鹏 著</v>
          </cell>
          <cell r="F694" t="str">
            <v>商务印书馆</v>
          </cell>
        </row>
        <row r="695">
          <cell r="C695" t="str">
            <v>9787100249232</v>
          </cell>
          <cell r="D695" t="str">
            <v>田野调查(第3辑)</v>
          </cell>
          <cell r="E695" t="str">
            <v>毕世鸿 张静 高柏 主编</v>
          </cell>
          <cell r="F695" t="str">
            <v>商务印书馆</v>
          </cell>
        </row>
        <row r="696">
          <cell r="C696" t="str">
            <v>9787508769400</v>
          </cell>
          <cell r="D696" t="str">
            <v>社会工作项目质量管理理论、方法与工具</v>
          </cell>
          <cell r="E696" t="str">
            <v>侯海东</v>
          </cell>
          <cell r="F696" t="str">
            <v>中国社会出版社</v>
          </cell>
        </row>
        <row r="697">
          <cell r="C697" t="str">
            <v>9787100257602</v>
          </cell>
          <cell r="D697" t="str">
            <v>风险灾害危机研究(第二十辑)</v>
          </cell>
          <cell r="E697" t="str">
            <v>童星 张海波 主编</v>
          </cell>
          <cell r="F697" t="str">
            <v>商务印书馆</v>
          </cell>
        </row>
        <row r="698">
          <cell r="C698" t="str">
            <v>9787100241847</v>
          </cell>
          <cell r="D698" t="str">
            <v>风险灾害危机研究(第十八辑)</v>
          </cell>
          <cell r="E698" t="str">
            <v>童星 张海波 主编</v>
          </cell>
          <cell r="F698" t="str">
            <v>商务印书馆</v>
          </cell>
        </row>
        <row r="699">
          <cell r="C699" t="str">
            <v>9787511204455</v>
          </cell>
          <cell r="D699" t="str">
            <v>高校社科文库：人口政策与国情·中韩比较研究</v>
          </cell>
          <cell r="E699" t="str">
            <v>宋健</v>
          </cell>
          <cell r="F699" t="str">
            <v>光明日报出版社</v>
          </cell>
        </row>
        <row r="700">
          <cell r="C700" t="str">
            <v>9787010267388</v>
          </cell>
          <cell r="D700" t="str">
            <v>人类战略的革命——积极应对人口老龄化国家战略解读</v>
          </cell>
          <cell r="E700" t="str">
            <v>党俊武 著</v>
          </cell>
          <cell r="F700" t="str">
            <v>人民出版社</v>
          </cell>
        </row>
        <row r="701">
          <cell r="C701" t="str">
            <v>9787010271170</v>
          </cell>
          <cell r="D701" t="str">
            <v>少子老龄化与可持续发展研究</v>
          </cell>
          <cell r="E701" t="str">
            <v>严善平 王京滨 编著</v>
          </cell>
          <cell r="F701" t="str">
            <v>人民出版社</v>
          </cell>
        </row>
        <row r="702">
          <cell r="C702" t="str">
            <v>9787511232519</v>
          </cell>
          <cell r="D702" t="str">
            <v>高校社科文库：伪满时期东北地区人口研究</v>
          </cell>
          <cell r="E702" t="str">
            <v>李强</v>
          </cell>
          <cell r="F702" t="str">
            <v>光明日报出版社</v>
          </cell>
        </row>
        <row r="703">
          <cell r="C703" t="str">
            <v>9787010267128</v>
          </cell>
          <cell r="D703" t="str">
            <v>跨越边界：西南边境地区学生流入现象研究（2007-2017年）</v>
          </cell>
          <cell r="E703" t="str">
            <v>王艳玲 著</v>
          </cell>
          <cell r="F703" t="str">
            <v>人民出版社</v>
          </cell>
        </row>
        <row r="704">
          <cell r="C704" t="str">
            <v>9787100258807</v>
          </cell>
          <cell r="D704" t="str">
            <v>老龄化的未来：创造长寿财富</v>
          </cell>
          <cell r="E704" t="str">
            <v>[英]艾伦·沃克 编</v>
          </cell>
          <cell r="F704" t="str">
            <v>商务印书馆</v>
          </cell>
        </row>
        <row r="705">
          <cell r="C705" t="str">
            <v>9787100231466</v>
          </cell>
          <cell r="D705" t="str">
            <v>马尔萨斯文集(第1卷)：人口原理</v>
          </cell>
          <cell r="E705" t="str">
            <v>[英]马尔萨斯 著</v>
          </cell>
          <cell r="F705" t="str">
            <v>商务印书馆</v>
          </cell>
        </row>
        <row r="706">
          <cell r="C706" t="str">
            <v>9787111764199</v>
          </cell>
          <cell r="D706" t="str">
            <v>彼得·德鲁克和管理</v>
          </cell>
          <cell r="E706" t="str">
            <v>(美) 凯伦·E.林克莱特(KAREN E. LINKLETTER)著</v>
          </cell>
          <cell r="F706" t="str">
            <v>机械工业出版社</v>
          </cell>
        </row>
        <row r="707">
          <cell r="C707" t="str">
            <v>9787121509186</v>
          </cell>
          <cell r="D707" t="str">
            <v>高效精进的七个原则</v>
          </cell>
          <cell r="E707" t="str">
            <v>(美)凯利·帕尔默(KELLY PALMER)，(美)大卫·布莱克(DAVID BLAKE)著</v>
          </cell>
          <cell r="F707" t="str">
            <v>电子工业出版社</v>
          </cell>
        </row>
        <row r="708">
          <cell r="C708" t="str">
            <v>9787111749523</v>
          </cell>
          <cell r="D708" t="str">
            <v>管理的常识</v>
          </cell>
          <cell r="E708" t="str">
            <v>陈春花著</v>
          </cell>
          <cell r="F708" t="str">
            <v>机械工业出版社</v>
          </cell>
        </row>
        <row r="709">
          <cell r="C709" t="str">
            <v>9787121502071</v>
          </cell>
          <cell r="D709" t="str">
            <v>管理沟通</v>
          </cell>
          <cell r="E709" t="str">
            <v>林蓉蓉, 许罗丹编</v>
          </cell>
          <cell r="F709" t="str">
            <v>机械工业出版社</v>
          </cell>
        </row>
        <row r="710">
          <cell r="C710" t="str">
            <v>9787524303268</v>
          </cell>
          <cell r="D710" t="str">
            <v>管理理论前沿</v>
          </cell>
          <cell r="E710" t="str">
            <v>张锐, 曹芳萍编著</v>
          </cell>
          <cell r="F710" t="str">
            <v>经济管理出版社</v>
          </cell>
        </row>
        <row r="711">
          <cell r="C711" t="str">
            <v>9787010227887</v>
          </cell>
          <cell r="D711" t="str">
            <v>管理学门类“课程思政”教育基础</v>
          </cell>
          <cell r="E711" t="str">
            <v>赵海月 李静 主编</v>
          </cell>
          <cell r="F711" t="str">
            <v>人民出版社</v>
          </cell>
        </row>
        <row r="712">
          <cell r="C712" t="str">
            <v>9787111758525</v>
          </cell>
          <cell r="D712" t="str">
            <v>管理研究的思维方式</v>
          </cell>
          <cell r="E712" t="str">
            <v>贾明著</v>
          </cell>
          <cell r="F712" t="str">
            <v>机械工业出版社</v>
          </cell>
        </row>
        <row r="713">
          <cell r="C713" t="str">
            <v>9787558760501</v>
          </cell>
          <cell r="D713" t="str">
            <v>管理影响力</v>
          </cell>
          <cell r="E713" t="str">
            <v>张义福</v>
          </cell>
          <cell r="F713" t="str">
            <v>云南科技出版社</v>
          </cell>
        </row>
        <row r="714">
          <cell r="C714" t="str">
            <v>9787111789048</v>
          </cell>
          <cell r="D714" t="str">
            <v>管理优化方法与应用</v>
          </cell>
          <cell r="E714" t="str">
            <v>蒋忠中主编</v>
          </cell>
          <cell r="F714" t="str">
            <v>机械工业出版社</v>
          </cell>
        </row>
        <row r="715">
          <cell r="C715" t="str">
            <v>9787504695789</v>
          </cell>
          <cell r="D715" t="str">
            <v>激活</v>
          </cell>
          <cell r="E715" t="str">
            <v>(美) 珍妮弗·康维勒著</v>
          </cell>
          <cell r="F715" t="str">
            <v>中国科学技术出版社</v>
          </cell>
        </row>
        <row r="716">
          <cell r="C716" t="str">
            <v>9787111749875</v>
          </cell>
          <cell r="D716" t="str">
            <v>马斯洛论管理</v>
          </cell>
          <cell r="E716" t="str">
            <v>(美) 亚伯拉罕·马斯洛(ABRAHAM H. MASLOW), (美) 德博拉·C.斯蒂芬斯(DEBORAH C. STEPHENS), (美) 加里·海尔(GARY HEIL)著</v>
          </cell>
          <cell r="F716" t="str">
            <v>机械工业出版社</v>
          </cell>
        </row>
        <row r="717">
          <cell r="C717" t="str">
            <v>9787516432594</v>
          </cell>
          <cell r="D717" t="str">
            <v>民间管理智慧</v>
          </cell>
          <cell r="E717" t="str">
            <v>王建斌著</v>
          </cell>
          <cell r="F717" t="str">
            <v>企业管理出版社</v>
          </cell>
        </row>
        <row r="718">
          <cell r="C718" t="str">
            <v>9787111784630</v>
          </cell>
          <cell r="D718" t="str">
            <v>通用管理知识概论</v>
          </cell>
          <cell r="E718" t="str">
            <v>王丽平主编</v>
          </cell>
          <cell r="F718" t="str">
            <v>机械工业出版社</v>
          </cell>
        </row>
        <row r="719">
          <cell r="C719" t="str">
            <v>9787575305549</v>
          </cell>
          <cell r="D719" t="str">
            <v>译林通识课：管理学（精装）</v>
          </cell>
          <cell r="E719" t="str">
            <v>(英）约翰.亨德里</v>
          </cell>
          <cell r="F719" t="str">
            <v>译林出版社</v>
          </cell>
        </row>
        <row r="720">
          <cell r="C720" t="str">
            <v>9787506488907</v>
          </cell>
          <cell r="D720" t="str">
            <v>中层就该这样干—中层领导披荆斩棘的必背法宝</v>
          </cell>
          <cell r="E720" t="str">
            <v>胡江伟</v>
          </cell>
          <cell r="F720" t="str">
            <v>中国纺织出版社</v>
          </cell>
        </row>
        <row r="721">
          <cell r="C721" t="str">
            <v>9787111779681</v>
          </cell>
          <cell r="D721" t="str">
            <v>管理学研究的悖论</v>
          </cell>
          <cell r="E721" t="str">
            <v>马浩著</v>
          </cell>
          <cell r="F721" t="str">
            <v>机械工业出版社</v>
          </cell>
        </row>
        <row r="722">
          <cell r="C722" t="str">
            <v>9787111798927</v>
          </cell>
          <cell r="D722" t="str">
            <v>管理学研究方法与论文写作</v>
          </cell>
          <cell r="E722" t="str">
            <v>杨学儒, 董保宝, 叶文平主编</v>
          </cell>
          <cell r="F722" t="str">
            <v>机械工业出版社</v>
          </cell>
        </row>
        <row r="723">
          <cell r="C723" t="str">
            <v>9787111796992</v>
          </cell>
          <cell r="D723" t="str">
            <v>管理研究方法</v>
          </cell>
          <cell r="E723" t="str">
            <v>杨皎平主编</v>
          </cell>
          <cell r="F723" t="str">
            <v>机械工业出版社</v>
          </cell>
        </row>
        <row r="724">
          <cell r="C724" t="str">
            <v>9787111749134</v>
          </cell>
          <cell r="D724" t="str">
            <v>管理经济学</v>
          </cell>
          <cell r="E724" t="str">
            <v>毛蕴诗, 宋耘编著</v>
          </cell>
          <cell r="F724" t="str">
            <v>机械工业出版社</v>
          </cell>
        </row>
        <row r="725">
          <cell r="C725" t="str">
            <v>9787515836157</v>
          </cell>
          <cell r="D725" t="str">
            <v>共情管理：管理的精髓就是共情</v>
          </cell>
          <cell r="E725" t="str">
            <v>李恺阳</v>
          </cell>
          <cell r="F725" t="str">
            <v>中华工商联合出版社</v>
          </cell>
        </row>
        <row r="726">
          <cell r="C726" t="str">
            <v>9787111785101</v>
          </cell>
          <cell r="D726" t="str">
            <v>读懂德鲁克</v>
          </cell>
          <cell r="E726" t="str">
            <v>陈驯著</v>
          </cell>
          <cell r="F726" t="str">
            <v>机械工业出版社</v>
          </cell>
        </row>
        <row r="727">
          <cell r="C727" t="str">
            <v>9787111772378</v>
          </cell>
          <cell r="D727" t="str">
            <v>管理学大师的智慧</v>
          </cell>
          <cell r="E727" t="str">
            <v>赵曙明著</v>
          </cell>
          <cell r="F727" t="str">
            <v>机械工业出版社</v>
          </cell>
        </row>
        <row r="728">
          <cell r="C728" t="str">
            <v>9787111746973</v>
          </cell>
          <cell r="D728" t="str">
            <v>科学管理原理</v>
          </cell>
          <cell r="E728" t="str">
            <v>(美) 弗雷德里克·泰勒(FREDERICK WINSLOW TAYLOR)著</v>
          </cell>
          <cell r="F728" t="str">
            <v>机械工业出版社</v>
          </cell>
        </row>
        <row r="729">
          <cell r="C729" t="str">
            <v>9787111754312</v>
          </cell>
          <cell r="D729" t="str">
            <v>路标</v>
          </cell>
          <cell r="E729" t="str">
            <v>中国管理模式50人+论坛著</v>
          </cell>
          <cell r="F729" t="str">
            <v>机械工业出版社</v>
          </cell>
        </row>
        <row r="730">
          <cell r="C730" t="str">
            <v>9787113316822</v>
          </cell>
          <cell r="D730" t="str">
            <v>距离感</v>
          </cell>
          <cell r="E730" t="str">
            <v>钱海峰著</v>
          </cell>
          <cell r="F730" t="str">
            <v>中国铁道有限公司出版社</v>
          </cell>
        </row>
        <row r="731">
          <cell r="C731" t="str">
            <v>9787513652698</v>
          </cell>
          <cell r="D731" t="str">
            <v>目标导向和技术框架二维视角下的系统管理研究</v>
          </cell>
          <cell r="E731" t="str">
            <v>陈星光</v>
          </cell>
          <cell r="F731" t="str">
            <v>中国经济出版社</v>
          </cell>
        </row>
        <row r="732">
          <cell r="C732" t="str">
            <v>9787121515705</v>
          </cell>
          <cell r="D732" t="str">
            <v>战略管理数字决策工程</v>
          </cell>
          <cell r="E732" t="str">
            <v>王维平等著</v>
          </cell>
          <cell r="F732" t="str">
            <v>电子工业出版社</v>
          </cell>
        </row>
        <row r="733">
          <cell r="C733" t="str">
            <v>9787121494901</v>
          </cell>
          <cell r="D733" t="str">
            <v>办文办事办会</v>
          </cell>
          <cell r="E733" t="str">
            <v>唐振伟编著</v>
          </cell>
          <cell r="F733" t="str">
            <v>电子工业出版社</v>
          </cell>
        </row>
        <row r="734">
          <cell r="C734" t="str">
            <v>9787520550055</v>
          </cell>
          <cell r="D734" t="str">
            <v>公文处理规范与实务：进阶版</v>
          </cell>
          <cell r="E734" t="str">
            <v>岳海翔</v>
          </cell>
          <cell r="F734" t="str">
            <v>中国文史出版社</v>
          </cell>
        </row>
        <row r="735">
          <cell r="C735" t="str">
            <v>9787522616742</v>
          </cell>
          <cell r="D735" t="str">
            <v>公文写作范例速查一本通：思维导图、避坑指南、格式要点、范例大全</v>
          </cell>
          <cell r="E735" t="str">
            <v>岳海翔</v>
          </cell>
          <cell r="F735" t="str">
            <v>中国水利水电出版社</v>
          </cell>
        </row>
        <row r="736">
          <cell r="C736" t="str">
            <v>9787522609300</v>
          </cell>
          <cell r="D736" t="str">
            <v>公文写作金句速查一本通：诗词、佳句、俗语、点睛文案用法</v>
          </cell>
          <cell r="E736" t="str">
            <v>岳海翔</v>
          </cell>
          <cell r="F736" t="str">
            <v>中国水利水电出版社</v>
          </cell>
        </row>
        <row r="737">
          <cell r="C737" t="str">
            <v>9787111761525</v>
          </cell>
          <cell r="D737" t="str">
            <v>高效会议怎么开</v>
          </cell>
          <cell r="E737" t="str">
            <v>王琳著</v>
          </cell>
          <cell r="F737" t="str">
            <v>机械工业出版社</v>
          </cell>
        </row>
        <row r="738">
          <cell r="C738" t="str">
            <v>9787111745402</v>
          </cell>
          <cell r="D738" t="str">
            <v>高效能会议</v>
          </cell>
          <cell r="E738" t="str">
            <v>吉远慧著</v>
          </cell>
          <cell r="F738" t="str">
            <v>机械工业出版社</v>
          </cell>
        </row>
        <row r="739">
          <cell r="C739" t="str">
            <v>9787121488399</v>
          </cell>
          <cell r="D739" t="str">
            <v>如何开好企业常见的七类会议</v>
          </cell>
          <cell r="E739" t="str">
            <v>王鹏著</v>
          </cell>
          <cell r="F739" t="str">
            <v>电子工业出版社</v>
          </cell>
        </row>
        <row r="740">
          <cell r="C740" t="str">
            <v>9787111796145</v>
          </cell>
          <cell r="D740" t="str">
            <v>团体咨询</v>
          </cell>
          <cell r="E740" t="str">
            <v>(美) 埃德·E.雅各布斯(ED E. JACOBS)等著</v>
          </cell>
          <cell r="F740" t="str">
            <v>机械工业出版社</v>
          </cell>
        </row>
        <row r="741">
          <cell r="C741" t="str">
            <v>9787519241513</v>
          </cell>
          <cell r="D741" t="str">
            <v>国学创新系列：国学中的领导力</v>
          </cell>
          <cell r="E741" t="str">
            <v>高奇琦等著</v>
          </cell>
          <cell r="F741" t="str">
            <v>世界图书出版社</v>
          </cell>
        </row>
        <row r="742">
          <cell r="C742" t="str">
            <v>9787545496772</v>
          </cell>
          <cell r="D742" t="str">
            <v>领导力20法则</v>
          </cell>
          <cell r="E742" t="str">
            <v>(法) 伊曼纽尔·戈比洛著</v>
          </cell>
          <cell r="F742" t="str">
            <v>广东经济出版社</v>
          </cell>
        </row>
        <row r="743">
          <cell r="C743" t="str">
            <v>9787516676806</v>
          </cell>
          <cell r="D743" t="str">
            <v>领导力的修炼</v>
          </cell>
          <cell r="E743" t="str">
            <v>翟小宁著</v>
          </cell>
          <cell r="F743" t="str">
            <v>新华出版社</v>
          </cell>
        </row>
        <row r="744">
          <cell r="C744" t="str">
            <v>9787111783916</v>
          </cell>
          <cell r="D744" t="str">
            <v>领导力教程</v>
          </cell>
          <cell r="E744" t="str">
            <v>吕鸿江编著</v>
          </cell>
          <cell r="F744" t="str">
            <v>机械工业出版社</v>
          </cell>
        </row>
        <row r="745">
          <cell r="C745" t="str">
            <v>9787500181064</v>
          </cell>
          <cell r="D745" t="str">
            <v>领导力七要素：从优秀到卓越的核心指南</v>
          </cell>
          <cell r="E745" t="str">
            <v>赫伯特</v>
          </cell>
          <cell r="F745" t="str">
            <v>中译出版社</v>
          </cell>
        </row>
        <row r="746">
          <cell r="C746" t="str">
            <v>9787111777700</v>
          </cell>
          <cell r="D746" t="str">
            <v>领导学</v>
          </cell>
          <cell r="E746" t="str">
            <v>(美) 理查德·L.哈格斯(RICHARD L. HUGHES), (美) 罗伯特·C.吉纳特(ROBERT C. GINNETT), (美) 戈登·J.柯菲(GORDON J. CURPHY)著</v>
          </cell>
          <cell r="F746" t="str">
            <v>机械工业出版社</v>
          </cell>
        </row>
        <row r="747">
          <cell r="C747" t="str">
            <v>9787303305407</v>
          </cell>
          <cell r="D747" t="str">
            <v>领导者自我修炼与领导力提升</v>
          </cell>
          <cell r="E747" t="str">
            <v>李永瑞著</v>
          </cell>
          <cell r="F747" t="str">
            <v>北京师范大学出版社</v>
          </cell>
        </row>
        <row r="748">
          <cell r="C748" t="str">
            <v>9787111790174</v>
          </cell>
          <cell r="D748" t="str">
            <v>谦逊领导力2.0</v>
          </cell>
          <cell r="E748" t="str">
            <v>(美) 埃德加·沙因 (EDGAR H. SCHEIN), (美) 彼得·沙因 (PETER A. SCHEIN)著</v>
          </cell>
          <cell r="F748" t="str">
            <v>机械工业出版社</v>
          </cell>
        </row>
        <row r="749">
          <cell r="C749" t="str">
            <v>9787100239554</v>
          </cell>
          <cell r="D749" t="str">
            <v>人文与领导力</v>
          </cell>
          <cell r="E749" t="str">
            <v>李爽[法]魏明德 主编</v>
          </cell>
          <cell r="F749" t="str">
            <v>商务印书馆</v>
          </cell>
        </row>
        <row r="750">
          <cell r="C750" t="str">
            <v>9787121489747</v>
          </cell>
          <cell r="D750" t="str">
            <v>柔韧领导</v>
          </cell>
          <cell r="E750" t="str">
            <v>(新加坡)李秀娟著</v>
          </cell>
          <cell r="F750" t="str">
            <v>电子工业出版社</v>
          </cell>
        </row>
        <row r="751">
          <cell r="C751" t="str">
            <v>9787111758259</v>
          </cell>
          <cell r="D751" t="str">
            <v>用心领导</v>
          </cell>
          <cell r="E751" t="str">
            <v>(美) 约翰·贝尔德(JOHN BAIRD), (美) 爱德华·沙利文(EDWARD SULLIVAN)著</v>
          </cell>
          <cell r="F751" t="str">
            <v>机械工业出版社</v>
          </cell>
        </row>
        <row r="752">
          <cell r="C752" t="str">
            <v>9787111767077</v>
          </cell>
          <cell r="D752" t="str">
            <v>卓越领导者</v>
          </cell>
          <cell r="E752" t="str">
            <v>(美) 约翰·H.曾格(JOHN H. ZENGER), (美) 约瑟夫·R.福克曼(JOSEPH R. FOLKMAN)著</v>
          </cell>
          <cell r="F752" t="str">
            <v>机械工业出版社</v>
          </cell>
        </row>
        <row r="753">
          <cell r="C753" t="str">
            <v>9787111788744</v>
          </cell>
          <cell r="D753" t="str">
            <v>管理研究设计与方法</v>
          </cell>
          <cell r="E753" t="str">
            <v>于晓宇等编著</v>
          </cell>
          <cell r="F753" t="str">
            <v>机械工业出版社</v>
          </cell>
        </row>
        <row r="754">
          <cell r="C754" t="str">
            <v>9787516837818</v>
          </cell>
          <cell r="D754" t="str">
            <v>一分钟学会领导致辞</v>
          </cell>
          <cell r="E754" t="str">
            <v>王密枢编著</v>
          </cell>
          <cell r="F754" t="str">
            <v>台海出版社</v>
          </cell>
        </row>
        <row r="755">
          <cell r="C755" t="str">
            <v>9787111762041</v>
          </cell>
          <cell r="D755" t="str">
            <v>沉静领导</v>
          </cell>
          <cell r="E755" t="str">
            <v>(美) 小约瑟夫·巴达拉克(JOSEPH L. BADARACCO)著</v>
          </cell>
          <cell r="F755" t="str">
            <v>机械工业出版社</v>
          </cell>
        </row>
        <row r="756">
          <cell r="C756" t="str">
            <v>9787506483605</v>
          </cell>
          <cell r="D756" t="str">
            <v>领导口才提升必备全书</v>
          </cell>
          <cell r="E756" t="str">
            <v>夏宝华</v>
          </cell>
          <cell r="F756" t="str">
            <v>中国纺织</v>
          </cell>
        </row>
        <row r="757">
          <cell r="C757" t="str">
            <v>9787111744214</v>
          </cell>
          <cell r="D757" t="str">
            <v>领导力就是说对十句话</v>
          </cell>
          <cell r="E757" t="str">
            <v>刘澜著</v>
          </cell>
          <cell r="F757" t="str">
            <v>机械工业出版社</v>
          </cell>
        </row>
        <row r="758">
          <cell r="C758" t="str">
            <v>9787121516962</v>
          </cell>
          <cell r="D758" t="str">
            <v>提问式领导</v>
          </cell>
          <cell r="E758" t="str">
            <v>(美)迈克尔·马奎特(MICHAEL MARQUARDT)，(美)鲍勃·缇埃德(BOB TIEDE)著</v>
          </cell>
          <cell r="F758" t="str">
            <v>电子工业出版社</v>
          </cell>
        </row>
        <row r="759">
          <cell r="C759" t="str">
            <v>9787220116766</v>
          </cell>
          <cell r="D759" t="str">
            <v>领导艺术从入门到精通</v>
          </cell>
          <cell r="E759" t="str">
            <v>圣铎</v>
          </cell>
          <cell r="F759" t="str">
            <v>四川人民出版社</v>
          </cell>
        </row>
        <row r="760">
          <cell r="C760" t="str">
            <v>9787511204646</v>
          </cell>
          <cell r="D760" t="str">
            <v>高校社科文库：国外领导人才培训模式比较研究</v>
          </cell>
          <cell r="E760" t="str">
            <v>杨光富</v>
          </cell>
          <cell r="F760" t="str">
            <v>光明日报</v>
          </cell>
        </row>
        <row r="761">
          <cell r="C761" t="str">
            <v>9787506489263</v>
          </cell>
          <cell r="D761" t="str">
            <v>领导干部每天读点心理学</v>
          </cell>
          <cell r="E761" t="str">
            <v>王磊荣</v>
          </cell>
          <cell r="F761" t="str">
            <v>中国纺织出版社</v>
          </cell>
        </row>
        <row r="762">
          <cell r="C762" t="str">
            <v>9787111787174</v>
          </cell>
          <cell r="D762" t="str">
            <v>主角模式</v>
          </cell>
          <cell r="E762" t="str">
            <v>樊登著</v>
          </cell>
          <cell r="F762" t="str">
            <v>机械工业出版社</v>
          </cell>
        </row>
        <row r="763">
          <cell r="C763" t="str">
            <v>9787100254090</v>
          </cell>
          <cell r="D763" t="str">
            <v>国家风险：外国投资者的困扰</v>
          </cell>
          <cell r="E763" t="str">
            <v>[法]诺伯特·盖拉德 著</v>
          </cell>
          <cell r="F763" t="str">
            <v>商务印书馆</v>
          </cell>
        </row>
        <row r="764">
          <cell r="C764" t="str">
            <v>9787111748960</v>
          </cell>
          <cell r="D764" t="str">
            <v>决策的艺术</v>
          </cell>
          <cell r="E764" t="str">
            <v>(美)约翰·S.哈蒙德(JOHN S. HAMMOND), (美)拉尔夫·L.基尼(RALPH L. KEENEY), (美)霍华德·雷法(HOWARD RAIFFA)著</v>
          </cell>
          <cell r="F764" t="str">
            <v>机械工业出版社</v>
          </cell>
        </row>
        <row r="765">
          <cell r="C765" t="str">
            <v>9787111749004</v>
          </cell>
          <cell r="D765" t="str">
            <v>决策是如何产生的</v>
          </cell>
          <cell r="E765" t="str">
            <v>(美) 詹姆斯·G.马奇(JAMES G. MARCH)著</v>
          </cell>
          <cell r="F765" t="str">
            <v>机械工业出版社</v>
          </cell>
        </row>
        <row r="766">
          <cell r="C766" t="str">
            <v>9787111756583</v>
          </cell>
          <cell r="D766" t="str">
            <v>决策算法</v>
          </cell>
          <cell r="E766" t="str">
            <v>(美) 米凯尔·J.科申德弗(MYKEL J. KOCHENDERFER), (美) 蒂姆·A.惠勒(TIM A. WHEELER), (美) 凯尔·H.雷(KYLE H. WRAY)著</v>
          </cell>
          <cell r="F766" t="str">
            <v>机械工业出版社</v>
          </cell>
        </row>
        <row r="767">
          <cell r="C767" t="str">
            <v>9787516840313</v>
          </cell>
          <cell r="D767" t="str">
            <v>上智</v>
          </cell>
          <cell r="E767" t="str">
            <v>周庄</v>
          </cell>
          <cell r="F767" t="str">
            <v>台海出版社</v>
          </cell>
        </row>
        <row r="768">
          <cell r="C768" t="str">
            <v>9787111745211</v>
          </cell>
          <cell r="D768" t="str">
            <v>升维</v>
          </cell>
          <cell r="E768" t="str">
            <v>(澳)王珞著</v>
          </cell>
          <cell r="F768" t="str">
            <v>机械工业出版社</v>
          </cell>
        </row>
        <row r="769">
          <cell r="C769" t="str">
            <v>9787111760443</v>
          </cell>
          <cell r="D769" t="str">
            <v>数据、模型与决策</v>
          </cell>
          <cell r="E769" t="str">
            <v>(美) 杰弗里·D.坎姆(JEFFREY D. CAMM)等著</v>
          </cell>
          <cell r="F769" t="str">
            <v>机械工业出版社</v>
          </cell>
        </row>
        <row r="770">
          <cell r="C770" t="str">
            <v>9787504695833</v>
          </cell>
          <cell r="D770" t="str">
            <v>无知的力量：不确定性与精准决策</v>
          </cell>
          <cell r="E770" t="str">
            <v>（英）戴夫·特罗特</v>
          </cell>
          <cell r="F770" t="str">
            <v>中国科学技术出版社</v>
          </cell>
        </row>
        <row r="771">
          <cell r="C771" t="str">
            <v>9787111764045</v>
          </cell>
          <cell r="D771" t="str">
            <v>元思考力</v>
          </cell>
          <cell r="E771" t="str">
            <v>(英) 迈克尔·布拉斯兰德(MICHAEL BLASTLAND)著</v>
          </cell>
          <cell r="F771" t="str">
            <v>机械工业出版社</v>
          </cell>
        </row>
        <row r="772">
          <cell r="C772" t="str">
            <v>9787115658913</v>
          </cell>
          <cell r="D772" t="str">
            <v>当下与中正：决策心态管理</v>
          </cell>
          <cell r="E772" t="str">
            <v>汪滔</v>
          </cell>
          <cell r="F772" t="str">
            <v>人民邮电出版社</v>
          </cell>
        </row>
        <row r="773">
          <cell r="C773" t="str">
            <v>9787111743644</v>
          </cell>
          <cell r="D773" t="str">
            <v>决策背后</v>
          </cell>
          <cell r="E773" t="str">
            <v>(美)理查德·罗伯(RICHARD ROBB)著</v>
          </cell>
          <cell r="F773" t="str">
            <v>机械工业出版社</v>
          </cell>
        </row>
        <row r="774">
          <cell r="C774" t="str">
            <v>9787515843476</v>
          </cell>
          <cell r="D774" t="str">
            <v>向上管理3.0：6倍速提升辅佐力</v>
          </cell>
          <cell r="E774" t="str">
            <v>张恒</v>
          </cell>
          <cell r="F774" t="str">
            <v>中华工商联合出版社</v>
          </cell>
        </row>
        <row r="775">
          <cell r="C775" t="str">
            <v>9787111769934</v>
          </cell>
          <cell r="D775" t="str">
            <v>写给管理者的睡前故事</v>
          </cell>
          <cell r="E775" t="str">
            <v>(加) 亨利·明茨伯格(HENRY MINTZBERG)著</v>
          </cell>
          <cell r="F775" t="str">
            <v>机械工业出版社</v>
          </cell>
        </row>
        <row r="776">
          <cell r="C776" t="str">
            <v>9787122484574</v>
          </cell>
          <cell r="D776" t="str">
            <v>一口气读完50本管理学巨著</v>
          </cell>
          <cell r="E776" t="str">
            <v>王胜起, 袁琴, 席建鹏著</v>
          </cell>
          <cell r="F776" t="str">
            <v>化学工业出版社</v>
          </cell>
        </row>
        <row r="777">
          <cell r="C777" t="str">
            <v>9787121480348</v>
          </cell>
          <cell r="D777" t="str">
            <v>时间值得统计</v>
          </cell>
          <cell r="E777" t="str">
            <v>剑飞等著</v>
          </cell>
          <cell r="F777" t="str">
            <v>电子工业出版社</v>
          </cell>
        </row>
        <row r="778">
          <cell r="C778" t="str">
            <v>9787111798231</v>
          </cell>
          <cell r="D778" t="str">
            <v>成为AI超级工作者</v>
          </cell>
          <cell r="E778" t="str">
            <v>王敏著</v>
          </cell>
          <cell r="F778" t="str">
            <v>机械工业出版社</v>
          </cell>
        </row>
        <row r="779">
          <cell r="C779" t="str">
            <v>9787111760818</v>
          </cell>
          <cell r="D779" t="str">
            <v>津巴多时间心理学</v>
          </cell>
          <cell r="E779" t="str">
            <v>(美) 菲利普·G. 津巴多(PHILIP G. ZIMBARDO), (美) 罗斯玛丽·K.M.索德(ROSEMARY K.M. SWORD)著</v>
          </cell>
          <cell r="F779" t="str">
            <v>机械工业出版社</v>
          </cell>
        </row>
        <row r="780">
          <cell r="C780" t="str">
            <v>9787111792802</v>
          </cell>
          <cell r="D780" t="str">
            <v>上线时间</v>
          </cell>
          <cell r="E780" t="str">
            <v>(美) 劳拉·梅·马丁(LAURA MAE MARTIN)著</v>
          </cell>
          <cell r="F780" t="str">
            <v>机械工业出版社</v>
          </cell>
        </row>
        <row r="781">
          <cell r="C781" t="str">
            <v>9787121496622</v>
          </cell>
          <cell r="D781" t="str">
            <v>聪明领导，高效团队</v>
          </cell>
          <cell r="E781" t="str">
            <v>(美)罗杰·施瓦茨(ROGER SCHWARZ)著</v>
          </cell>
          <cell r="F781" t="str">
            <v>电子工业出版社</v>
          </cell>
        </row>
        <row r="782">
          <cell r="C782" t="str">
            <v>9787522535692</v>
          </cell>
          <cell r="D782" t="str">
            <v>从心动到行动</v>
          </cell>
          <cell r="E782" t="str">
            <v>高筱红著</v>
          </cell>
          <cell r="F782" t="str">
            <v>九州出版社</v>
          </cell>
        </row>
        <row r="783">
          <cell r="C783" t="str">
            <v>9787111769859</v>
          </cell>
          <cell r="D783" t="str">
            <v>非理性时代</v>
          </cell>
          <cell r="E783" t="str">
            <v>(英) 查尔斯·汉迪(CHARLES HANDY)著</v>
          </cell>
          <cell r="F783" t="str">
            <v>机械工业出版社</v>
          </cell>
        </row>
        <row r="784">
          <cell r="C784" t="str">
            <v>9787111746911</v>
          </cell>
          <cell r="D784" t="str">
            <v>管理行为</v>
          </cell>
          <cell r="E784" t="str">
            <v>(美) 赫伯特·A.西蒙(HERBERT A. SIMON)著</v>
          </cell>
          <cell r="F784" t="str">
            <v>机械工业出版社</v>
          </cell>
        </row>
        <row r="785">
          <cell r="C785" t="str">
            <v>9787111758853</v>
          </cell>
          <cell r="D785" t="str">
            <v>激活个体</v>
          </cell>
          <cell r="E785" t="str">
            <v>陈春花著</v>
          </cell>
          <cell r="F785" t="str">
            <v>机械工业出版社</v>
          </cell>
        </row>
        <row r="786">
          <cell r="C786" t="str">
            <v>9787111743675</v>
          </cell>
          <cell r="D786" t="str">
            <v>激活团队</v>
          </cell>
          <cell r="E786" t="str">
            <v>(英)迈克·布伦特(MIKE BRENT), (英)菲奥娜·艾尔莎·丹特(FIONA ELSA DENT), (英)奈杰尔·梅尔维尔(NIGEL MELVILLE)著</v>
          </cell>
          <cell r="F786" t="str">
            <v>机械工业出版社</v>
          </cell>
        </row>
        <row r="787">
          <cell r="C787" t="str">
            <v>9787111755876</v>
          </cell>
          <cell r="D787" t="str">
            <v>激活组织</v>
          </cell>
          <cell r="E787" t="str">
            <v>陈春花著</v>
          </cell>
          <cell r="F787" t="str">
            <v>机械工业出版社</v>
          </cell>
        </row>
        <row r="788">
          <cell r="C788" t="str">
            <v>9787111757429</v>
          </cell>
          <cell r="D788" t="str">
            <v>空雨衣</v>
          </cell>
          <cell r="E788" t="str">
            <v>(英) 查尔斯·汉迪(CHARLES HANDY)著</v>
          </cell>
          <cell r="F788" t="str">
            <v>机械工业出版社</v>
          </cell>
        </row>
        <row r="789">
          <cell r="C789" t="str">
            <v>9787111780618</v>
          </cell>
          <cell r="D789" t="str">
            <v>理解组织</v>
          </cell>
          <cell r="E789" t="str">
            <v>(英) 查尔斯·汉迪(CHARLES HANDY)著</v>
          </cell>
          <cell r="F789" t="str">
            <v>机械工业出版社</v>
          </cell>
        </row>
        <row r="790">
          <cell r="C790" t="str">
            <v>9787111767435</v>
          </cell>
          <cell r="D790" t="str">
            <v>认识组织行为</v>
          </cell>
          <cell r="E790" t="str">
            <v>(美) 忻榕, (美) 琼·皮尔斯(JONE L. PEARCE)著</v>
          </cell>
          <cell r="F790" t="str">
            <v>机械工业出版社</v>
          </cell>
        </row>
        <row r="791">
          <cell r="C791" t="str">
            <v>9787121484933</v>
          </cell>
          <cell r="D791" t="str">
            <v>世界咖啡</v>
          </cell>
          <cell r="E791" t="str">
            <v>(美)朱安妮塔·布朗(JUANITA BROWN)，(美)戴维·伊萨克(DAVID ISAACS)著</v>
          </cell>
          <cell r="F791" t="str">
            <v>电子工业出版社</v>
          </cell>
        </row>
        <row r="792">
          <cell r="C792" t="str">
            <v>9787111785774</v>
          </cell>
          <cell r="D792" t="str">
            <v>数智时代的组织管理</v>
          </cell>
          <cell r="E792" t="str">
            <v>龙立荣, 王海江编著</v>
          </cell>
          <cell r="F792" t="str">
            <v>机械工业出版社</v>
          </cell>
        </row>
        <row r="793">
          <cell r="C793" t="str">
            <v>9787111759669</v>
          </cell>
          <cell r="D793" t="str">
            <v>写给领导者的故事课</v>
          </cell>
          <cell r="E793" t="str">
            <v>(美) 杰伊·B.巴尼(JAY B. BARNEY), (巴西) 马诺埃尔·阿莫里姆(MANOEL AMORIM), (巴西) 卡洛斯·胡里奥著</v>
          </cell>
          <cell r="F793" t="str">
            <v>机械工业出版社</v>
          </cell>
        </row>
        <row r="794">
          <cell r="C794" t="str">
            <v>9787121493539</v>
          </cell>
          <cell r="D794" t="str">
            <v>引导</v>
          </cell>
          <cell r="E794" t="str">
            <v>(美)英格里德·本斯(INGRID BENS)著</v>
          </cell>
          <cell r="F794" t="str">
            <v>电子工业出版社</v>
          </cell>
        </row>
        <row r="795">
          <cell r="C795" t="str">
            <v>9787121470615</v>
          </cell>
          <cell r="D795" t="str">
            <v>引导的秘诀</v>
          </cell>
          <cell r="E795" t="str">
            <v>(美)迈克尔·威尔金森(MICHAEL WILKINSON)著</v>
          </cell>
          <cell r="F795" t="str">
            <v>电子工业出版社</v>
          </cell>
        </row>
        <row r="796">
          <cell r="C796" t="str">
            <v>9787121475948</v>
          </cell>
          <cell r="D796" t="str">
            <v>专业引导技巧</v>
          </cell>
          <cell r="E796" t="str">
            <v>(美)罗杰·施瓦茨(ROGER SCHWARZ)著</v>
          </cell>
          <cell r="F796" t="str">
            <v>电子工业出版社</v>
          </cell>
        </row>
        <row r="797">
          <cell r="C797" t="str">
            <v>9787111795384</v>
          </cell>
          <cell r="D797" t="str">
            <v>组织行为学</v>
          </cell>
          <cell r="E797" t="str">
            <v>(美) 史蒂文·L. 麦克沙恩(STEVEN L. MCSHANE), (美) 玛丽·安·冯·格利诺(MARY ANN VON GLINOW)著</v>
          </cell>
          <cell r="F797" t="str">
            <v>机械工业出版社</v>
          </cell>
        </row>
        <row r="798">
          <cell r="C798" t="str">
            <v>9787513661454</v>
          </cell>
          <cell r="D798" t="str">
            <v>组织依恋</v>
          </cell>
          <cell r="E798" t="str">
            <v>陈玉玲著</v>
          </cell>
          <cell r="F798" t="str">
            <v>中国经济出版社</v>
          </cell>
        </row>
        <row r="799">
          <cell r="C799" t="str">
            <v>9787302688259</v>
          </cell>
          <cell r="D799" t="str">
            <v>AI活动策划与执行大全</v>
          </cell>
          <cell r="E799" t="str">
            <v>叶龙</v>
          </cell>
          <cell r="F799" t="str">
            <v>清华大学出版社</v>
          </cell>
        </row>
        <row r="800">
          <cell r="C800" t="str">
            <v>9787111793069</v>
          </cell>
          <cell r="D800" t="str">
            <v>数智化组织管理</v>
          </cell>
          <cell r="E800" t="str">
            <v>倪渊, 潘阳, 金春华等编著</v>
          </cell>
          <cell r="F800" t="str">
            <v>机械工业出版社</v>
          </cell>
        </row>
        <row r="801">
          <cell r="C801" t="str">
            <v>9787510350993</v>
          </cell>
          <cell r="D801" t="str">
            <v>人才集聚与区域经济驱动研究</v>
          </cell>
          <cell r="E801" t="str">
            <v>李子健</v>
          </cell>
          <cell r="F801" t="str">
            <v>中国商务出版社</v>
          </cell>
        </row>
        <row r="802">
          <cell r="C802" t="str">
            <v>9787010262925</v>
          </cell>
          <cell r="D802" t="str">
            <v>历史文化中的中华民族共同体 100讲</v>
          </cell>
          <cell r="E802" t="str">
            <v>全国政协民族和宗教委员会办公室 北京师范大学史学理论与史学史研究中心 编写</v>
          </cell>
          <cell r="F802" t="str">
            <v>人民出版社</v>
          </cell>
        </row>
        <row r="803">
          <cell r="C803" t="str">
            <v>9787100254847</v>
          </cell>
          <cell r="D803" t="str">
            <v>中华民族共同体心理</v>
          </cell>
          <cell r="E803" t="str">
            <v>李静 著</v>
          </cell>
          <cell r="F803" t="str">
            <v>商务印书馆</v>
          </cell>
        </row>
        <row r="804">
          <cell r="C804" t="str">
            <v>9787010268637</v>
          </cell>
          <cell r="D804" t="str">
            <v>铸牢中华民族共同体意识：基础议题与话语构建</v>
          </cell>
          <cell r="E804" t="str">
            <v>郝亚明 著</v>
          </cell>
          <cell r="F804" t="str">
            <v>人民出版社</v>
          </cell>
        </row>
        <row r="805">
          <cell r="C805" t="str">
            <v>9787105175543</v>
          </cell>
          <cell r="D805" t="str">
            <v>铸牢中华民族共同体意识：全国民族团结进步表彰大会精神述评</v>
          </cell>
          <cell r="E805" t="str">
            <v>本书编委会</v>
          </cell>
          <cell r="F805" t="str">
            <v>民族出版社</v>
          </cell>
        </row>
        <row r="806">
          <cell r="C806" t="str">
            <v>9787522534749</v>
          </cell>
          <cell r="D806" t="str">
            <v>铸牢中华民族共同体意识与中国式现代化的推进</v>
          </cell>
          <cell r="E806" t="str">
            <v>胡玉定</v>
          </cell>
          <cell r="F806" t="str">
            <v>九州</v>
          </cell>
        </row>
        <row r="807">
          <cell r="C807" t="str">
            <v>9787100259545</v>
          </cell>
          <cell r="D807" t="str">
            <v>流观山海图：人类学家的田野故事</v>
          </cell>
          <cell r="E807" t="str">
            <v>林红 刘怡然 主编</v>
          </cell>
          <cell r="F807" t="str">
            <v>商务印书馆</v>
          </cell>
        </row>
        <row r="808">
          <cell r="C808" t="str">
            <v>9787010229102</v>
          </cell>
          <cell r="D808" t="str">
            <v>人类学：历史、文化与哲学</v>
          </cell>
          <cell r="E808" t="str">
            <v>[德]克里斯托夫·武尔夫（CHRISTOPH WULF） 著  张志坤 译</v>
          </cell>
          <cell r="F808" t="str">
            <v>人民出版社</v>
          </cell>
        </row>
        <row r="809">
          <cell r="C809" t="str">
            <v>9787111752523</v>
          </cell>
          <cell r="D809" t="str">
            <v>成事在人</v>
          </cell>
          <cell r="E809" t="str">
            <v>季亮著</v>
          </cell>
          <cell r="F809" t="str">
            <v>机械工业出版社</v>
          </cell>
        </row>
        <row r="810">
          <cell r="C810" t="str">
            <v>9787516433010</v>
          </cell>
          <cell r="D810" t="str">
            <v>人才测评经理</v>
          </cell>
          <cell r="E810" t="str">
            <v>智联测评研究院著</v>
          </cell>
          <cell r="F810" t="str">
            <v>企业管理出版社</v>
          </cell>
        </row>
        <row r="811">
          <cell r="C811" t="str">
            <v>9787010260068</v>
          </cell>
          <cell r="D811" t="str">
            <v>高端人才价值识别及工作嵌入研究</v>
          </cell>
          <cell r="E811" t="str">
            <v>殷凤春 著</v>
          </cell>
          <cell r="F811" t="str">
            <v>人民出版社</v>
          </cell>
        </row>
        <row r="812">
          <cell r="C812" t="str">
            <v>9787552048155</v>
          </cell>
          <cell r="D812" t="str">
            <v>人才柔性共享：理论与实践</v>
          </cell>
          <cell r="E812" t="str">
            <v>何琪</v>
          </cell>
          <cell r="F812" t="str">
            <v>上海社会科学院出版社</v>
          </cell>
        </row>
        <row r="813">
          <cell r="C813" t="str">
            <v>9787519310370</v>
          </cell>
          <cell r="D813" t="str">
            <v>湖湘人才史略</v>
          </cell>
          <cell r="E813" t="str">
            <v>易永卿</v>
          </cell>
          <cell r="F813" t="str">
            <v>群言出版社</v>
          </cell>
        </row>
        <row r="814">
          <cell r="C814" t="str">
            <v>9787121478130</v>
          </cell>
          <cell r="D814" t="str">
            <v>好课像大片</v>
          </cell>
          <cell r="E814" t="str">
            <v>夏晋宇著</v>
          </cell>
          <cell r="F814" t="str">
            <v>电子工业出版社</v>
          </cell>
        </row>
        <row r="815">
          <cell r="C815" t="str">
            <v>9787111742371</v>
          </cell>
          <cell r="D815" t="str">
            <v>三步成师</v>
          </cell>
          <cell r="E815" t="str">
            <v>小胡子老师陈练著</v>
          </cell>
          <cell r="F815" t="str">
            <v>机械工业出版社</v>
          </cell>
        </row>
        <row r="816">
          <cell r="C816" t="str">
            <v>9787535981547</v>
          </cell>
          <cell r="D816" t="str">
            <v>世赛广州:成果转化</v>
          </cell>
          <cell r="E816" t="str">
            <v>广州市职业技术教育研究院研究院（世界技能大赛中国（广州）研究中心）</v>
          </cell>
          <cell r="F816" t="str">
            <v>广东科技出版社</v>
          </cell>
        </row>
        <row r="817">
          <cell r="C817" t="str">
            <v>9787100250504</v>
          </cell>
          <cell r="D817" t="str">
            <v>为自然法辩护</v>
          </cell>
          <cell r="E817" t="str">
            <v>[美]罗伯特·P.乔治 著</v>
          </cell>
          <cell r="F817" t="str">
            <v>商务印书馆</v>
          </cell>
        </row>
        <row r="818">
          <cell r="C818" t="str">
            <v>9787100250399</v>
          </cell>
          <cell r="D818" t="str">
            <v>像法律人那样推理</v>
          </cell>
          <cell r="E818" t="str">
            <v>[美]弗里德里克·肖尔 著</v>
          </cell>
          <cell r="F818" t="str">
            <v>商务印书馆</v>
          </cell>
        </row>
        <row r="819">
          <cell r="C819" t="str">
            <v>9787100250856</v>
          </cell>
          <cell r="D819" t="str">
            <v>和平的保卫者</v>
          </cell>
          <cell r="E819" t="str">
            <v>[意]帕多瓦的马西利乌斯 著</v>
          </cell>
          <cell r="F819" t="str">
            <v>商务印书馆</v>
          </cell>
        </row>
        <row r="820">
          <cell r="C820" t="str">
            <v>9787220135767</v>
          </cell>
          <cell r="D820" t="str">
            <v>古今之维</v>
          </cell>
          <cell r="E820" t="str">
            <v>洪涛著</v>
          </cell>
          <cell r="F820" t="str">
            <v>四川人民出版社</v>
          </cell>
        </row>
        <row r="821">
          <cell r="C821" t="str">
            <v>9787560455778</v>
          </cell>
          <cell r="D821" t="str">
            <v>例外状态</v>
          </cell>
          <cell r="E821" t="str">
            <v>(意) 吉奥乔·阿甘本著</v>
          </cell>
          <cell r="F821" t="str">
            <v>西北大学出版社</v>
          </cell>
        </row>
        <row r="822">
          <cell r="C822" t="str">
            <v>9787100228794</v>
          </cell>
          <cell r="D822" t="str">
            <v>国家篇 法律篇</v>
          </cell>
          <cell r="E822" t="str">
            <v>[古罗马]西塞罗 著</v>
          </cell>
          <cell r="F822" t="str">
            <v>商务印书馆</v>
          </cell>
        </row>
        <row r="823">
          <cell r="C823" t="str">
            <v>9787547325254</v>
          </cell>
          <cell r="D823" t="str">
            <v>利维坦</v>
          </cell>
          <cell r="E823" t="str">
            <v>(英) 托马斯·霍布斯著</v>
          </cell>
          <cell r="F823" t="str">
            <v>东方中心出版社</v>
          </cell>
        </row>
        <row r="824">
          <cell r="C824" t="str">
            <v>9787100243629</v>
          </cell>
          <cell r="D824" t="str">
            <v>现代国家的基本要素</v>
          </cell>
          <cell r="E824" t="str">
            <v>郭台辉 主编</v>
          </cell>
          <cell r="F824" t="str">
            <v>商务印书馆</v>
          </cell>
        </row>
        <row r="825">
          <cell r="C825" t="str">
            <v>9787100246460</v>
          </cell>
          <cell r="D825" t="str">
            <v>神圣王权理论</v>
          </cell>
          <cell r="E825" t="str">
            <v>[英]约翰·菲吉斯 著</v>
          </cell>
          <cell r="F825" t="str">
            <v>商务印书馆</v>
          </cell>
        </row>
        <row r="826">
          <cell r="C826" t="str">
            <v>9787100235723</v>
          </cell>
          <cell r="D826" t="str">
            <v>资本主义的文化</v>
          </cell>
          <cell r="E826" t="str">
            <v>[英]艾伦·麦克法兰 著</v>
          </cell>
          <cell r="F826" t="str">
            <v>商务印书馆</v>
          </cell>
        </row>
        <row r="827">
          <cell r="C827" t="str">
            <v>9787100239035</v>
          </cell>
          <cell r="D827" t="str">
            <v>国家治理评估研究：理论、方法、经验及指标体系构建</v>
          </cell>
          <cell r="E827" t="str">
            <v>燕继荣 主编</v>
          </cell>
          <cell r="F827" t="str">
            <v>商务印书馆</v>
          </cell>
        </row>
        <row r="828">
          <cell r="C828" t="str">
            <v>9787010270296</v>
          </cell>
          <cell r="D828" t="str">
            <v>企业参与应急管理：动因、影响因素与路径</v>
          </cell>
          <cell r="E828" t="str">
            <v>杨安华 著</v>
          </cell>
          <cell r="F828" t="str">
            <v>人民出版社</v>
          </cell>
        </row>
        <row r="829">
          <cell r="C829" t="str">
            <v>9787111785521</v>
          </cell>
          <cell r="D829" t="str">
            <v>智慧应急管理及技术应用</v>
          </cell>
          <cell r="E829" t="str">
            <v>高学鸿, 黄国忠主编</v>
          </cell>
          <cell r="F829" t="str">
            <v>机械工业出版社</v>
          </cell>
        </row>
        <row r="830">
          <cell r="C830" t="str">
            <v>9787100257978</v>
          </cell>
          <cell r="D830" t="str">
            <v>没有国家的国家学说(早期论文选)</v>
          </cell>
          <cell r="E830" t="str">
            <v>[奥]汉斯·凯尔森 著</v>
          </cell>
          <cell r="F830" t="str">
            <v>商务印书馆</v>
          </cell>
        </row>
        <row r="831">
          <cell r="C831" t="str">
            <v>9787100246866</v>
          </cell>
          <cell r="D831" t="str">
            <v>唯物史观视域中的制度正义</v>
          </cell>
          <cell r="E831" t="str">
            <v>李真 著</v>
          </cell>
          <cell r="F831" t="str">
            <v>商务印书馆</v>
          </cell>
        </row>
        <row r="832">
          <cell r="C832" t="str">
            <v>9787575304443</v>
          </cell>
          <cell r="D832" t="str">
            <v>自由史论</v>
          </cell>
          <cell r="E832" t="str">
            <v>(英) 约翰·阿克顿著</v>
          </cell>
          <cell r="F832" t="str">
            <v>译林出版社</v>
          </cell>
        </row>
        <row r="833">
          <cell r="C833" t="str">
            <v>9787519486167</v>
          </cell>
          <cell r="D833" t="str">
            <v>解构与建构</v>
          </cell>
          <cell r="E833" t="str">
            <v>郭鹏飞著</v>
          </cell>
          <cell r="F833" t="str">
            <v>光明日报出版社</v>
          </cell>
        </row>
        <row r="834">
          <cell r="C834" t="str">
            <v>9787214290458</v>
          </cell>
          <cell r="D834" t="str">
            <v>他者中的近代朝鲜：邻国认知与朝鲜的现代性</v>
          </cell>
          <cell r="E834" t="str">
            <v>(韩) 弗拉基米尔·吉洪诺夫著</v>
          </cell>
          <cell r="F834" t="str">
            <v>江苏人民出版社</v>
          </cell>
        </row>
        <row r="835">
          <cell r="C835" t="str">
            <v>9787522209449</v>
          </cell>
          <cell r="D835" t="str">
            <v>大国更迭与普遍历史</v>
          </cell>
          <cell r="E835" t="str">
            <v>刘小枫编</v>
          </cell>
          <cell r="F835" t="str">
            <v>华夏出版社</v>
          </cell>
        </row>
        <row r="836">
          <cell r="C836" t="str">
            <v>9787100234962</v>
          </cell>
          <cell r="D836" t="str">
            <v>法兰克高卢</v>
          </cell>
          <cell r="E836" t="str">
            <v>[法]弗朗索瓦·奥特芒 著</v>
          </cell>
          <cell r="F836" t="str">
            <v>商务印书馆</v>
          </cell>
        </row>
        <row r="837">
          <cell r="C837" t="str">
            <v>9787100246637</v>
          </cell>
          <cell r="D837" t="str">
            <v>社会契约论</v>
          </cell>
          <cell r="E837" t="str">
            <v>[法]卢梭 著</v>
          </cell>
          <cell r="F837" t="str">
            <v>商务印书馆</v>
          </cell>
        </row>
        <row r="838">
          <cell r="C838" t="str">
            <v>9787010236988</v>
          </cell>
          <cell r="D838" t="str">
            <v>百年党史——决定中国命运的关键抉择</v>
          </cell>
          <cell r="E838" t="str">
            <v>张神根 张倔 著</v>
          </cell>
          <cell r="F838" t="str">
            <v>人民出版社</v>
          </cell>
        </row>
        <row r="839">
          <cell r="C839" t="str">
            <v>9787010270616</v>
          </cell>
          <cell r="D839" t="str">
            <v>大党记忆：文物背后的党史故事</v>
          </cell>
          <cell r="E839" t="str">
            <v>黄黎 著</v>
          </cell>
          <cell r="F839" t="str">
            <v>人民出版社</v>
          </cell>
        </row>
        <row r="840">
          <cell r="C840" t="str">
            <v>9787010230252</v>
          </cell>
          <cell r="D840" t="str">
            <v>党史解释要论</v>
          </cell>
          <cell r="E840" t="str">
            <v>吴汉全 著</v>
          </cell>
          <cell r="F840" t="str">
            <v>人民出版社</v>
          </cell>
        </row>
        <row r="841">
          <cell r="C841" t="str">
            <v>9787010265766</v>
          </cell>
          <cell r="D841" t="str">
            <v>建党往事：中国共产党的创建研究</v>
          </cell>
          <cell r="E841" t="str">
            <v>肖纯柏 著</v>
          </cell>
          <cell r="F841" t="str">
            <v>人民出版社</v>
          </cell>
        </row>
        <row r="842">
          <cell r="C842" t="str">
            <v>9787010260211</v>
          </cell>
          <cell r="D842" t="str">
            <v>以经验启迪智慧，靠奋斗实现复兴——中国共产党百年奋斗的历史经验研究</v>
          </cell>
          <cell r="E842" t="str">
            <v>陈家刚 著</v>
          </cell>
          <cell r="F842" t="str">
            <v>人民出版社</v>
          </cell>
        </row>
        <row r="843">
          <cell r="C843" t="str">
            <v>9787010260785</v>
          </cell>
          <cell r="D843" t="str">
            <v>中国共产党100年口述史</v>
          </cell>
          <cell r="E843" t="str">
            <v>曲青山 柴方国 主编</v>
          </cell>
          <cell r="F843" t="str">
            <v>人民出版社</v>
          </cell>
        </row>
        <row r="844">
          <cell r="C844" t="str">
            <v>9787010271460</v>
          </cell>
          <cell r="D844" t="str">
            <v>中共党史学思录</v>
          </cell>
          <cell r="E844" t="str">
            <v>柳建辉 著</v>
          </cell>
          <cell r="F844" t="str">
            <v>人民出版社</v>
          </cell>
        </row>
        <row r="845">
          <cell r="C845" t="str">
            <v>9787010266312</v>
          </cell>
          <cell r="D845" t="str">
            <v>坚持党的全面领导——坚持和发展中国特色社会主义的必由之路</v>
          </cell>
          <cell r="E845" t="str">
            <v>吴传毅 主编</v>
          </cell>
          <cell r="F845" t="str">
            <v>人民出版社</v>
          </cell>
        </row>
        <row r="846">
          <cell r="C846" t="str">
            <v>9787010252964</v>
          </cell>
          <cell r="D846" t="str">
            <v>新时代中国共产党社会号召力研究</v>
          </cell>
          <cell r="E846" t="str">
            <v>田旭明 著</v>
          </cell>
          <cell r="F846" t="str">
            <v>人民出版社</v>
          </cell>
        </row>
        <row r="847">
          <cell r="C847" t="str">
            <v>9787010274478</v>
          </cell>
          <cell r="D847" t="str">
            <v>执政党意识形态建设经验与规律研究</v>
          </cell>
          <cell r="E847" t="str">
            <v>李俊伟 著</v>
          </cell>
          <cell r="F847" t="str">
            <v>人民出版社</v>
          </cell>
        </row>
        <row r="848">
          <cell r="C848" t="str">
            <v>9787010270852</v>
          </cell>
          <cell r="D848" t="str">
            <v>牢牢把握党的创新理论的世界观和方法论</v>
          </cell>
          <cell r="E848" t="str">
            <v>张东刚 主编</v>
          </cell>
          <cell r="F848" t="str">
            <v>人民出版社</v>
          </cell>
        </row>
        <row r="849">
          <cell r="C849" t="str">
            <v>9787010266435</v>
          </cell>
          <cell r="D849" t="str">
            <v>全面从严治党——党永葆生机活力、走好新的赶考之路的必由之路</v>
          </cell>
          <cell r="E849" t="str">
            <v>杨德山 主编</v>
          </cell>
          <cell r="F849" t="str">
            <v>人民出版社</v>
          </cell>
        </row>
        <row r="850">
          <cell r="C850" t="str">
            <v>9787010275086</v>
          </cell>
          <cell r="D850" t="str">
            <v>伟大建党精神时代价值</v>
          </cell>
          <cell r="E850" t="str">
            <v>吴德刚 编著</v>
          </cell>
          <cell r="F850" t="str">
            <v>人民出版社</v>
          </cell>
        </row>
        <row r="851">
          <cell r="C851" t="str">
            <v>9787010261881</v>
          </cell>
          <cell r="D851" t="str">
            <v>新时代党的建设若干创新命题研究</v>
          </cell>
          <cell r="E851" t="str">
            <v>李泽泉 石然 著</v>
          </cell>
          <cell r="F851" t="str">
            <v>人民出版社</v>
          </cell>
        </row>
        <row r="852">
          <cell r="C852" t="str">
            <v>9787010260204</v>
          </cell>
          <cell r="D852" t="str">
            <v>新时代强党的故事</v>
          </cell>
          <cell r="E852" t="str">
            <v>国防大学习近平新时代中国特色社会主义思想研究中心 编著</v>
          </cell>
          <cell r="F852" t="str">
            <v>人民出版社</v>
          </cell>
        </row>
        <row r="853">
          <cell r="C853" t="str">
            <v>9787010260945</v>
          </cell>
          <cell r="D853" t="str">
            <v>新时代强党的理论逻辑</v>
          </cell>
          <cell r="E853" t="str">
            <v>国防大学习近平新时代中国特色社会主义思想研究中心 编著</v>
          </cell>
          <cell r="F853" t="str">
            <v>人民出版社</v>
          </cell>
        </row>
        <row r="854">
          <cell r="C854" t="str">
            <v>9787010275321</v>
          </cell>
          <cell r="D854" t="str">
            <v>中共党史党建学科建设导论</v>
          </cell>
          <cell r="E854" t="str">
            <v>宋学勤 著</v>
          </cell>
          <cell r="F854" t="str">
            <v>人民出版社</v>
          </cell>
        </row>
        <row r="855">
          <cell r="C855" t="str">
            <v>9787010268934</v>
          </cell>
          <cell r="D855" t="str">
            <v>故事里的精神</v>
          </cell>
          <cell r="E855" t="str">
            <v>李林宝 编著</v>
          </cell>
          <cell r="F855" t="str">
            <v>人民出版社</v>
          </cell>
        </row>
        <row r="856">
          <cell r="C856" t="str">
            <v>9787300304229</v>
          </cell>
          <cell r="D856" t="str">
            <v>跨越时空的精神伟力</v>
          </cell>
          <cell r="E856" t="str">
            <v>王炳林</v>
          </cell>
          <cell r="F856" t="str">
            <v>中国人民大学出版社</v>
          </cell>
        </row>
        <row r="857">
          <cell r="C857" t="str">
            <v>9787010248097</v>
          </cell>
          <cell r="D857" t="str">
            <v>建立不忘初心、牢记使命制度十讲</v>
          </cell>
          <cell r="E857" t="str">
            <v>颜晓峰 等 著</v>
          </cell>
          <cell r="F857" t="str">
            <v>人民出版社</v>
          </cell>
        </row>
        <row r="858">
          <cell r="C858" t="str">
            <v>9787010277714</v>
          </cell>
          <cell r="D858" t="str">
            <v>中国共产党历史主动精神的实践转化研究</v>
          </cell>
          <cell r="E858" t="str">
            <v>梁军 著</v>
          </cell>
          <cell r="F858" t="str">
            <v>人民出版社</v>
          </cell>
        </row>
        <row r="859">
          <cell r="C859" t="str">
            <v>9787010274850</v>
          </cell>
          <cell r="D859" t="str">
            <v>主题党课精讲</v>
          </cell>
          <cell r="E859" t="str">
            <v>刘宝东 著</v>
          </cell>
          <cell r="F859" t="str">
            <v>人民出版社</v>
          </cell>
        </row>
        <row r="860">
          <cell r="C860" t="str">
            <v>9787010199740</v>
          </cell>
          <cell r="D860" t="str">
            <v>这里是延安——中国共产党对外如何讲好革命故事？</v>
          </cell>
          <cell r="E860" t="str">
            <v>王纪刚 著</v>
          </cell>
          <cell r="F860" t="str">
            <v>人民出版社</v>
          </cell>
        </row>
        <row r="861">
          <cell r="C861" t="str">
            <v>9787010261263</v>
          </cell>
          <cell r="D861" t="str">
            <v>党内法规制定权限研究</v>
          </cell>
          <cell r="E861" t="str">
            <v>赵谦 著</v>
          </cell>
          <cell r="F861" t="str">
            <v>人民出版社</v>
          </cell>
        </row>
        <row r="862">
          <cell r="C862" t="str">
            <v>9787010267111</v>
          </cell>
          <cell r="D862" t="str">
            <v>党内法规制度建设与党的执政安全研究</v>
          </cell>
          <cell r="E862" t="str">
            <v>陈家刚 著</v>
          </cell>
          <cell r="F862" t="str">
            <v>人民出版社</v>
          </cell>
        </row>
        <row r="863">
          <cell r="C863" t="str">
            <v>9787010268767</v>
          </cell>
          <cell r="D863" t="str">
            <v>延安时期中国共产党利用影音艺术开展干群教育研究</v>
          </cell>
          <cell r="E863" t="str">
            <v>刘瑞儒 著</v>
          </cell>
          <cell r="F863" t="str">
            <v>人民出版社</v>
          </cell>
        </row>
        <row r="864">
          <cell r="C864" t="str">
            <v>9787524408239</v>
          </cell>
          <cell r="D864" t="str">
            <v>党规制度学</v>
          </cell>
          <cell r="E864" t="str">
            <v>葛伟华</v>
          </cell>
          <cell r="F864" t="str">
            <v>法律出版社</v>
          </cell>
        </row>
        <row r="865">
          <cell r="C865" t="str">
            <v>9787010233680</v>
          </cell>
          <cell r="D865" t="str">
            <v>党纪法规70例</v>
          </cell>
          <cell r="E865" t="str">
            <v>王静 主编</v>
          </cell>
          <cell r="F865" t="str">
            <v>人民出版社</v>
          </cell>
        </row>
        <row r="866">
          <cell r="C866" t="str">
            <v>9787010268415</v>
          </cell>
          <cell r="D866" t="str">
            <v>党员干部要坚守的党规党纪150条</v>
          </cell>
          <cell r="E866" t="str">
            <v>本书编写组 编著</v>
          </cell>
          <cell r="F866" t="str">
            <v>人民出版社</v>
          </cell>
        </row>
        <row r="867">
          <cell r="C867" t="str">
            <v>9787203136736</v>
          </cell>
          <cell r="D867" t="str">
            <v>束身自修 奋楫笃行</v>
          </cell>
          <cell r="E867" t="str">
            <v>程淑兰著</v>
          </cell>
          <cell r="F867" t="str">
            <v>山西人民出版社</v>
          </cell>
        </row>
        <row r="868">
          <cell r="C868" t="str">
            <v>9787010234199</v>
          </cell>
          <cell r="D868" t="str">
            <v>涵养党性——党员的10堂主题党课</v>
          </cell>
          <cell r="E868" t="str">
            <v>张彦 金梦佳 等 著</v>
          </cell>
          <cell r="F868" t="str">
            <v>人民出版社</v>
          </cell>
        </row>
        <row r="869">
          <cell r="C869" t="str">
            <v>9787010262949</v>
          </cell>
          <cell r="D869" t="str">
            <v>修好共产党人的“心学”</v>
          </cell>
          <cell r="E869" t="str">
            <v>郝立新 主编</v>
          </cell>
          <cell r="F869" t="str">
            <v>人民出版社</v>
          </cell>
        </row>
        <row r="870">
          <cell r="C870" t="str">
            <v>9787010263687</v>
          </cell>
          <cell r="D870" t="str">
            <v>新时代 新发展 新成就——从党的十八大到二十大</v>
          </cell>
          <cell r="E870" t="str">
            <v>中共中央党史和文献研究院第七研究部 编</v>
          </cell>
          <cell r="F870" t="str">
            <v>人民出版社</v>
          </cell>
        </row>
        <row r="871">
          <cell r="C871" t="str">
            <v>9787010274836</v>
          </cell>
          <cell r="D871" t="str">
            <v>新时代党的创新理论学习论集</v>
          </cell>
          <cell r="E871" t="str">
            <v>何毅亭 著</v>
          </cell>
          <cell r="F871" t="str">
            <v>人民出版社</v>
          </cell>
        </row>
        <row r="872">
          <cell r="C872" t="str">
            <v>9787010265131</v>
          </cell>
          <cell r="D872" t="str">
            <v>党建品牌创建案例选编</v>
          </cell>
          <cell r="E872" t="str">
            <v>本书编写组 编</v>
          </cell>
          <cell r="F872" t="str">
            <v>人民出版社</v>
          </cell>
        </row>
        <row r="873">
          <cell r="C873" t="str">
            <v>9787010264943</v>
          </cell>
          <cell r="D873" t="str">
            <v>基层党建品牌创新36例</v>
          </cell>
          <cell r="E873" t="str">
            <v>张建 著</v>
          </cell>
          <cell r="F873" t="str">
            <v>人民出版社</v>
          </cell>
        </row>
        <row r="874">
          <cell r="C874" t="str">
            <v>9787201199672</v>
          </cell>
          <cell r="D874" t="str">
            <v>强基固本</v>
          </cell>
          <cell r="E874" t="str">
            <v>刘笑言等著</v>
          </cell>
          <cell r="F874" t="str">
            <v>天津人民出版社</v>
          </cell>
        </row>
        <row r="875">
          <cell r="C875" t="str">
            <v>9787010266251</v>
          </cell>
          <cell r="D875" t="str">
            <v>全面从严治党向基层延伸——党内基层治理的理论创新与实践探索</v>
          </cell>
          <cell r="E875" t="str">
            <v>刘汉峰 著</v>
          </cell>
          <cell r="F875" t="str">
            <v>人民出版社</v>
          </cell>
        </row>
        <row r="876">
          <cell r="C876" t="str">
            <v>9787010269801</v>
          </cell>
          <cell r="D876" t="str">
            <v>国有企业党委工作理论实务</v>
          </cell>
          <cell r="E876" t="str">
            <v>李慧敏 著</v>
          </cell>
          <cell r="F876" t="str">
            <v>人民出版社</v>
          </cell>
        </row>
        <row r="877">
          <cell r="C877" t="str">
            <v>9787010273747</v>
          </cell>
          <cell r="D877" t="str">
            <v>国有企业提升党建执行力研究</v>
          </cell>
          <cell r="E877" t="str">
            <v>周秀红 著</v>
          </cell>
          <cell r="F877" t="str">
            <v>人民出版社</v>
          </cell>
        </row>
        <row r="878">
          <cell r="C878" t="str">
            <v>9787519918156</v>
          </cell>
          <cell r="D878" t="str">
            <v>融合·创效</v>
          </cell>
          <cell r="E878" t="str">
            <v>中国电力工程顾问集团有限公司主编</v>
          </cell>
          <cell r="F878" t="str">
            <v>研究出版社</v>
          </cell>
        </row>
        <row r="879">
          <cell r="C879" t="str">
            <v>9787522541747</v>
          </cell>
          <cell r="D879" t="str">
            <v>劳工群体的职业价值与身份保护</v>
          </cell>
          <cell r="E879" t="str">
            <v>邓毅, 马信春, 毛杰主编</v>
          </cell>
          <cell r="F879" t="str">
            <v>九州出版社</v>
          </cell>
        </row>
        <row r="880">
          <cell r="C880" t="str">
            <v>9787010268736</v>
          </cell>
          <cell r="D880" t="str">
            <v>中国特色社会主义工会学</v>
          </cell>
          <cell r="E880" t="str">
            <v>中国劳动关系学院 组织编写  刘向兵 赵健杰 主编</v>
          </cell>
          <cell r="F880" t="str">
            <v>人民出版社</v>
          </cell>
        </row>
        <row r="881">
          <cell r="C881" t="str">
            <v>9787523108208</v>
          </cell>
          <cell r="D881" t="str">
            <v>政工管理与职业管理理论实践</v>
          </cell>
          <cell r="E881" t="str">
            <v>刘娜</v>
          </cell>
          <cell r="F881" t="str">
            <v>现代出版社</v>
          </cell>
        </row>
        <row r="882">
          <cell r="C882" t="str">
            <v>9787100239189</v>
          </cell>
          <cell r="D882" t="str">
            <v>可持续生计与区域发展</v>
          </cell>
          <cell r="E882" t="str">
            <v>赵雪雁 王伟军 著</v>
          </cell>
          <cell r="F882" t="str">
            <v>商务印书馆</v>
          </cell>
        </row>
        <row r="883">
          <cell r="C883" t="str">
            <v>9787515029511</v>
          </cell>
          <cell r="D883" t="str">
            <v>青年如何挑大梁</v>
          </cell>
          <cell r="E883" t="str">
            <v>马修文, 马彦涛著</v>
          </cell>
          <cell r="F883" t="str">
            <v>国家行政学院出版社</v>
          </cell>
        </row>
        <row r="884">
          <cell r="C884" t="str">
            <v>9787010268026</v>
          </cell>
          <cell r="D884" t="str">
            <v>当代青少年精神世界的文化建构研究</v>
          </cell>
          <cell r="E884" t="str">
            <v>彭红艳 著</v>
          </cell>
          <cell r="F884" t="str">
            <v>人民出版社</v>
          </cell>
        </row>
        <row r="885">
          <cell r="C885" t="str">
            <v>9787010274942</v>
          </cell>
          <cell r="D885" t="str">
            <v>推动青年理想信念教育常态化制度化研究</v>
          </cell>
          <cell r="E885" t="str">
            <v>李辽宁 著</v>
          </cell>
          <cell r="F885" t="str">
            <v>人民出版社</v>
          </cell>
        </row>
        <row r="886">
          <cell r="C886" t="str">
            <v>9787010265049</v>
          </cell>
          <cell r="D886" t="str">
            <v>以领域理论为基础的青少年道德教育研究</v>
          </cell>
          <cell r="E886" t="str">
            <v>刘建金 著</v>
          </cell>
          <cell r="F886" t="str">
            <v>人民出版社</v>
          </cell>
        </row>
        <row r="887">
          <cell r="C887" t="str">
            <v>9787010267036</v>
          </cell>
          <cell r="D887" t="str">
            <v>中国共产党百年青少年思想道德教育研究</v>
          </cell>
          <cell r="E887" t="str">
            <v>周芳 任怡 著</v>
          </cell>
          <cell r="F887" t="str">
            <v>人民出版社</v>
          </cell>
        </row>
        <row r="888">
          <cell r="C888" t="str">
            <v>9787515415086</v>
          </cell>
          <cell r="D888" t="str">
            <v>青年的追问：与人生有关的二十个话题</v>
          </cell>
          <cell r="E888" t="str">
            <v>祝晓风</v>
          </cell>
          <cell r="F888" t="str">
            <v>当代中国出版社</v>
          </cell>
        </row>
        <row r="889">
          <cell r="C889" t="str">
            <v>9787512521025</v>
          </cell>
          <cell r="D889" t="str">
            <v>话语权</v>
          </cell>
          <cell r="E889" t="str">
            <v>保拉·迪·尼古拉</v>
          </cell>
          <cell r="F889" t="str">
            <v>国文出版社</v>
          </cell>
        </row>
        <row r="890">
          <cell r="C890" t="str">
            <v>9787221185570</v>
          </cell>
          <cell r="D890" t="str">
            <v>从卫生巾到节育环</v>
          </cell>
          <cell r="E890" t="str">
            <v>(法) 玛蒂尔德·拉雷尔著</v>
          </cell>
          <cell r="F890" t="str">
            <v>贵州人民出版社</v>
          </cell>
        </row>
        <row r="891">
          <cell r="C891" t="str">
            <v>9787213118807</v>
          </cell>
          <cell r="D891" t="str">
            <v>妇女一直在工作</v>
          </cell>
          <cell r="E891" t="str">
            <v>[美]爱丽丝·凯斯勒-哈里斯</v>
          </cell>
          <cell r="F891" t="str">
            <v>浙江人民出版社</v>
          </cell>
        </row>
        <row r="892">
          <cell r="C892" t="str">
            <v>9787545490947</v>
          </cell>
          <cell r="D892" t="str">
            <v>守护她的一生</v>
          </cell>
          <cell r="E892" t="str">
            <v>广州市巾帼社会工作服务中心编</v>
          </cell>
          <cell r="F892" t="str">
            <v>广东经济出版社</v>
          </cell>
        </row>
        <row r="893">
          <cell r="C893" t="str">
            <v>9787100246873</v>
          </cell>
          <cell r="D893" t="str">
            <v>中国妇女发展实践经验报告(2015—2020)</v>
          </cell>
          <cell r="E893" t="str">
            <v>吴利娟 主编</v>
          </cell>
          <cell r="F893" t="str">
            <v>商务印书馆</v>
          </cell>
        </row>
        <row r="894">
          <cell r="C894" t="str">
            <v>9787214302625</v>
          </cell>
          <cell r="D894" t="str">
            <v>明宫彤史</v>
          </cell>
          <cell r="E894" t="str">
            <v>彭勇, 潘岳著</v>
          </cell>
          <cell r="F894" t="str">
            <v>江苏人民出版社</v>
          </cell>
        </row>
        <row r="895">
          <cell r="C895" t="str">
            <v>9787513950176</v>
          </cell>
          <cell r="D895" t="str">
            <v>女性的崛起</v>
          </cell>
          <cell r="E895" t="str">
            <v>王政</v>
          </cell>
          <cell r="F895" t="str">
            <v>民主与建设出版社</v>
          </cell>
        </row>
        <row r="896">
          <cell r="C896" t="str">
            <v>9787522208381</v>
          </cell>
          <cell r="D896" t="str">
            <v>施米特与国际战略</v>
          </cell>
          <cell r="E896" t="str">
            <v>(德) 埃里希·瓦德著</v>
          </cell>
          <cell r="F896" t="str">
            <v>华夏出版社</v>
          </cell>
        </row>
        <row r="897">
          <cell r="C897" t="str">
            <v>9787521013603</v>
          </cell>
          <cell r="D897" t="str">
            <v>闻名世界海盗集锦</v>
          </cell>
          <cell r="E897" t="str">
            <v>武鹏程编著</v>
          </cell>
          <cell r="F897" t="str">
            <v>海洋出版社</v>
          </cell>
        </row>
        <row r="898">
          <cell r="C898" t="str">
            <v>9787010269108</v>
          </cell>
          <cell r="D898" t="str">
            <v>国家战略区域的空间生产与尺度治理研究</v>
          </cell>
          <cell r="E898" t="str">
            <v>马学广 著</v>
          </cell>
          <cell r="F898" t="str">
            <v>人民出版社</v>
          </cell>
        </row>
        <row r="899">
          <cell r="C899" t="str">
            <v>9787301358276</v>
          </cell>
          <cell r="D899" t="str">
            <v>时评中国5  用批判性思维阻断庸常</v>
          </cell>
          <cell r="E899" t="str">
            <v>曹林</v>
          </cell>
          <cell r="F899" t="str">
            <v>北京大学出版社</v>
          </cell>
        </row>
        <row r="900">
          <cell r="C900" t="str">
            <v>9787010224688</v>
          </cell>
          <cell r="D900" t="str">
            <v>政协委员看中国</v>
          </cell>
          <cell r="E900" t="str">
            <v>人民政协报评论部 著</v>
          </cell>
          <cell r="F900" t="str">
            <v>人民出版社</v>
          </cell>
        </row>
        <row r="901">
          <cell r="C901" t="str">
            <v>9787513678797</v>
          </cell>
          <cell r="D901" t="str">
            <v>走家乡 看变革</v>
          </cell>
          <cell r="E901" t="str">
            <v>刘海泉, 秦淑娟主编</v>
          </cell>
          <cell r="F901" t="str">
            <v>中国经济出版社</v>
          </cell>
        </row>
        <row r="902">
          <cell r="C902" t="str">
            <v>9787010267067</v>
          </cell>
          <cell r="D902" t="str">
            <v>以人民为中心的发展思想研究</v>
          </cell>
          <cell r="E902" t="str">
            <v>吴育林 著</v>
          </cell>
          <cell r="F902" t="str">
            <v>人民出版社</v>
          </cell>
        </row>
        <row r="903">
          <cell r="C903" t="str">
            <v>9787010268866</v>
          </cell>
          <cell r="D903" t="str">
            <v>世界看新时代中国·2025——凝聚全球发展共识 培育增长新动能</v>
          </cell>
          <cell r="E903" t="str">
            <v>张东刚 主编</v>
          </cell>
          <cell r="F903" t="str">
            <v>人民出版社</v>
          </cell>
        </row>
        <row r="904">
          <cell r="C904" t="str">
            <v>9787010279268</v>
          </cell>
          <cell r="D904" t="str">
            <v>中国式现代化论集</v>
          </cell>
          <cell r="E904" t="str">
            <v>何毅亭 著</v>
          </cell>
          <cell r="F904" t="str">
            <v>人民出版社</v>
          </cell>
        </row>
        <row r="905">
          <cell r="C905" t="str">
            <v>9787010270012</v>
          </cell>
          <cell r="D905" t="str">
            <v>陈云社会主义建设思想研究</v>
          </cell>
          <cell r="E905" t="str">
            <v>江泰然 著</v>
          </cell>
          <cell r="F905" t="str">
            <v>人民出版社</v>
          </cell>
        </row>
        <row r="906">
          <cell r="C906" t="str">
            <v>9787010194042</v>
          </cell>
          <cell r="D906" t="str">
            <v>改革开放改变中国——中国改革的成功密码</v>
          </cell>
          <cell r="E906" t="str">
            <v>陈曙光 著</v>
          </cell>
          <cell r="F906" t="str">
            <v>人民出版社</v>
          </cell>
        </row>
        <row r="907">
          <cell r="C907" t="str">
            <v>9787010269870</v>
          </cell>
          <cell r="D907" t="str">
            <v>共享：发展形态与共建动力</v>
          </cell>
          <cell r="E907" t="str">
            <v>王英杰 齐瑞花 张丽丽 孟晓娜 著</v>
          </cell>
          <cell r="F907" t="str">
            <v>人民出版社</v>
          </cell>
        </row>
        <row r="908">
          <cell r="C908" t="str">
            <v>9787010266565</v>
          </cell>
          <cell r="D908" t="str">
            <v>贯彻新发展理念——新时代我国发展壮大的必由之路</v>
          </cell>
          <cell r="E908" t="str">
            <v>洪向华 主编</v>
          </cell>
          <cell r="F908" t="str">
            <v>人民出版社</v>
          </cell>
        </row>
        <row r="909">
          <cell r="C909" t="str">
            <v>9787010268644</v>
          </cell>
          <cell r="D909" t="str">
            <v>何以中国：历史逻辑与现实建构</v>
          </cell>
          <cell r="E909" t="str">
            <v>人民日报社人民论坛杂志社 主编</v>
          </cell>
          <cell r="F909" t="str">
            <v>人民出版社</v>
          </cell>
        </row>
        <row r="910">
          <cell r="C910" t="str">
            <v>9787010262581</v>
          </cell>
          <cell r="D910" t="str">
            <v>回答世界之问</v>
          </cell>
          <cell r="E910" t="str">
            <v>唐健 著</v>
          </cell>
          <cell r="F910" t="str">
            <v>人民出版社</v>
          </cell>
        </row>
        <row r="911">
          <cell r="C911" t="str">
            <v>9787010277196</v>
          </cell>
          <cell r="D911" t="str">
            <v>全球视域下中国式现代化的原创性贡献研究</v>
          </cell>
          <cell r="E911" t="str">
            <v>张艳涛 著</v>
          </cell>
          <cell r="F911" t="str">
            <v>人民出版社</v>
          </cell>
        </row>
        <row r="912">
          <cell r="C912" t="str">
            <v>9787010271644</v>
          </cell>
          <cell r="D912" t="str">
            <v>三中全会与中国改革开放</v>
          </cell>
          <cell r="E912" t="str">
            <v>本书编写组 著</v>
          </cell>
          <cell r="F912" t="str">
            <v>人民出版社</v>
          </cell>
        </row>
        <row r="913">
          <cell r="C913" t="str">
            <v>9787010266589</v>
          </cell>
          <cell r="D913" t="str">
            <v>团结奋斗——中国人民创造历史伟业的必由之路</v>
          </cell>
          <cell r="E913" t="str">
            <v>何虎生 主编</v>
          </cell>
          <cell r="F913" t="str">
            <v>人民出版社</v>
          </cell>
        </row>
        <row r="914">
          <cell r="C914" t="str">
            <v>9787213116520</v>
          </cell>
          <cell r="D914" t="str">
            <v>胸怀天下</v>
          </cell>
          <cell r="E914" t="str">
            <v>王义桅著</v>
          </cell>
          <cell r="F914" t="str">
            <v>浙江人民出版社</v>
          </cell>
        </row>
        <row r="915">
          <cell r="C915" t="str">
            <v>9787010272566</v>
          </cell>
          <cell r="D915" t="str">
            <v>学思平治——名家谈推进中国式现代化</v>
          </cell>
          <cell r="E915" t="str">
            <v>解振华 林毅夫 朱民 王昌林 刘世锦 等 著，长安街读书会、张斗伟 编</v>
          </cell>
          <cell r="F915" t="str">
            <v>人民出版社</v>
          </cell>
        </row>
        <row r="916">
          <cell r="C916" t="str">
            <v>9787010268316</v>
          </cell>
          <cell r="D916" t="str">
            <v>以全面深化改革推进中国式现代化</v>
          </cell>
          <cell r="E916" t="str">
            <v>曲青山 著</v>
          </cell>
          <cell r="F916" t="str">
            <v>人民出版社</v>
          </cell>
        </row>
        <row r="917">
          <cell r="C917" t="str">
            <v>9787515415031</v>
          </cell>
          <cell r="D917" t="str">
            <v>中国式现代化:历史、经验与理论探索</v>
          </cell>
          <cell r="E917" t="str">
            <v>祝辉</v>
          </cell>
          <cell r="F917" t="str">
            <v>当代中国出版社</v>
          </cell>
        </row>
        <row r="918">
          <cell r="C918" t="str">
            <v>9787010267944</v>
          </cell>
          <cell r="D918" t="str">
            <v>中国式现代化道路的生成逻辑与时代意蕴研究</v>
          </cell>
          <cell r="E918" t="str">
            <v>严文波 著</v>
          </cell>
          <cell r="F918" t="str">
            <v>人民出版社</v>
          </cell>
        </row>
        <row r="919">
          <cell r="C919" t="str">
            <v>9787010265575</v>
          </cell>
          <cell r="D919" t="str">
            <v>中国式现代化的源与流</v>
          </cell>
          <cell r="E919" t="str">
            <v>吴忠民 著</v>
          </cell>
          <cell r="F919" t="str">
            <v>人民出版社</v>
          </cell>
        </row>
        <row r="920">
          <cell r="C920" t="str">
            <v>9787214293749</v>
          </cell>
          <cell r="D920" t="str">
            <v>中国式现代化开放发展之路</v>
          </cell>
          <cell r="E920" t="str">
            <v>张二震 著</v>
          </cell>
          <cell r="F920" t="str">
            <v>江苏人民出版社</v>
          </cell>
        </row>
        <row r="921">
          <cell r="C921" t="str">
            <v>9787507858303</v>
          </cell>
          <cell r="D921" t="str">
            <v>中国式现代化与人的全面发展</v>
          </cell>
          <cell r="E921" t="str">
            <v>邓佳</v>
          </cell>
          <cell r="F921" t="str">
            <v>中国国际广播出版社</v>
          </cell>
        </row>
        <row r="922">
          <cell r="C922" t="str">
            <v>9787515414706</v>
          </cell>
          <cell r="D922" t="str">
            <v>中国式现代化与新质生产力</v>
          </cell>
          <cell r="E922" t="str">
            <v>马峰</v>
          </cell>
          <cell r="F922" t="str">
            <v>当代中国出版社</v>
          </cell>
        </row>
        <row r="923">
          <cell r="C923" t="str">
            <v>9787010266558</v>
          </cell>
          <cell r="D923" t="str">
            <v>中国特色社会主义发展进程研究</v>
          </cell>
          <cell r="E923" t="str">
            <v>李心记 著</v>
          </cell>
          <cell r="F923" t="str">
            <v>人民出版社</v>
          </cell>
        </row>
        <row r="924">
          <cell r="C924" t="str">
            <v>9787010266572</v>
          </cell>
          <cell r="D924" t="str">
            <v>中国特色社会主义——实现中华民族伟大复兴的必由之路</v>
          </cell>
          <cell r="E924" t="str">
            <v>梁波 主编</v>
          </cell>
          <cell r="F924" t="str">
            <v>人民出版社</v>
          </cell>
        </row>
        <row r="925">
          <cell r="C925" t="str">
            <v>9787010269153</v>
          </cell>
          <cell r="D925" t="str">
            <v>辉煌新时代——十八大以来的中国</v>
          </cell>
          <cell r="E925" t="str">
            <v>曹普 著</v>
          </cell>
          <cell r="F925" t="str">
            <v>人民出版社</v>
          </cell>
        </row>
        <row r="926">
          <cell r="C926" t="str">
            <v>9787010259192</v>
          </cell>
          <cell r="D926" t="str">
            <v>中国成就的世界意义</v>
          </cell>
          <cell r="E926" t="str">
            <v>陆小华 著</v>
          </cell>
          <cell r="F926" t="str">
            <v>人民出版社</v>
          </cell>
        </row>
        <row r="927">
          <cell r="C927" t="str">
            <v>9787010270654</v>
          </cell>
          <cell r="D927" t="str">
            <v>中国制度的故事</v>
          </cell>
          <cell r="E927" t="str">
            <v>国防大学习近平新时代中国特色社会主义思想研究中心 编著</v>
          </cell>
          <cell r="F927" t="str">
            <v>人民出版社</v>
          </cell>
        </row>
        <row r="928">
          <cell r="C928" t="str">
            <v>9787515031132</v>
          </cell>
          <cell r="D928" t="str">
            <v>无界战场：县域治理的转型时代</v>
          </cell>
          <cell r="E928" t="str">
            <v>贾云峰</v>
          </cell>
          <cell r="F928" t="str">
            <v>国家行政学院出版社</v>
          </cell>
        </row>
        <row r="929">
          <cell r="C929" t="str">
            <v>9787515029252</v>
          </cell>
          <cell r="D929" t="str">
            <v>嘉善示范：县域治理现代化创新之路</v>
          </cell>
          <cell r="E929" t="str">
            <v>北京师范大学中国社会管理研究院编著</v>
          </cell>
          <cell r="F929" t="str">
            <v>国家行政学院出版社</v>
          </cell>
        </row>
        <row r="930">
          <cell r="C930" t="str">
            <v>9787519918965</v>
          </cell>
          <cell r="D930" t="str">
            <v>中国式现代化县域实践观察-“经纬之间”织就现代化“国际纺都”</v>
          </cell>
          <cell r="E930" t="str">
            <v>周宇</v>
          </cell>
          <cell r="F930" t="str">
            <v>研究出版社</v>
          </cell>
        </row>
        <row r="931">
          <cell r="C931" t="str">
            <v>9787520547499</v>
          </cell>
          <cell r="D931" t="str">
            <v>议事谏言 媒语百篇</v>
          </cell>
          <cell r="E931" t="str">
            <v>孙太利编著</v>
          </cell>
          <cell r="F931" t="str">
            <v>中国文史出版社</v>
          </cell>
        </row>
        <row r="932">
          <cell r="C932" t="str">
            <v>9787010268231</v>
          </cell>
          <cell r="D932" t="str">
            <v>公众参与社会治理研究</v>
          </cell>
          <cell r="E932" t="str">
            <v>马玉丽 著</v>
          </cell>
          <cell r="F932" t="str">
            <v>人民出版社</v>
          </cell>
        </row>
        <row r="933">
          <cell r="C933" t="str">
            <v>9787519477370</v>
          </cell>
          <cell r="D933" t="str">
            <v>合宜之治</v>
          </cell>
          <cell r="E933" t="str">
            <v>王英伟著</v>
          </cell>
          <cell r="F933" t="str">
            <v>光明日报出版社</v>
          </cell>
        </row>
        <row r="934">
          <cell r="C934" t="str">
            <v>9787010279091</v>
          </cell>
          <cell r="D934" t="str">
            <v>新中国基层社会治理的演进路径及经验研究——以社会组织化治理为视角</v>
          </cell>
          <cell r="E934" t="str">
            <v>刘彦 著</v>
          </cell>
          <cell r="F934" t="str">
            <v>人民出版社</v>
          </cell>
        </row>
        <row r="935">
          <cell r="C935" t="str">
            <v>9787010279251</v>
          </cell>
          <cell r="D935" t="str">
            <v>中国基层社会治理的故事</v>
          </cell>
          <cell r="E935" t="str">
            <v>《中国基层社会治理的故事》编写组 编著</v>
          </cell>
          <cell r="F935" t="str">
            <v>人民出版社</v>
          </cell>
        </row>
        <row r="936">
          <cell r="C936" t="str">
            <v>9787010275048</v>
          </cell>
          <cell r="D936" t="str">
            <v>中国社会工作与社会治理：创新案例与评价</v>
          </cell>
          <cell r="E936" t="str">
            <v>李韬 主编</v>
          </cell>
          <cell r="F936" t="str">
            <v>人民出版社</v>
          </cell>
        </row>
        <row r="937">
          <cell r="C937" t="str">
            <v>9787010277370</v>
          </cell>
          <cell r="D937" t="str">
            <v>中国新时代“枫桥经验”指数报告2025</v>
          </cell>
          <cell r="E937" t="str">
            <v>钱弘道 等 著</v>
          </cell>
          <cell r="F937" t="str">
            <v>人民出版社</v>
          </cell>
        </row>
        <row r="938">
          <cell r="C938" t="str">
            <v>9787010262727</v>
          </cell>
          <cell r="D938" t="str">
            <v>国家治理现代化与公民法治思维培育</v>
          </cell>
          <cell r="E938" t="str">
            <v>王勇军 著</v>
          </cell>
          <cell r="F938" t="str">
            <v>人民出版社</v>
          </cell>
        </row>
        <row r="939">
          <cell r="C939" t="str">
            <v>9787010269542</v>
          </cell>
          <cell r="D939" t="str">
            <v>社会治理中政府与社会组织协同机制建设研究</v>
          </cell>
          <cell r="E939" t="str">
            <v>宁德鹏 著</v>
          </cell>
          <cell r="F939" t="str">
            <v>人民出版社</v>
          </cell>
        </row>
        <row r="940">
          <cell r="C940" t="str">
            <v>9787219118603</v>
          </cell>
          <cell r="D940" t="str">
            <v>中国治道名篇丛书：有为而治</v>
          </cell>
          <cell r="E940" t="str">
            <v>李细成</v>
          </cell>
          <cell r="F940" t="str">
            <v>广西人民出版社</v>
          </cell>
        </row>
        <row r="941">
          <cell r="C941" t="str">
            <v>9787522861241</v>
          </cell>
          <cell r="D941" t="str">
            <v>数智社会的政府回应机制创新：理论与实践</v>
          </cell>
          <cell r="E941" t="str">
            <v>李欢欢</v>
          </cell>
          <cell r="F941" t="str">
            <v>社会科学文献出版社</v>
          </cell>
        </row>
        <row r="942">
          <cell r="C942" t="str">
            <v>9787111773863</v>
          </cell>
          <cell r="D942" t="str">
            <v>数字政府</v>
          </cell>
          <cell r="E942" t="str">
            <v>中国信息通信研究院组编</v>
          </cell>
          <cell r="F942" t="str">
            <v>机械工业出版社</v>
          </cell>
        </row>
        <row r="943">
          <cell r="C943" t="str">
            <v>9787100249171</v>
          </cell>
          <cell r="D943" t="str">
            <v>财政与国家治理</v>
          </cell>
          <cell r="E943" t="str">
            <v>吕冰洋 主编</v>
          </cell>
          <cell r="F943" t="str">
            <v>商务印书馆</v>
          </cell>
        </row>
        <row r="944">
          <cell r="C944" t="str">
            <v>9787515414799</v>
          </cell>
          <cell r="D944" t="str">
            <v>探索与前行：新中国成立初期国家治理的理论与实践</v>
          </cell>
          <cell r="E944" t="str">
            <v>季春芳</v>
          </cell>
          <cell r="F944" t="str">
            <v>当代中国出版社</v>
          </cell>
        </row>
        <row r="945">
          <cell r="C945" t="str">
            <v>9787010276236</v>
          </cell>
          <cell r="D945" t="str">
            <v>年轻干部教育管理监督十讲</v>
          </cell>
          <cell r="E945" t="str">
            <v>中共中央党校（国家行政学院）党建部 编著</v>
          </cell>
          <cell r="F945" t="str">
            <v>人民出版社</v>
          </cell>
        </row>
        <row r="946">
          <cell r="C946" t="str">
            <v>9787519615789</v>
          </cell>
          <cell r="D946" t="str">
            <v>事业单位人力资源管理效能提升策略探究</v>
          </cell>
          <cell r="E946" t="str">
            <v>王登英著</v>
          </cell>
          <cell r="F946" t="str">
            <v>经济日报出版社</v>
          </cell>
        </row>
        <row r="947">
          <cell r="C947" t="str">
            <v>9787010275536</v>
          </cell>
          <cell r="D947" t="str">
            <v>中青年干部队伍建设理论与实务</v>
          </cell>
          <cell r="E947" t="str">
            <v>陶元浩 著</v>
          </cell>
          <cell r="F947" t="str">
            <v>人民出版社</v>
          </cell>
        </row>
        <row r="948">
          <cell r="C948" t="str">
            <v>9787010276823</v>
          </cell>
          <cell r="D948" t="str">
            <v>廉政教育价值实现的理论逻辑与实践路径研究</v>
          </cell>
          <cell r="E948" t="str">
            <v>张仙凤 著</v>
          </cell>
          <cell r="F948" t="str">
            <v>人民出版社</v>
          </cell>
        </row>
        <row r="949">
          <cell r="C949" t="str">
            <v>9787100246767</v>
          </cell>
          <cell r="D949" t="str">
            <v>推进腐败治理体系现代化研究</v>
          </cell>
          <cell r="E949" t="str">
            <v>郑英龙 著</v>
          </cell>
          <cell r="F949" t="str">
            <v>商务印书馆</v>
          </cell>
        </row>
        <row r="950">
          <cell r="C950" t="str">
            <v>9787556137008</v>
          </cell>
          <cell r="D950" t="str">
            <v>行有所止：新时代廉洁文化建设</v>
          </cell>
          <cell r="E950" t="str">
            <v>洪向华</v>
          </cell>
          <cell r="F950" t="str">
            <v>湖南人民出版社</v>
          </cell>
        </row>
        <row r="951">
          <cell r="C951" t="str">
            <v>9787100259941</v>
          </cell>
          <cell r="D951" t="str">
            <v>廉政文化十讲</v>
          </cell>
          <cell r="E951" t="str">
            <v>林月恩 等著</v>
          </cell>
          <cell r="F951" t="str">
            <v>商务印书馆</v>
          </cell>
        </row>
        <row r="952">
          <cell r="C952" t="str">
            <v>9787519505882</v>
          </cell>
          <cell r="D952" t="str">
            <v>生物安全与国家安全</v>
          </cell>
          <cell r="E952" t="str">
            <v>中国现代国际关系研究院著</v>
          </cell>
          <cell r="F952" t="str">
            <v>时事出版社</v>
          </cell>
        </row>
        <row r="953">
          <cell r="C953" t="str">
            <v>9787010270661</v>
          </cell>
          <cell r="D953" t="str">
            <v>以新安全格局保障新发展格局</v>
          </cell>
          <cell r="E953" t="str">
            <v>人民日报社人民论坛杂志社 主编</v>
          </cell>
          <cell r="F953" t="str">
            <v>人民出版社</v>
          </cell>
        </row>
        <row r="954">
          <cell r="C954" t="str">
            <v>9787010265070</v>
          </cell>
          <cell r="D954" t="str">
            <v>总体国家安全观十周年——媒体呈现与传播概览</v>
          </cell>
          <cell r="E954" t="str">
            <v>《总体国家安全观十周年》编写组</v>
          </cell>
          <cell r="F954" t="str">
            <v>人民出版社</v>
          </cell>
        </row>
        <row r="955">
          <cell r="C955" t="str">
            <v>9787121507359</v>
          </cell>
          <cell r="D955" t="str">
            <v>公安大数据应用基础</v>
          </cell>
          <cell r="E955" t="str">
            <v>邱明月，陈俊雹主编</v>
          </cell>
          <cell r="F955" t="str">
            <v>电子工业出版社</v>
          </cell>
        </row>
        <row r="956">
          <cell r="C956" t="str">
            <v>9787111772149</v>
          </cell>
          <cell r="D956" t="str">
            <v>打造品牌公益项目一本通</v>
          </cell>
          <cell r="E956" t="str">
            <v>徐本亮著</v>
          </cell>
          <cell r="F956" t="str">
            <v>机械工业出版社</v>
          </cell>
        </row>
        <row r="957">
          <cell r="C957" t="str">
            <v>9787010269115</v>
          </cell>
          <cell r="D957" t="str">
            <v>福利制度变迁的路径依赖研究——以福利国家为例</v>
          </cell>
          <cell r="E957" t="str">
            <v>匡亚林 著</v>
          </cell>
          <cell r="F957" t="str">
            <v>人民出版社</v>
          </cell>
        </row>
        <row r="958">
          <cell r="C958" t="str">
            <v>9787111795919</v>
          </cell>
          <cell r="D958" t="str">
            <v>共益时代</v>
          </cell>
          <cell r="E958" t="str">
            <v>黄鹂著</v>
          </cell>
          <cell r="F958" t="str">
            <v>机械工业出版社</v>
          </cell>
        </row>
        <row r="959">
          <cell r="C959" t="str">
            <v>9787010276410</v>
          </cell>
          <cell r="D959" t="str">
            <v>中国社会救助制度改革研究</v>
          </cell>
          <cell r="E959" t="str">
            <v>张奇林等 著</v>
          </cell>
          <cell r="F959" t="str">
            <v>人民出版社</v>
          </cell>
        </row>
        <row r="960">
          <cell r="C960" t="str">
            <v>9787100243193</v>
          </cell>
          <cell r="D960" t="str">
            <v>见证真诚：公益思想与实践的跨文化建构</v>
          </cell>
          <cell r="E960" t="str">
            <v>陈越光 著</v>
          </cell>
          <cell r="F960" t="str">
            <v>商务印书馆</v>
          </cell>
        </row>
        <row r="961">
          <cell r="C961" t="str">
            <v>9787010267555</v>
          </cell>
          <cell r="D961" t="str">
            <v>新型城镇化背景下滇桂黔石漠化片区易地搬迁移民生计发展创新研究</v>
          </cell>
          <cell r="E961" t="str">
            <v>覃志敏 著</v>
          </cell>
          <cell r="F961" t="str">
            <v>人民出版社</v>
          </cell>
        </row>
        <row r="962">
          <cell r="C962" t="str">
            <v>9787523112205</v>
          </cell>
          <cell r="D962" t="str">
            <v>全媒体视域下唐山抗震精神的传播构建</v>
          </cell>
          <cell r="E962" t="str">
            <v>徐露</v>
          </cell>
          <cell r="F962" t="str">
            <v>现代出版社</v>
          </cell>
        </row>
        <row r="963">
          <cell r="C963" t="str">
            <v>9787010262666</v>
          </cell>
          <cell r="D963" t="str">
            <v>中国信访通史（先秦至民国时期）</v>
          </cell>
          <cell r="E963" t="str">
            <v>刁杰成 著</v>
          </cell>
          <cell r="F963" t="str">
            <v>人民出版社</v>
          </cell>
        </row>
        <row r="964">
          <cell r="C964" t="str">
            <v>9787010275307</v>
          </cell>
          <cell r="D964" t="str">
            <v>中国基层应急管理体系和能力建设研究</v>
          </cell>
          <cell r="E964" t="str">
            <v>李燕凌 著</v>
          </cell>
          <cell r="F964" t="str">
            <v>人民出版社</v>
          </cell>
        </row>
        <row r="965">
          <cell r="C965" t="str">
            <v>9787010257907</v>
          </cell>
          <cell r="D965" t="str">
            <v>电子政府构建和运行的保障体系研究</v>
          </cell>
          <cell r="E965" t="str">
            <v>张锐昕 杨国栋 于跃 等 著</v>
          </cell>
          <cell r="F965" t="str">
            <v>人民出版社</v>
          </cell>
        </row>
        <row r="966">
          <cell r="C966" t="str">
            <v>9787515029771</v>
          </cell>
          <cell r="D966" t="str">
            <v>技术嵌入型治理“手稿”</v>
          </cell>
          <cell r="E966" t="str">
            <v>刘海军著</v>
          </cell>
          <cell r="F966" t="str">
            <v>国家行政学院出版社</v>
          </cell>
        </row>
        <row r="967">
          <cell r="C967" t="str">
            <v>9787121470028</v>
          </cell>
          <cell r="D967" t="str">
            <v>狂飙</v>
          </cell>
          <cell r="E967" t="str">
            <v>信息社会50人论坛编</v>
          </cell>
          <cell r="F967" t="str">
            <v>电子工业出版社</v>
          </cell>
        </row>
        <row r="968">
          <cell r="C968" t="str">
            <v>9787010275413</v>
          </cell>
          <cell r="D968" t="str">
            <v>社会治理数字赋能创新实践</v>
          </cell>
          <cell r="E968" t="str">
            <v>倪东辉 程淑琴 著</v>
          </cell>
          <cell r="F968" t="str">
            <v>人民出版社</v>
          </cell>
        </row>
        <row r="969">
          <cell r="C969" t="str">
            <v>9787121508257</v>
          </cell>
          <cell r="D969" t="str">
            <v>视界的融通</v>
          </cell>
          <cell r="E969" t="str">
            <v>庞林源著</v>
          </cell>
          <cell r="F969" t="str">
            <v>电子工业出版社</v>
          </cell>
        </row>
        <row r="970">
          <cell r="C970" t="str">
            <v>9787010269351</v>
          </cell>
          <cell r="D970" t="str">
            <v>数字社会转型与治理研究</v>
          </cell>
          <cell r="E970" t="str">
            <v>梁松柏 著</v>
          </cell>
          <cell r="F970" t="str">
            <v>人民出版社</v>
          </cell>
        </row>
        <row r="971">
          <cell r="C971" t="str">
            <v>9787111752981</v>
          </cell>
          <cell r="D971" t="str">
            <v>数字政府网络安全合规性建设指南</v>
          </cell>
          <cell r="E971" t="str">
            <v>姜海舟等著</v>
          </cell>
          <cell r="F971" t="str">
            <v>机械工业出版社</v>
          </cell>
        </row>
        <row r="972">
          <cell r="C972" t="str">
            <v>9787010276489</v>
          </cell>
          <cell r="D972" t="str">
            <v>政府开放数据生态链演进机制与优化策略</v>
          </cell>
          <cell r="E972" t="str">
            <v>赵需要 著</v>
          </cell>
          <cell r="F972" t="str">
            <v>人民出版社</v>
          </cell>
        </row>
        <row r="973">
          <cell r="C973" t="str">
            <v>9787121501982</v>
          </cell>
          <cell r="D973" t="str">
            <v>政务舆情研究</v>
          </cell>
          <cell r="E973" t="str">
            <v>王光辉，刘霞，李少波著</v>
          </cell>
          <cell r="F973" t="str">
            <v>电子工业出版社</v>
          </cell>
        </row>
        <row r="974">
          <cell r="C974" t="str">
            <v>9787547327265</v>
          </cell>
          <cell r="D974" t="str">
            <v>拜别唐山</v>
          </cell>
          <cell r="E974" t="str">
            <v>(马来) 白伟权著</v>
          </cell>
          <cell r="F974" t="str">
            <v>东方中心出版社</v>
          </cell>
        </row>
        <row r="975">
          <cell r="C975" t="str">
            <v>9787100226516</v>
          </cell>
          <cell r="D975" t="str">
            <v>檀香山先辈华人史</v>
          </cell>
          <cell r="E975" t="str">
            <v>谢廷玉 编著</v>
          </cell>
          <cell r="F975" t="str">
            <v>商务印书馆</v>
          </cell>
        </row>
        <row r="976">
          <cell r="C976" t="str">
            <v>9787100232081</v>
          </cell>
          <cell r="D976" t="str">
            <v>唐人街－－深具社会经济潜力的都市族裔聚居区(30周年新译本)</v>
          </cell>
          <cell r="E976" t="str">
            <v>[美]周敏 著</v>
          </cell>
          <cell r="F976" t="str">
            <v>商务印书馆</v>
          </cell>
        </row>
        <row r="977">
          <cell r="C977" t="str">
            <v>9787010272054</v>
          </cell>
          <cell r="D977" t="str">
            <v>不负青山不负人：学习践行塞罕坝精神</v>
          </cell>
          <cell r="E977" t="str">
            <v>国家林业和草原局管理干部学院 编</v>
          </cell>
          <cell r="F977" t="str">
            <v>人民出版社</v>
          </cell>
        </row>
        <row r="978">
          <cell r="C978" t="str">
            <v>9787010273433</v>
          </cell>
          <cell r="D978" t="str">
            <v>思政的力量</v>
          </cell>
          <cell r="E978" t="str">
            <v>《思想政治工作研究》杂志社 编著</v>
          </cell>
          <cell r="F978" t="str">
            <v>人民出版社</v>
          </cell>
        </row>
        <row r="979">
          <cell r="C979" t="str">
            <v>9787010251097</v>
          </cell>
          <cell r="D979" t="str">
            <v>新时代思想道德建设研究</v>
          </cell>
          <cell r="E979" t="str">
            <v>倪素香 著</v>
          </cell>
          <cell r="F979" t="str">
            <v>人民出版社</v>
          </cell>
        </row>
        <row r="980">
          <cell r="C980" t="str">
            <v>9787010264578</v>
          </cell>
          <cell r="D980" t="str">
            <v>红色基因的培植与传承研究</v>
          </cell>
          <cell r="E980" t="str">
            <v>杨玉玲 刘志兵 等 著</v>
          </cell>
          <cell r="F980" t="str">
            <v>人民出版社</v>
          </cell>
        </row>
        <row r="981">
          <cell r="C981" t="str">
            <v>9787200195064</v>
          </cell>
          <cell r="D981" t="str">
            <v>基层立项课题优秀成果选编.2024</v>
          </cell>
          <cell r="E981" t="str">
            <v>北京市思想政治工作研究</v>
          </cell>
          <cell r="F981" t="str">
            <v>北京出版社</v>
          </cell>
        </row>
        <row r="982">
          <cell r="C982" t="str">
            <v>9787225068831</v>
          </cell>
          <cell r="D982" t="str">
            <v>庆祝中华人民共和国成立75周年 传承弘扬“两弹一星”精神座谈会成果汇编</v>
          </cell>
          <cell r="E982" t="str">
            <v>青海原子城纪念馆编</v>
          </cell>
          <cell r="F982" t="str">
            <v>青海人民出版社</v>
          </cell>
        </row>
        <row r="983">
          <cell r="C983" t="str">
            <v>9787546436715</v>
          </cell>
          <cell r="D983" t="str">
            <v>中国人的教养</v>
          </cell>
          <cell r="E983" t="str">
            <v>凉月满天著</v>
          </cell>
          <cell r="F983" t="str">
            <v>成都时代出版社</v>
          </cell>
        </row>
        <row r="984">
          <cell r="C984" t="str">
            <v>9787010261720</v>
          </cell>
          <cell r="D984" t="str">
            <v>心灵航标——带你现场感悟延安精神</v>
          </cell>
          <cell r="E984" t="str">
            <v>延安职业技术学院 编著</v>
          </cell>
          <cell r="F984" t="str">
            <v>人民出版社</v>
          </cell>
        </row>
        <row r="985">
          <cell r="C985" t="str">
            <v>9787516432563</v>
          </cell>
          <cell r="D985" t="str">
            <v>孝风德雨润菜乡</v>
          </cell>
          <cell r="E985" t="str">
            <v>王茂兴主编</v>
          </cell>
          <cell r="F985" t="str">
            <v>企业管理出版社</v>
          </cell>
        </row>
        <row r="986">
          <cell r="C986" t="str">
            <v>9787100257701</v>
          </cell>
          <cell r="D986" t="str">
            <v>大学之问：燕继荣演讲录</v>
          </cell>
          <cell r="E986" t="str">
            <v>燕继荣 著</v>
          </cell>
          <cell r="F986" t="str">
            <v>商务印书馆</v>
          </cell>
        </row>
        <row r="987">
          <cell r="C987" t="str">
            <v>9787010271781</v>
          </cell>
          <cell r="D987" t="str">
            <v>现代化进程中的社会分化与社会整合研究</v>
          </cell>
          <cell r="E987" t="str">
            <v>李红松 著</v>
          </cell>
          <cell r="F987" t="str">
            <v>人民出版社</v>
          </cell>
        </row>
        <row r="988">
          <cell r="C988" t="str">
            <v>9787100241694</v>
          </cell>
          <cell r="D988" t="str">
            <v>转型中国的竞争与公平感研究</v>
          </cell>
          <cell r="E988" t="str">
            <v>陈忱 著</v>
          </cell>
          <cell r="F988" t="str">
            <v>商务印书馆</v>
          </cell>
        </row>
        <row r="989">
          <cell r="C989" t="str">
            <v>9787516238400</v>
          </cell>
          <cell r="D989" t="str">
            <v>平台经济背景下女性从业人员的劳动和社会保障</v>
          </cell>
          <cell r="E989" t="str">
            <v>郭书珍</v>
          </cell>
          <cell r="F989" t="str">
            <v>中国民主法制出版社</v>
          </cell>
        </row>
        <row r="990">
          <cell r="C990" t="str">
            <v>9787109337152</v>
          </cell>
          <cell r="D990" t="str">
            <v>数字经济时代的劳动管理： 冀联制： 为了劳动更有价值</v>
          </cell>
          <cell r="E990" t="str">
            <v>吴晓军</v>
          </cell>
          <cell r="F990" t="str">
            <v>中国农业出版社</v>
          </cell>
        </row>
        <row r="991">
          <cell r="C991" t="str">
            <v>9787010265469</v>
          </cell>
          <cell r="D991" t="str">
            <v>中国社会职业结构变迁研究</v>
          </cell>
          <cell r="E991" t="str">
            <v>王彦蓉 著</v>
          </cell>
          <cell r="F991" t="str">
            <v>人民出版社</v>
          </cell>
        </row>
        <row r="992">
          <cell r="C992" t="str">
            <v>9787010227849</v>
          </cell>
          <cell r="D992" t="str">
            <v>当代中国消费文化创新研究</v>
          </cell>
          <cell r="E992" t="str">
            <v>李雨燕 著</v>
          </cell>
          <cell r="F992" t="str">
            <v>人民出版社</v>
          </cell>
        </row>
        <row r="993">
          <cell r="C993" t="str">
            <v>9787544578400</v>
          </cell>
          <cell r="D993" t="str">
            <v>服务共创之道（精装）</v>
          </cell>
          <cell r="E993" t="str">
            <v>余毅</v>
          </cell>
          <cell r="F993" t="str">
            <v>长春出版社</v>
          </cell>
        </row>
        <row r="994">
          <cell r="C994" t="str">
            <v>9787010260532</v>
          </cell>
          <cell r="D994" t="str">
            <v>拉萨市农牧区民生发展调查报告（2023）</v>
          </cell>
          <cell r="E994" t="str">
            <v>徐爱燕 杨丹 辛馨 著</v>
          </cell>
          <cell r="F994" t="str">
            <v>人民出版社</v>
          </cell>
        </row>
        <row r="995">
          <cell r="C995" t="str">
            <v>9787010274355</v>
          </cell>
          <cell r="D995" t="str">
            <v>新时代社区治理创新研究</v>
          </cell>
          <cell r="E995" t="str">
            <v>赵兴 著</v>
          </cell>
          <cell r="F995" t="str">
            <v>人民出版社</v>
          </cell>
        </row>
        <row r="996">
          <cell r="C996" t="str">
            <v>9787564247874</v>
          </cell>
          <cell r="D996" t="str">
            <v>网络游戏：行为、意识与成瘾</v>
          </cell>
          <cell r="E996" t="str">
            <v>朱丹红</v>
          </cell>
          <cell r="F996" t="str">
            <v>上海财经大学出版社</v>
          </cell>
        </row>
        <row r="997">
          <cell r="C997" t="str">
            <v>9787513662741</v>
          </cell>
          <cell r="D997" t="str">
            <v>大健康新时代居家养老破局立势</v>
          </cell>
          <cell r="E997" t="str">
            <v>何秋洁</v>
          </cell>
          <cell r="F997" t="str">
            <v>中国经济出版社</v>
          </cell>
        </row>
        <row r="998">
          <cell r="C998" t="str">
            <v>9787121476532</v>
          </cell>
          <cell r="D998" t="str">
            <v>浪潮</v>
          </cell>
          <cell r="E998" t="str">
            <v>老龄社会30人论坛，盘古智库老龄社会研究院编</v>
          </cell>
          <cell r="F998" t="str">
            <v>电子工业出版社</v>
          </cell>
        </row>
        <row r="999">
          <cell r="C999" t="str">
            <v>9787300334424</v>
          </cell>
          <cell r="D999" t="str">
            <v>老年社会工作理论与实务</v>
          </cell>
          <cell r="E999" t="str">
            <v>谢立黎主编</v>
          </cell>
          <cell r="F999" t="str">
            <v>中国人民大学出版社</v>
          </cell>
        </row>
        <row r="1000">
          <cell r="C1000" t="str">
            <v>9787010268392</v>
          </cell>
          <cell r="D1000" t="str">
            <v>供给侧结构性改革下居家智慧养老服务模式与运行机制研究</v>
          </cell>
          <cell r="E1000" t="str">
            <v>卢建平 等 著</v>
          </cell>
          <cell r="F1000" t="str">
            <v>人民出版社</v>
          </cell>
        </row>
        <row r="1001">
          <cell r="C1001" t="str">
            <v>9787302699545</v>
          </cell>
          <cell r="D1001" t="str">
            <v>AI欺诈：深度伪造与虚假信息防御</v>
          </cell>
          <cell r="E1001" t="str">
            <v>美 佩里.卡彭特</v>
          </cell>
          <cell r="F1001" t="str">
            <v>清华大学出版社</v>
          </cell>
        </row>
        <row r="1002">
          <cell r="C1002" t="str">
            <v>9787515029177</v>
          </cell>
          <cell r="D1002" t="str">
            <v>泉城潮涌：中国式现代化的济南故事</v>
          </cell>
          <cell r="E1002" t="str">
            <v>中共济南市委组织部、中共济南市委党校（济南行政学院） 编著</v>
          </cell>
          <cell r="F1002" t="str">
            <v>国家行政学院出版社</v>
          </cell>
        </row>
        <row r="1003">
          <cell r="C1003" t="str">
            <v>9787515030937</v>
          </cell>
          <cell r="D1003" t="str">
            <v>出彩中原</v>
          </cell>
          <cell r="E1003" t="str">
            <v>张涛主编</v>
          </cell>
          <cell r="F1003" t="str">
            <v>国家行政学院出版社</v>
          </cell>
        </row>
        <row r="1004">
          <cell r="C1004" t="str">
            <v>9787556138685</v>
          </cell>
          <cell r="D1004" t="str">
            <v>改革之“道”：开发区管理体制市场化改革路径探析</v>
          </cell>
          <cell r="E1004" t="str">
            <v>邓子纲</v>
          </cell>
          <cell r="F1004" t="str">
            <v>湖南人民出版社</v>
          </cell>
        </row>
        <row r="1005">
          <cell r="C1005" t="str">
            <v>9787100245678</v>
          </cell>
          <cell r="D1005" t="str">
            <v>中国式现代化的深圳先行示范研究</v>
          </cell>
          <cell r="E1005" t="str">
            <v>张平 著</v>
          </cell>
          <cell r="F1005" t="str">
            <v>商务印书馆</v>
          </cell>
        </row>
        <row r="1006">
          <cell r="C1006" t="str">
            <v>9787010268781</v>
          </cell>
          <cell r="D1006" t="str">
            <v>奋力谱写中国式现代化云南新篇章</v>
          </cell>
          <cell r="E1006" t="str">
            <v>中共云南省委宣传部 云南省社会科学院 编著</v>
          </cell>
          <cell r="F1006" t="str">
            <v>人民出版社</v>
          </cell>
        </row>
        <row r="1007">
          <cell r="C1007" t="str">
            <v>9787213119385</v>
          </cell>
          <cell r="D1007" t="str">
            <v>秦制两千年</v>
          </cell>
          <cell r="E1007" t="str">
            <v>谌旭彬著</v>
          </cell>
          <cell r="F1007" t="str">
            <v>浙江人民出版社</v>
          </cell>
        </row>
        <row r="1008">
          <cell r="C1008" t="str">
            <v>9787229188030</v>
          </cell>
          <cell r="D1008" t="str">
            <v>帝国的骨架</v>
          </cell>
          <cell r="E1008" t="str">
            <v>萧映朝著</v>
          </cell>
          <cell r="F1008" t="str">
            <v>重庆出版社</v>
          </cell>
        </row>
        <row r="1009">
          <cell r="C1009" t="str">
            <v>9787554034156</v>
          </cell>
          <cell r="D1009" t="str">
            <v>科举1905</v>
          </cell>
          <cell r="E1009" t="str">
            <v>张亚群著</v>
          </cell>
          <cell r="F1009" t="str">
            <v>浙江古籍出版社</v>
          </cell>
        </row>
        <row r="1010">
          <cell r="C1010" t="str">
            <v>9787554034149</v>
          </cell>
          <cell r="D1010" t="str">
            <v>科举学家访谈录</v>
          </cell>
          <cell r="E1010" t="str">
            <v>刘海峰编</v>
          </cell>
          <cell r="F1010" t="str">
            <v>浙江古籍出版社</v>
          </cell>
        </row>
        <row r="1011">
          <cell r="C1011" t="str">
            <v>9787554034132</v>
          </cell>
          <cell r="D1011" t="str">
            <v>科举学十讲</v>
          </cell>
          <cell r="E1011" t="str">
            <v>刘海峰著</v>
          </cell>
          <cell r="F1011" t="str">
            <v>浙江古籍出版社</v>
          </cell>
        </row>
        <row r="1012">
          <cell r="C1012" t="str">
            <v>9787563095247</v>
          </cell>
          <cell r="D1012" t="str">
            <v>中国科举</v>
          </cell>
          <cell r="E1012" t="str">
            <v>张虹著</v>
          </cell>
          <cell r="F1012" t="str">
            <v>河海大学出版社</v>
          </cell>
        </row>
        <row r="1013">
          <cell r="C1013" t="str">
            <v>9787523116289</v>
          </cell>
          <cell r="D1013" t="str">
            <v>金榜题名：中国历代状元文章</v>
          </cell>
          <cell r="E1013" t="str">
            <v>华胥</v>
          </cell>
          <cell r="F1013" t="str">
            <v>现代出版社</v>
          </cell>
        </row>
        <row r="1014">
          <cell r="C1014" t="str">
            <v>9787516843284</v>
          </cell>
          <cell r="D1014" t="str">
            <v>为国选材</v>
          </cell>
          <cell r="E1014" t="str">
            <v>冯祺编注</v>
          </cell>
          <cell r="F1014" t="str">
            <v>台海出版社</v>
          </cell>
        </row>
        <row r="1015">
          <cell r="C1015" t="str">
            <v>9787523712801</v>
          </cell>
          <cell r="D1015" t="str">
            <v>中国历代状元文章精选</v>
          </cell>
          <cell r="E1015" t="str">
            <v>明卿主编</v>
          </cell>
          <cell r="F1015" t="str">
            <v>应急管理出版社</v>
          </cell>
        </row>
        <row r="1016">
          <cell r="C1016" t="str">
            <v>9787516929681</v>
          </cell>
          <cell r="D1016" t="str">
            <v>大唐才子有点忙</v>
          </cell>
          <cell r="E1016" t="str">
            <v>冷锅著</v>
          </cell>
          <cell r="F1016" t="str">
            <v>华龄出版社</v>
          </cell>
        </row>
        <row r="1017">
          <cell r="C1017" t="str">
            <v>9787554626740</v>
          </cell>
          <cell r="D1017" t="str">
            <v>说闲余</v>
          </cell>
          <cell r="E1017" t="str">
            <v>伊永文著</v>
          </cell>
          <cell r="F1017" t="str">
            <v>古吴轩出版社</v>
          </cell>
        </row>
        <row r="1018">
          <cell r="C1018" t="str">
            <v>9787569554960</v>
          </cell>
          <cell r="D1018" t="str">
            <v>揭开神秘的面纱</v>
          </cell>
          <cell r="E1018" t="str">
            <v>郑慧生著</v>
          </cell>
          <cell r="F1018" t="str">
            <v>陕西师范大学总社出版社</v>
          </cell>
        </row>
        <row r="1019">
          <cell r="C1019" t="str">
            <v>9787213117022</v>
          </cell>
          <cell r="D1019" t="str">
            <v>东线之战</v>
          </cell>
          <cell r="E1019" t="str">
            <v>(美) 约翰·塞拉斯·里德著</v>
          </cell>
          <cell r="F1019" t="str">
            <v>浙江人民出版社</v>
          </cell>
        </row>
        <row r="1020">
          <cell r="C1020" t="str">
            <v>9787501266937</v>
          </cell>
          <cell r="D1020" t="str">
            <v>争夺“叙事主导权”中美博弈新战场</v>
          </cell>
          <cell r="E1020" t="str">
            <v>明金维</v>
          </cell>
          <cell r="F1020" t="str">
            <v>世界知识出版社</v>
          </cell>
        </row>
        <row r="1021">
          <cell r="C1021" t="str">
            <v>9787010269535</v>
          </cell>
          <cell r="D1021" t="str">
            <v>中斐关系史</v>
          </cell>
          <cell r="E1021" t="str">
            <v>吕桂霞 著</v>
          </cell>
          <cell r="F1021" t="str">
            <v>人民出版社</v>
          </cell>
        </row>
        <row r="1022">
          <cell r="C1022" t="str">
            <v>9787516678022</v>
          </cell>
          <cell r="D1022" t="str">
            <v>大使回忆</v>
          </cell>
          <cell r="E1022" t="str">
            <v>周晓沛, (俄) 叶·弗·阿法纳西耶夫主编</v>
          </cell>
          <cell r="F1022" t="str">
            <v>新华出版社</v>
          </cell>
        </row>
        <row r="1023">
          <cell r="C1023" t="str">
            <v>9787100257749</v>
          </cell>
          <cell r="D1023" t="str">
            <v>法社会学经典五讲</v>
          </cell>
          <cell r="E1023" t="str">
            <v>季卫东 著</v>
          </cell>
          <cell r="F1023" t="str">
            <v>商务印书馆</v>
          </cell>
        </row>
        <row r="1024">
          <cell r="C1024" t="str">
            <v>9787100243209</v>
          </cell>
          <cell r="D1024" t="str">
            <v>私人定制的法律：为不同人制定不同规则</v>
          </cell>
          <cell r="E1024" t="str">
            <v>[美]欧姆瑞·本-沙哈尔[以]艾利尔·普锐理 著</v>
          </cell>
          <cell r="F1024" t="str">
            <v>商务印书馆</v>
          </cell>
        </row>
        <row r="1025">
          <cell r="C1025" t="str">
            <v>9787100257619</v>
          </cell>
          <cell r="D1025" t="str">
            <v>法治与自动化决策：探索算法治理的基本原理</v>
          </cell>
          <cell r="E1025" t="str">
            <v>[芬]马尔库·苏克西 主编</v>
          </cell>
          <cell r="F1025" t="str">
            <v>商务印书馆</v>
          </cell>
        </row>
        <row r="1026">
          <cell r="C1026" t="str">
            <v>9787100240642</v>
          </cell>
          <cell r="D1026" t="str">
            <v>大师学述：罗纳德·德沃金(第三版)</v>
          </cell>
          <cell r="E1026" t="str">
            <v>[英]斯蒂芬·盖斯特 著</v>
          </cell>
          <cell r="F1026" t="str">
            <v>商务印书馆</v>
          </cell>
        </row>
        <row r="1027">
          <cell r="C1027" t="str">
            <v>9787010268675</v>
          </cell>
          <cell r="D1027" t="str">
            <v>法理学</v>
          </cell>
          <cell r="E1027" t="str">
            <v>李步云 著</v>
          </cell>
          <cell r="F1027" t="str">
            <v>人民出版社</v>
          </cell>
        </row>
        <row r="1028">
          <cell r="C1028" t="str">
            <v>9787229191092</v>
          </cell>
          <cell r="D1028" t="str">
            <v>法律是什么</v>
          </cell>
          <cell r="E1028" t="str">
            <v>刘星著</v>
          </cell>
          <cell r="F1028" t="str">
            <v>重庆出版社</v>
          </cell>
        </row>
        <row r="1029">
          <cell r="C1029" t="str">
            <v>9787100242653</v>
          </cell>
          <cell r="D1029" t="str">
            <v>法袍下的自主概念：法学与哲学的对话</v>
          </cell>
          <cell r="E1029" t="str">
            <v>张晓燕 著</v>
          </cell>
          <cell r="F1029" t="str">
            <v>商务印书馆</v>
          </cell>
        </row>
        <row r="1030">
          <cell r="C1030" t="str">
            <v>9787100244312</v>
          </cell>
          <cell r="D1030" t="str">
            <v>恢复古典的创制观：西塞罗《论法律》义疏</v>
          </cell>
          <cell r="E1030" t="str">
            <v>[美]蒂莫西·卡斯珀 著</v>
          </cell>
          <cell r="F1030" t="str">
            <v>商务印书馆</v>
          </cell>
        </row>
        <row r="1031">
          <cell r="C1031" t="str">
            <v>9787100235044</v>
          </cell>
          <cell r="D1031" t="str">
            <v>凯尔森与纯粹法理论的实践性研究</v>
          </cell>
          <cell r="E1031" t="str">
            <v>王银宏 著</v>
          </cell>
          <cell r="F1031" t="str">
            <v>商务印书馆</v>
          </cell>
        </row>
        <row r="1032">
          <cell r="C1032" t="str">
            <v>9787100259460</v>
          </cell>
          <cell r="D1032" t="str">
            <v>永久和平论：一项哲学的规划</v>
          </cell>
          <cell r="E1032" t="str">
            <v>[德]康德 著</v>
          </cell>
          <cell r="F1032" t="str">
            <v>商务印书馆</v>
          </cell>
        </row>
        <row r="1033">
          <cell r="C1033" t="str">
            <v>9787100235129</v>
          </cell>
          <cell r="D1033" t="str">
            <v>自然化法学：美国法律现实主义和法哲学中的自然主义文集</v>
          </cell>
          <cell r="E1033" t="str">
            <v>[美]布莱恩·莱特 著</v>
          </cell>
          <cell r="F1033" t="str">
            <v>商务印书馆</v>
          </cell>
        </row>
        <row r="1034">
          <cell r="C1034" t="str">
            <v>9787100251372</v>
          </cell>
          <cell r="D1034" t="str">
            <v>优士丁尼国法大全选译(第3卷)：债、契约之债和准契约之债(拉汉对照)</v>
          </cell>
          <cell r="E1034" t="str">
            <v>[意]桑德罗·斯奇巴尼 选编</v>
          </cell>
          <cell r="F1034" t="str">
            <v>商务印书馆</v>
          </cell>
        </row>
        <row r="1035">
          <cell r="C1035" t="str">
            <v>9787100235730</v>
          </cell>
          <cell r="D1035" t="str">
            <v>法理：法哲学、法学方法论与人工智能(2023年第2辑·总第14辑)</v>
          </cell>
          <cell r="E1035" t="str">
            <v>舒国滢 主编</v>
          </cell>
          <cell r="F1035" t="str">
            <v>商务印书馆</v>
          </cell>
        </row>
        <row r="1036">
          <cell r="C1036" t="str">
            <v>9787100253444</v>
          </cell>
          <cell r="D1036" t="str">
            <v>四顾山光接水光：顾培东闲墨集</v>
          </cell>
          <cell r="E1036" t="str">
            <v>顾培东 著</v>
          </cell>
          <cell r="F1036" t="str">
            <v>商务印书馆</v>
          </cell>
        </row>
        <row r="1037">
          <cell r="C1037" t="str">
            <v>9787100258524</v>
          </cell>
          <cell r="D1037" t="str">
            <v>算法社会中的法治</v>
          </cell>
          <cell r="E1037" t="str">
            <v>郭为禄 肖凯 主编</v>
          </cell>
          <cell r="F1037" t="str">
            <v>商务印书馆</v>
          </cell>
        </row>
        <row r="1038">
          <cell r="C1038" t="str">
            <v>9787524500100</v>
          </cell>
          <cell r="D1038" t="str">
            <v>私法</v>
          </cell>
          <cell r="E1038" t="str">
            <v>易继明主编</v>
          </cell>
          <cell r="F1038" t="str">
            <v>知识产权出版社</v>
          </cell>
        </row>
        <row r="1039">
          <cell r="C1039" t="str">
            <v>9787100248792</v>
          </cell>
          <cell r="D1039" t="str">
            <v>自然法与法的本质</v>
          </cell>
          <cell r="E1039" t="str">
            <v>[澳]乔纳森·克劳 著</v>
          </cell>
          <cell r="F1039" t="str">
            <v>商务印书馆</v>
          </cell>
        </row>
        <row r="1040">
          <cell r="C1040" t="str">
            <v>9787100257060</v>
          </cell>
          <cell r="D1040" t="str">
            <v>自然法与实践理性</v>
          </cell>
          <cell r="E1040" t="str">
            <v>[美]马克·C.墨菲 著</v>
          </cell>
          <cell r="F1040" t="str">
            <v>商务印书馆</v>
          </cell>
        </row>
        <row r="1041">
          <cell r="C1041" t="str">
            <v>9787100209045</v>
          </cell>
          <cell r="D1041" t="str">
            <v>自然法与自然权利</v>
          </cell>
          <cell r="E1041" t="str">
            <v>[英]约翰·菲尼斯 著</v>
          </cell>
          <cell r="F1041" t="str">
            <v>商务印书馆</v>
          </cell>
        </row>
        <row r="1042">
          <cell r="C1042" t="str">
            <v>9787100258418</v>
          </cell>
          <cell r="D1042" t="str">
            <v>中华法系的创造性转化与创新性发展</v>
          </cell>
          <cell r="E1042" t="str">
            <v>施伟东 周占华 著</v>
          </cell>
          <cell r="F1042" t="str">
            <v>商务印书馆</v>
          </cell>
        </row>
        <row r="1043">
          <cell r="C1043" t="str">
            <v>9787100253048</v>
          </cell>
          <cell r="D1043" t="str">
            <v>中国古代法治文化探源</v>
          </cell>
          <cell r="E1043" t="str">
            <v>严存生 著</v>
          </cell>
          <cell r="F1043" t="str">
            <v>商务印书馆</v>
          </cell>
        </row>
        <row r="1044">
          <cell r="C1044" t="str">
            <v>9787100253055</v>
          </cell>
          <cell r="D1044" t="str">
            <v>中华法系札记</v>
          </cell>
          <cell r="E1044" t="str">
            <v>郝铁川 著</v>
          </cell>
          <cell r="F1044" t="str">
            <v>商务印书馆</v>
          </cell>
        </row>
        <row r="1045">
          <cell r="C1045" t="str">
            <v>9787100236232</v>
          </cell>
          <cell r="D1045" t="str">
            <v>语境中的法学家——威廉·特文宁学术回忆录</v>
          </cell>
          <cell r="E1045" t="str">
            <v>[英]威廉·特文宁 著</v>
          </cell>
          <cell r="F1045" t="str">
            <v>商务印书馆</v>
          </cell>
        </row>
        <row r="1046">
          <cell r="C1046" t="str">
            <v>9787100251563</v>
          </cell>
          <cell r="D1046" t="str">
            <v>法律的剧场：一部法学建构的历史</v>
          </cell>
          <cell r="E1046" t="str">
            <v>[法]雅克·克里南 著</v>
          </cell>
          <cell r="F1046" t="str">
            <v>商务印书馆</v>
          </cell>
        </row>
        <row r="1047">
          <cell r="C1047" t="str">
            <v>9787010264691</v>
          </cell>
          <cell r="D1047" t="str">
            <v>法律史研究（第8辑）</v>
          </cell>
          <cell r="E1047" t="str">
            <v>何勤华 主编</v>
          </cell>
          <cell r="F1047" t="str">
            <v>人民出版社</v>
          </cell>
        </row>
        <row r="1048">
          <cell r="C1048" t="str">
            <v>9787552047912</v>
          </cell>
          <cell r="D1048" t="str">
            <v>批评的权利:公民批评的法理与制度</v>
          </cell>
          <cell r="E1048" t="str">
            <v>侯建</v>
          </cell>
          <cell r="F1048" t="str">
            <v>上海社会科学院出版社</v>
          </cell>
        </row>
        <row r="1049">
          <cell r="C1049" t="str">
            <v>9787100255646</v>
          </cell>
          <cell r="D1049" t="str">
            <v>宪法教义学：规范宪法学的主体性方法论(第二版)</v>
          </cell>
          <cell r="E1049" t="str">
            <v>白斌 著</v>
          </cell>
          <cell r="F1049" t="str">
            <v>商务印书馆</v>
          </cell>
        </row>
        <row r="1050">
          <cell r="C1050" t="str">
            <v>9787100243216</v>
          </cell>
          <cell r="D1050" t="str">
            <v>数据产权论</v>
          </cell>
          <cell r="E1050" t="str">
            <v>申卫星 陆志鹏 著</v>
          </cell>
          <cell r="F1050" t="str">
            <v>商务印书馆</v>
          </cell>
        </row>
        <row r="1051">
          <cell r="C1051" t="str">
            <v>9787100256346</v>
          </cell>
          <cell r="D1051" t="str">
            <v>数字法学评论(第5辑)</v>
          </cell>
          <cell r="E1051" t="str">
            <v>马长山 主编</v>
          </cell>
          <cell r="F1051" t="str">
            <v>商务印书馆</v>
          </cell>
        </row>
        <row r="1052">
          <cell r="C1052" t="str">
            <v>9787100254137</v>
          </cell>
          <cell r="D1052" t="str">
            <v>数字法学评论(第4辑)</v>
          </cell>
          <cell r="E1052" t="str">
            <v>马长山 主编</v>
          </cell>
          <cell r="F1052" t="str">
            <v>商务印书馆</v>
          </cell>
        </row>
        <row r="1053">
          <cell r="C1053" t="str">
            <v>9787100243032</v>
          </cell>
          <cell r="D1053" t="str">
            <v>金融数字化法治</v>
          </cell>
          <cell r="E1053" t="str">
            <v>徐冬根 著</v>
          </cell>
          <cell r="F1053" t="str">
            <v>商务印书馆</v>
          </cell>
        </row>
        <row r="1054">
          <cell r="C1054" t="str">
            <v>9787100246002</v>
          </cell>
          <cell r="D1054" t="str">
            <v>票据法原理与实务</v>
          </cell>
          <cell r="E1054" t="str">
            <v>郑天锋 编著</v>
          </cell>
          <cell r="F1054" t="str">
            <v>商务印书馆</v>
          </cell>
        </row>
        <row r="1055">
          <cell r="C1055" t="str">
            <v>9787506899918</v>
          </cell>
          <cell r="D1055" t="str">
            <v>经济法学的理论与制度视角探索</v>
          </cell>
          <cell r="E1055" t="str">
            <v>唐静, 王海琴, 郭军丽著</v>
          </cell>
          <cell r="F1055" t="str">
            <v>中国书籍出版社</v>
          </cell>
        </row>
        <row r="1056">
          <cell r="C1056" t="str">
            <v>9787521648324</v>
          </cell>
          <cell r="D1056" t="str">
            <v>经济法学评论.第21卷.第2辑</v>
          </cell>
          <cell r="E1056" t="str">
            <v>朱大旗</v>
          </cell>
          <cell r="F1056" t="str">
            <v>中国法制出版社</v>
          </cell>
        </row>
        <row r="1057">
          <cell r="C1057" t="str">
            <v>9787100253062</v>
          </cell>
          <cell r="D1057" t="str">
            <v>担保物权原理</v>
          </cell>
          <cell r="E1057" t="str">
            <v>郭明瑞 著</v>
          </cell>
          <cell r="F1057" t="str">
            <v>商务印书馆</v>
          </cell>
        </row>
        <row r="1058">
          <cell r="C1058" t="str">
            <v>9787100231619</v>
          </cell>
          <cell r="D1058" t="str">
            <v>知识产权批判史</v>
          </cell>
          <cell r="E1058" t="str">
            <v>[英]克里斯托弗·梅[美]苏珊·K. 塞尔 著</v>
          </cell>
          <cell r="F1058" t="str">
            <v>商务印书馆</v>
          </cell>
        </row>
        <row r="1059">
          <cell r="C1059" t="str">
            <v>9787111745860</v>
          </cell>
          <cell r="D1059" t="str">
            <v>专利资产证券化理论与实践</v>
          </cell>
          <cell r="E1059" t="str">
            <v>屠新曙, 安雪梅著</v>
          </cell>
          <cell r="F1059" t="str">
            <v>机械工业出版社</v>
          </cell>
        </row>
        <row r="1060">
          <cell r="C1060" t="str">
            <v>9787510940842</v>
          </cell>
          <cell r="D1060" t="str">
            <v>商业法评论(总第7集)</v>
          </cell>
          <cell r="E1060" t="str">
            <v>主编甘培忠</v>
          </cell>
          <cell r="F1060" t="str">
            <v>人民法院出版社</v>
          </cell>
        </row>
        <row r="1061">
          <cell r="C1061" t="str">
            <v>9787100260169</v>
          </cell>
          <cell r="D1061" t="str">
            <v>经济和金融犯罪：腐败、影子经济和洗钱</v>
          </cell>
          <cell r="E1061" t="str">
            <v>[罗]莫妮卡·维奥莉塔·阿辛姆[罗]索林·尼古拉·博利亚 著</v>
          </cell>
          <cell r="F1061" t="str">
            <v>商务印书馆</v>
          </cell>
        </row>
        <row r="1062">
          <cell r="C1062" t="str">
            <v>9787100250030</v>
          </cell>
          <cell r="D1062" t="str">
            <v>职场女性遭受的性骚扰：性别歧视的一种形式</v>
          </cell>
          <cell r="E1062" t="str">
            <v>[美]凯瑟琳·A.麦金农 著</v>
          </cell>
          <cell r="F1062" t="str">
            <v>商务印书馆</v>
          </cell>
        </row>
        <row r="1063">
          <cell r="C1063" t="str">
            <v>9787100250405</v>
          </cell>
          <cell r="D1063" t="str">
            <v>正当法律程序的早期发展</v>
          </cell>
          <cell r="E1063" t="str">
            <v>徐震宇 著</v>
          </cell>
          <cell r="F1063" t="str">
            <v>商务印书馆</v>
          </cell>
        </row>
        <row r="1064">
          <cell r="C1064" t="str">
            <v>9787010267562</v>
          </cell>
          <cell r="D1064" t="str">
            <v>法学论文写作十三讲</v>
          </cell>
          <cell r="E1064" t="str">
            <v>李可 著</v>
          </cell>
          <cell r="F1064" t="str">
            <v>人民出版社</v>
          </cell>
        </row>
        <row r="1065">
          <cell r="C1065" t="str">
            <v>9787010256962</v>
          </cell>
          <cell r="D1065" t="str">
            <v>诊所法律教育的基本理念和方法</v>
          </cell>
          <cell r="E1065" t="str">
            <v>杨晓雷 著</v>
          </cell>
          <cell r="F1065" t="str">
            <v>人民出版社</v>
          </cell>
        </row>
        <row r="1066">
          <cell r="C1066" t="str">
            <v>9787516839256</v>
          </cell>
          <cell r="D1066" t="str">
            <v>律师职业心理学</v>
          </cell>
          <cell r="E1066" t="str">
            <v>尧汉杰</v>
          </cell>
          <cell r="F1066" t="str">
            <v>台海出版社</v>
          </cell>
        </row>
        <row r="1067">
          <cell r="C1067" t="str">
            <v>9787100241830</v>
          </cell>
          <cell r="D1067" t="str">
            <v>数字时代的司法变革</v>
          </cell>
          <cell r="E1067" t="str">
            <v>胡铭 著</v>
          </cell>
          <cell r="F1067" t="str">
            <v>商务印书馆</v>
          </cell>
        </row>
        <row r="1068">
          <cell r="C1068" t="str">
            <v>9787100240314</v>
          </cell>
          <cell r="D1068" t="str">
            <v>包容性法治社会的实践逻辑</v>
          </cell>
          <cell r="E1068" t="str">
            <v>张清 等著</v>
          </cell>
          <cell r="F1068" t="str">
            <v>商务印书馆</v>
          </cell>
        </row>
        <row r="1069">
          <cell r="C1069" t="str">
            <v>9787010267357</v>
          </cell>
          <cell r="D1069" t="str">
            <v>党领导立法的原理与方式</v>
          </cell>
          <cell r="E1069" t="str">
            <v>封丽霞 著</v>
          </cell>
          <cell r="F1069" t="str">
            <v>人民出版社</v>
          </cell>
        </row>
        <row r="1070">
          <cell r="C1070" t="str">
            <v>9787576422344</v>
          </cell>
          <cell r="D1070" t="str">
            <v>新立法学</v>
          </cell>
          <cell r="E1070" t="str">
            <v>杨盛达著</v>
          </cell>
          <cell r="F1070" t="str">
            <v>中国政法大学出版社</v>
          </cell>
        </row>
        <row r="1071">
          <cell r="C1071" t="str">
            <v>9787010274812</v>
          </cell>
          <cell r="D1071" t="str">
            <v>新时代法治的故事</v>
          </cell>
          <cell r="E1071" t="str">
            <v>国防大学习近平新时代中国特色社会主义思想研究中心 编著</v>
          </cell>
          <cell r="F1071" t="str">
            <v>人民出版社</v>
          </cell>
        </row>
        <row r="1072">
          <cell r="C1072" t="str">
            <v>9787517863601</v>
          </cell>
          <cell r="D1072" t="str">
            <v>形式法治、核心价值观与司法决策</v>
          </cell>
          <cell r="E1072" t="str">
            <v>陈林林</v>
          </cell>
          <cell r="F1072" t="str">
            <v>浙江工商大学出版社</v>
          </cell>
        </row>
        <row r="1073">
          <cell r="C1073" t="str">
            <v>9787010264240</v>
          </cell>
          <cell r="D1073" t="str">
            <v>中华法系特质新探：基于法律形式和司法技术</v>
          </cell>
          <cell r="E1073" t="str">
            <v>胡兴东 著</v>
          </cell>
          <cell r="F1073" t="str">
            <v>人民出版社</v>
          </cell>
        </row>
        <row r="1074">
          <cell r="C1074" t="str">
            <v>9787010269160</v>
          </cell>
          <cell r="D1074" t="str">
            <v>高铁走出去的法律保障研究</v>
          </cell>
          <cell r="E1074" t="str">
            <v>亐道远 著</v>
          </cell>
          <cell r="F1074" t="str">
            <v>人民出版社</v>
          </cell>
        </row>
        <row r="1075">
          <cell r="C1075" t="str">
            <v>9787519918712</v>
          </cell>
          <cell r="D1075" t="str">
            <v>民间法.第37卷</v>
          </cell>
          <cell r="E1075" t="str">
            <v>中南大学法学院</v>
          </cell>
          <cell r="F1075" t="str">
            <v>研究出版社</v>
          </cell>
        </row>
        <row r="1076">
          <cell r="C1076" t="str">
            <v>9787100252102</v>
          </cell>
          <cell r="D1076" t="str">
            <v>身体秩序与法律规训：传统中国的“身体法治”面相</v>
          </cell>
          <cell r="E1076" t="str">
            <v>方潇 著</v>
          </cell>
          <cell r="F1076" t="str">
            <v>商务印书馆</v>
          </cell>
        </row>
        <row r="1077">
          <cell r="C1077" t="str">
            <v>9787010263595</v>
          </cell>
          <cell r="D1077" t="str">
            <v>最高人民检察院指导性案例（2023）</v>
          </cell>
          <cell r="E1077" t="str">
            <v/>
          </cell>
          <cell r="F1077" t="str">
            <v>人民出版社</v>
          </cell>
        </row>
        <row r="1078">
          <cell r="C1078" t="str">
            <v>9787010272627</v>
          </cell>
          <cell r="D1078" t="str">
            <v>法治赋能基层减负长效机制的构建研究</v>
          </cell>
          <cell r="E1078" t="str">
            <v>周倩 著</v>
          </cell>
          <cell r="F1078" t="str">
            <v>人民出版社</v>
          </cell>
        </row>
        <row r="1079">
          <cell r="C1079" t="str">
            <v>9787010279558</v>
          </cell>
          <cell r="D1079" t="str">
            <v>监察法学（第二版）</v>
          </cell>
          <cell r="E1079" t="str">
            <v>马怀德 主编</v>
          </cell>
          <cell r="F1079" t="str">
            <v>人民出版社</v>
          </cell>
        </row>
        <row r="1080">
          <cell r="C1080" t="str">
            <v>9787010277615</v>
          </cell>
          <cell r="D1080" t="str">
            <v>读懂《监察法》（第二版）</v>
          </cell>
          <cell r="E1080" t="str">
            <v>吴建雄 主编</v>
          </cell>
          <cell r="F1080" t="str">
            <v>人民出版社</v>
          </cell>
        </row>
        <row r="1081">
          <cell r="C1081" t="str">
            <v>9787010270975</v>
          </cell>
          <cell r="D1081" t="str">
            <v>新编《中华人民共和国监察法》理解与适用</v>
          </cell>
          <cell r="E1081" t="str">
            <v>马怀德 主编</v>
          </cell>
          <cell r="F1081" t="str">
            <v>人民出版社</v>
          </cell>
        </row>
        <row r="1082">
          <cell r="C1082" t="str">
            <v>9787521650167</v>
          </cell>
          <cell r="D1082" t="str">
            <v>新监察法条文对照与重点解读</v>
          </cell>
          <cell r="E1082" t="str">
            <v>施鹏鹏</v>
          </cell>
          <cell r="F1082" t="str">
            <v>中国法治出版社</v>
          </cell>
        </row>
        <row r="1083">
          <cell r="C1083" t="str">
            <v>9787100235136</v>
          </cell>
          <cell r="D1083" t="str">
            <v>文化遗产法：中国与世界</v>
          </cell>
          <cell r="E1083" t="str">
            <v>王云霞 等著</v>
          </cell>
          <cell r="F1083" t="str">
            <v>商务印书馆</v>
          </cell>
        </row>
        <row r="1084">
          <cell r="C1084" t="str">
            <v>9787111765110</v>
          </cell>
          <cell r="D1084" t="str">
            <v>医疗机构合规基本原理和实务</v>
          </cell>
          <cell r="E1084" t="str">
            <v>韩根东, 施祖东主编</v>
          </cell>
          <cell r="F1084" t="str">
            <v>机械工业出版社</v>
          </cell>
        </row>
        <row r="1085">
          <cell r="C1085" t="str">
            <v>9787111780236</v>
          </cell>
          <cell r="D1085" t="str">
            <v>人工智能业务合规</v>
          </cell>
          <cell r="E1085" t="str">
            <v>薛颖, 朱玲凤, 孟洁著</v>
          </cell>
          <cell r="F1085" t="str">
            <v>机械工业出版社</v>
          </cell>
        </row>
        <row r="1086">
          <cell r="C1086" t="str">
            <v>9787524401285</v>
          </cell>
          <cell r="D1086" t="str">
            <v>数据合规全攻略:法规解析·实践应用·数据资产探索</v>
          </cell>
          <cell r="E1086" t="str">
            <v>王岩飞</v>
          </cell>
          <cell r="F1086" t="str">
            <v>法律出版社</v>
          </cell>
        </row>
        <row r="1087">
          <cell r="C1087" t="str">
            <v>9787010261430</v>
          </cell>
          <cell r="D1087" t="str">
            <v>数字法治——党员干部关注的十大热点</v>
          </cell>
          <cell r="E1087" t="str">
            <v>佟丽华 著</v>
          </cell>
          <cell r="F1087" t="str">
            <v>人民出版社</v>
          </cell>
        </row>
        <row r="1088">
          <cell r="C1088" t="str">
            <v>9787121515354</v>
          </cell>
          <cell r="D1088" t="str">
            <v>网络安全法和网络安全等级保护</v>
          </cell>
          <cell r="E1088" t="str">
            <v>夏冰主编</v>
          </cell>
          <cell r="F1088" t="str">
            <v>电子工业出版社</v>
          </cell>
        </row>
        <row r="1089">
          <cell r="C1089" t="str">
            <v>9787010265490</v>
          </cell>
          <cell r="D1089" t="str">
            <v>网络空间的软法治理研究</v>
          </cell>
          <cell r="E1089" t="str">
            <v>龙龙 著</v>
          </cell>
          <cell r="F1089" t="str">
            <v>人民出版社</v>
          </cell>
        </row>
        <row r="1090">
          <cell r="C1090" t="str">
            <v>9787010258713</v>
          </cell>
          <cell r="D1090" t="str">
            <v>西部地区社区社会组织法律治理研究</v>
          </cell>
          <cell r="E1090" t="str">
            <v>刘芳等 著</v>
          </cell>
          <cell r="F1090" t="str">
            <v>人民出版社</v>
          </cell>
        </row>
        <row r="1091">
          <cell r="C1091" t="str">
            <v>9787121496745</v>
          </cell>
          <cell r="D1091" t="str">
            <v>税法</v>
          </cell>
          <cell r="E1091" t="str">
            <v>斯尔教育组编</v>
          </cell>
          <cell r="F1091" t="str">
            <v>电子工业出版社</v>
          </cell>
        </row>
        <row r="1092">
          <cell r="C1092" t="str">
            <v>9787121502453</v>
          </cell>
          <cell r="D1092" t="str">
            <v>税务师职业资格考试辅导用书·基础进阶</v>
          </cell>
          <cell r="E1092" t="str">
            <v>斯尔教育组编</v>
          </cell>
          <cell r="F1092" t="str">
            <v>电子工业出版社</v>
          </cell>
        </row>
        <row r="1093">
          <cell r="C1093" t="str">
            <v>9787100242523</v>
          </cell>
          <cell r="D1093" t="str">
            <v>中国税法：回顾与展望(2023-2024)</v>
          </cell>
          <cell r="E1093" t="str">
            <v>王冬生 马雯丽 曾春娟　孙延玲 著</v>
          </cell>
          <cell r="F1093" t="str">
            <v>商务印书馆</v>
          </cell>
        </row>
        <row r="1094">
          <cell r="C1094" t="str">
            <v>9787521653519</v>
          </cell>
          <cell r="D1094" t="str">
            <v>新反洗钱法解释、理论与实务</v>
          </cell>
          <cell r="E1094" t="str">
            <v>武长海</v>
          </cell>
          <cell r="F1094" t="str">
            <v>中国法治出版社</v>
          </cell>
        </row>
        <row r="1095">
          <cell r="C1095" t="str">
            <v>9787521651423</v>
          </cell>
          <cell r="D1095" t="str">
            <v>中华人民共和国反洗钱法理解与适用</v>
          </cell>
          <cell r="E1095" t="str">
            <v>王新主编</v>
          </cell>
          <cell r="F1095" t="str">
            <v>中国法治出版社</v>
          </cell>
        </row>
        <row r="1096">
          <cell r="C1096" t="str">
            <v>9787564246648</v>
          </cell>
          <cell r="D1096" t="str">
            <v>中国经济法学</v>
          </cell>
          <cell r="E1096" t="str">
            <v>刘水林</v>
          </cell>
          <cell r="F1096" t="str">
            <v>上海财经大学出版社</v>
          </cell>
        </row>
        <row r="1097">
          <cell r="C1097" t="str">
            <v>9787519483951</v>
          </cell>
          <cell r="D1097" t="str">
            <v>（精装）规则之治：以经济法为中心</v>
          </cell>
          <cell r="E1097" t="str">
            <v>刘梦羽</v>
          </cell>
          <cell r="F1097" t="str">
            <v>光明日报出版社</v>
          </cell>
        </row>
        <row r="1098">
          <cell r="C1098" t="str">
            <v>9787545490664</v>
          </cell>
          <cell r="D1098" t="str">
            <v>方与圆：法律的终身相伴</v>
          </cell>
          <cell r="E1098" t="str">
            <v>邓宏昌</v>
          </cell>
          <cell r="F1098" t="str">
            <v>广东经济出版社</v>
          </cell>
        </row>
        <row r="1099">
          <cell r="C1099" t="str">
            <v>9787100233750</v>
          </cell>
          <cell r="D1099" t="str">
            <v>区域合作法导论</v>
          </cell>
          <cell r="E1099" t="str">
            <v>叶必丰 著</v>
          </cell>
          <cell r="F1099" t="str">
            <v>商务印书馆</v>
          </cell>
        </row>
        <row r="1100">
          <cell r="C1100" t="str">
            <v>9787121497308</v>
          </cell>
          <cell r="D1100" t="str">
            <v>注册会计师考试辅导用书</v>
          </cell>
          <cell r="E1100" t="str">
            <v>斯尔教育组编</v>
          </cell>
          <cell r="F1100" t="str">
            <v>电子工业出版社</v>
          </cell>
        </row>
        <row r="1101">
          <cell r="C1101" t="str">
            <v>9787515841977</v>
          </cell>
          <cell r="D1101" t="str">
            <v>企业合规风险与应对</v>
          </cell>
          <cell r="E1101" t="str">
            <v>王山</v>
          </cell>
          <cell r="F1101" t="str">
            <v>中华工商联合出版社</v>
          </cell>
        </row>
        <row r="1102">
          <cell r="C1102" t="str">
            <v>9787121515835</v>
          </cell>
          <cell r="D1102" t="str">
            <v>私人财富与股权纠纷</v>
          </cell>
          <cell r="E1102" t="str">
            <v>薛京著</v>
          </cell>
          <cell r="F1102" t="str">
            <v>电子工业出版社</v>
          </cell>
        </row>
        <row r="1103">
          <cell r="C1103" t="str">
            <v>9787517148371</v>
          </cell>
          <cell r="D1103" t="str">
            <v>以案说法：公司纠纷法律指引</v>
          </cell>
          <cell r="E1103" t="str">
            <v>丁亚琪</v>
          </cell>
          <cell r="F1103" t="str">
            <v>中国言实出版社</v>
          </cell>
        </row>
        <row r="1104">
          <cell r="C1104" t="str">
            <v>9787100254571</v>
          </cell>
          <cell r="D1104" t="str">
            <v>反垄断法分析模式的选择和适用研究</v>
          </cell>
          <cell r="E1104" t="str">
            <v>叶卫平 著</v>
          </cell>
          <cell r="F1104" t="str">
            <v>商务印书馆</v>
          </cell>
        </row>
        <row r="1105">
          <cell r="C1105" t="str">
            <v>9787100242578</v>
          </cell>
          <cell r="D1105" t="str">
            <v>反不正当竞争法范式论</v>
          </cell>
          <cell r="E1105" t="str">
            <v>孔祥俊 著</v>
          </cell>
          <cell r="F1105" t="str">
            <v>商务印书馆</v>
          </cell>
        </row>
        <row r="1106">
          <cell r="C1106" t="str">
            <v>9787010271248</v>
          </cell>
          <cell r="D1106" t="str">
            <v>境外投资项目法律风险防范研究</v>
          </cell>
          <cell r="E1106" t="str">
            <v>王甲国 主编</v>
          </cell>
          <cell r="F1106" t="str">
            <v>人民出版社</v>
          </cell>
        </row>
        <row r="1107">
          <cell r="C1107" t="str">
            <v>9787553354125</v>
          </cell>
          <cell r="D1107" t="str">
            <v>劳动人事争议调解仲裁理论与实务</v>
          </cell>
          <cell r="E1107" t="str">
            <v>李德民, 曹艳, 卢志文主编</v>
          </cell>
          <cell r="F1107" t="str">
            <v>南京出版社</v>
          </cell>
        </row>
        <row r="1108">
          <cell r="C1108" t="str">
            <v>9787516680469</v>
          </cell>
          <cell r="D1108" t="str">
            <v>基于合作治理的黄河流域生态环境法治保障</v>
          </cell>
          <cell r="E1108" t="str">
            <v>马存利著</v>
          </cell>
          <cell r="F1108" t="str">
            <v>新华出版社</v>
          </cell>
        </row>
        <row r="1109">
          <cell r="C1109" t="str">
            <v>9787520549219</v>
          </cell>
          <cell r="D1109" t="str">
            <v>廿载履职录</v>
          </cell>
          <cell r="E1109" t="str">
            <v>吕忠梅著</v>
          </cell>
          <cell r="F1109" t="str">
            <v>中国文史出版社</v>
          </cell>
        </row>
        <row r="1110">
          <cell r="C1110" t="str">
            <v>9787010274454</v>
          </cell>
          <cell r="D1110" t="str">
            <v>新时代生态环境保护督察法律制度研究</v>
          </cell>
          <cell r="E1110" t="str">
            <v>刘细良 著</v>
          </cell>
          <cell r="F1110" t="str">
            <v>人民出版社</v>
          </cell>
        </row>
        <row r="1111">
          <cell r="C1111" t="str">
            <v>9787010271989</v>
          </cell>
          <cell r="D1111" t="str">
            <v>生态环境资源法典型案例研究</v>
          </cell>
          <cell r="E1111" t="str">
            <v>于君刚 著</v>
          </cell>
          <cell r="F1111" t="str">
            <v>人民出版社</v>
          </cell>
        </row>
        <row r="1112">
          <cell r="C1112" t="str">
            <v>9787549030521</v>
          </cell>
          <cell r="D1112" t="str">
            <v>老年法学漫谈</v>
          </cell>
          <cell r="E1112" t="str">
            <v>刘延寿著</v>
          </cell>
          <cell r="F1112" t="str">
            <v>甘肃文化出版社</v>
          </cell>
        </row>
        <row r="1113">
          <cell r="C1113" t="str">
            <v>9787524405580</v>
          </cell>
          <cell r="D1113" t="str">
            <v>数据资产升维：从场景合规到价值释放</v>
          </cell>
          <cell r="E1113" t="str">
            <v>高亚平</v>
          </cell>
          <cell r="F1113" t="str">
            <v>法律出版社</v>
          </cell>
        </row>
        <row r="1114">
          <cell r="C1114" t="str">
            <v>9787576421453</v>
          </cell>
          <cell r="D1114" t="str">
            <v>民法典中国特色的法理诠释</v>
          </cell>
          <cell r="E1114" t="str">
            <v>薛波著</v>
          </cell>
          <cell r="F1114" t="str">
            <v>中国政法大学出版社</v>
          </cell>
        </row>
        <row r="1115">
          <cell r="C1115" t="str">
            <v>9787300333458</v>
          </cell>
          <cell r="D1115" t="str">
            <v>民法典重点条文理解与适用</v>
          </cell>
          <cell r="E1115" t="str">
            <v>主编郑志峰</v>
          </cell>
          <cell r="F1115" t="str">
            <v>中国人民大学出版社</v>
          </cell>
        </row>
        <row r="1116">
          <cell r="C1116" t="str">
            <v>9787100255608</v>
          </cell>
          <cell r="D1116" t="str">
            <v>不动产登记的实体机理与程序构造</v>
          </cell>
          <cell r="E1116" t="str">
            <v>张保红 著</v>
          </cell>
          <cell r="F1116" t="str">
            <v>商务印书馆</v>
          </cell>
        </row>
        <row r="1117">
          <cell r="C1117" t="str">
            <v>9787517149644</v>
          </cell>
          <cell r="D1117" t="str">
            <v>以案说法</v>
          </cell>
          <cell r="E1117" t="str">
            <v>乌兰主编</v>
          </cell>
          <cell r="F1117" t="str">
            <v>中国言实出版社</v>
          </cell>
        </row>
        <row r="1118">
          <cell r="C1118" t="str">
            <v>9787100244435</v>
          </cell>
          <cell r="D1118" t="str">
            <v>中国物权法案例精读</v>
          </cell>
          <cell r="E1118" t="str">
            <v>郭明瑞 著</v>
          </cell>
          <cell r="F1118" t="str">
            <v>商务印书馆</v>
          </cell>
        </row>
        <row r="1119">
          <cell r="C1119" t="str">
            <v>9787111769101</v>
          </cell>
          <cell r="D1119" t="str">
            <v>技术创新的商业价值</v>
          </cell>
          <cell r="E1119" t="str">
            <v>张艳著</v>
          </cell>
          <cell r="F1119" t="str">
            <v>机械工业出版社</v>
          </cell>
        </row>
        <row r="1120">
          <cell r="C1120" t="str">
            <v>9787519614478</v>
          </cell>
          <cell r="D1120" t="str">
            <v>知识产权保护与维护</v>
          </cell>
          <cell r="E1120" t="str">
            <v>李香波 刘洋成 欧鑫磊 周庆成</v>
          </cell>
          <cell r="F1120" t="str">
            <v>经济日报出版社</v>
          </cell>
        </row>
        <row r="1121">
          <cell r="C1121" t="str">
            <v>9787010272658</v>
          </cell>
          <cell r="D1121" t="str">
            <v>知识产权侵权损害赔偿研究</v>
          </cell>
          <cell r="E1121" t="str">
            <v>李亮 等 著</v>
          </cell>
          <cell r="F1121" t="str">
            <v>人民出版社</v>
          </cell>
        </row>
        <row r="1122">
          <cell r="C1122" t="str">
            <v>9787100227988</v>
          </cell>
          <cell r="D1122" t="str">
            <v>知识产权案例精读</v>
          </cell>
          <cell r="E1122" t="str">
            <v>北京仲裁委员会/北京国际仲裁院 编</v>
          </cell>
          <cell r="F1122" t="str">
            <v>商务印书馆</v>
          </cell>
        </row>
        <row r="1123">
          <cell r="C1123" t="str">
            <v>9787010260891</v>
          </cell>
          <cell r="D1123" t="str">
            <v>知识产权司法案例应用研究</v>
          </cell>
          <cell r="E1123" t="str">
            <v>宋北平 薛琦 余晖 等 编著</v>
          </cell>
          <cell r="F1123" t="str">
            <v>人民出版社</v>
          </cell>
        </row>
        <row r="1124">
          <cell r="C1124" t="str">
            <v>9787510943768</v>
          </cell>
          <cell r="D1124" t="str">
            <v>知识产权司法解释适用指引</v>
          </cell>
          <cell r="E1124" t="str">
            <v>人民法院出版社编</v>
          </cell>
          <cell r="F1124" t="str">
            <v>人民法院出版社</v>
          </cell>
        </row>
        <row r="1125">
          <cell r="C1125" t="str">
            <v>9787516238219</v>
          </cell>
          <cell r="D1125" t="str">
            <v>著作权合同的修正解释</v>
          </cell>
          <cell r="E1125" t="str">
            <v>覃腾英著</v>
          </cell>
          <cell r="F1125" t="str">
            <v>中国民主法制出版社</v>
          </cell>
        </row>
        <row r="1126">
          <cell r="C1126" t="str">
            <v>9787111788829</v>
          </cell>
          <cell r="D1126" t="str">
            <v>合同控税52招</v>
          </cell>
          <cell r="E1126" t="str">
            <v>马昌尧, 郭小勤, 刘刚编著</v>
          </cell>
          <cell r="F1126" t="str">
            <v>机械工业出版社</v>
          </cell>
        </row>
        <row r="1127">
          <cell r="C1127" t="str">
            <v>9787521653601</v>
          </cell>
          <cell r="D1127" t="str">
            <v>企业合同管理合规重点与实务操作</v>
          </cell>
          <cell r="E1127" t="str">
            <v>杨帆</v>
          </cell>
          <cell r="F1127" t="str">
            <v>中国法治出版社</v>
          </cell>
        </row>
        <row r="1128">
          <cell r="C1128" t="str">
            <v>9787519484507</v>
          </cell>
          <cell r="D1128" t="str">
            <v>多数人侵权多元责任形态的体系解释</v>
          </cell>
          <cell r="E1128" t="str">
            <v>由长江著</v>
          </cell>
          <cell r="F1128" t="str">
            <v>光明日报出版社</v>
          </cell>
        </row>
        <row r="1129">
          <cell r="C1129" t="str">
            <v>9787222237421</v>
          </cell>
          <cell r="D1129" t="str">
            <v>刑法学讲义（第二版）</v>
          </cell>
          <cell r="E1129" t="str">
            <v>罗翔</v>
          </cell>
          <cell r="F1129" t="str">
            <v>云南人民出版社有限责任公司</v>
          </cell>
        </row>
        <row r="1130">
          <cell r="C1130" t="str">
            <v>9787100252720</v>
          </cell>
          <cell r="D1130" t="str">
            <v>刑法中的事实错误理论</v>
          </cell>
          <cell r="E1130" t="str">
            <v>周铭川 著</v>
          </cell>
          <cell r="F1130" t="str">
            <v>商务印书馆</v>
          </cell>
        </row>
        <row r="1131">
          <cell r="C1131" t="str">
            <v>9787010263755</v>
          </cell>
          <cell r="D1131" t="str">
            <v>一体化视域下刑事法理论新发展</v>
          </cell>
          <cell r="E1131" t="str">
            <v>董玉庭 著</v>
          </cell>
          <cell r="F1131" t="str">
            <v>人民出版社</v>
          </cell>
        </row>
        <row r="1132">
          <cell r="C1132" t="str">
            <v>9787100247894</v>
          </cell>
          <cell r="D1132" t="str">
            <v>量刑决策中的事实评价研究</v>
          </cell>
          <cell r="E1132" t="str">
            <v>陈航 著</v>
          </cell>
          <cell r="F1132" t="str">
            <v>商务印书馆</v>
          </cell>
        </row>
        <row r="1133">
          <cell r="C1133" t="str">
            <v>9787010247090</v>
          </cell>
          <cell r="D1133" t="str">
            <v>抗日根据地对伪造货币的治理及其历史经验研究（国家社科基金丛书—历史）</v>
          </cell>
          <cell r="E1133" t="str">
            <v>徐德莉 著</v>
          </cell>
          <cell r="F1133" t="str">
            <v>人民出版社</v>
          </cell>
        </row>
        <row r="1134">
          <cell r="C1134" t="str">
            <v>9787524407751</v>
          </cell>
          <cell r="D1134" t="str">
            <v>证券犯罪刑事政策变迁及其司法适用</v>
          </cell>
          <cell r="E1134" t="str">
            <v>汪明亮 等</v>
          </cell>
          <cell r="F1134" t="str">
            <v>法律出版社</v>
          </cell>
        </row>
        <row r="1135">
          <cell r="C1135" t="str">
            <v>9787100239479</v>
          </cell>
          <cell r="D1135" t="str">
            <v>治盗之道：清代盗律的古今之辨</v>
          </cell>
          <cell r="E1135" t="str">
            <v>谢晶 著</v>
          </cell>
          <cell r="F1135" t="str">
            <v>商务印书馆</v>
          </cell>
        </row>
        <row r="1136">
          <cell r="C1136" t="str">
            <v>9787510944109</v>
          </cell>
          <cell r="D1136" t="str">
            <v>中国审判指导丛书：执行工作指导 总第88辑</v>
          </cell>
          <cell r="E1136" t="str">
            <v>最高人民法院执行局</v>
          </cell>
          <cell r="F1136" t="str">
            <v>人民法院出版社</v>
          </cell>
        </row>
        <row r="1137">
          <cell r="C1137" t="str">
            <v>9787010277561</v>
          </cell>
          <cell r="D1137" t="str">
            <v>任意诉讼担当研究</v>
          </cell>
          <cell r="E1137" t="str">
            <v>陈欢欢 著</v>
          </cell>
          <cell r="F1137" t="str">
            <v>人民出版社</v>
          </cell>
        </row>
        <row r="1138">
          <cell r="C1138" t="str">
            <v>9787517149781</v>
          </cell>
          <cell r="D1138" t="str">
            <v>以案说法：劳动纠纷法律指引</v>
          </cell>
          <cell r="E1138" t="str">
            <v>刘涛</v>
          </cell>
          <cell r="F1138" t="str">
            <v>中国言实出版社</v>
          </cell>
        </row>
        <row r="1139">
          <cell r="C1139" t="str">
            <v>9787010266961</v>
          </cell>
          <cell r="D1139" t="str">
            <v>调解：利益置换、和谐价值与技术规范</v>
          </cell>
          <cell r="E1139" t="str">
            <v>李伟迪 著</v>
          </cell>
          <cell r="F1139" t="str">
            <v>人民出版社</v>
          </cell>
        </row>
        <row r="1140">
          <cell r="C1140" t="str">
            <v>9787010258225</v>
          </cell>
          <cell r="D1140" t="str">
            <v>刑事诉讼监督的理论与实践</v>
          </cell>
          <cell r="E1140" t="str">
            <v>张永进 郑雁冰 著</v>
          </cell>
          <cell r="F1140" t="str">
            <v>人民出版社</v>
          </cell>
        </row>
        <row r="1141">
          <cell r="C1141" t="str">
            <v>9787010269016</v>
          </cell>
          <cell r="D1141" t="str">
            <v>当代刑事证据理论与制度的个别化研究</v>
          </cell>
          <cell r="E1141" t="str">
            <v>牟军 著</v>
          </cell>
          <cell r="F1141" t="str">
            <v>人民出版社</v>
          </cell>
        </row>
        <row r="1142">
          <cell r="C1142" t="str">
            <v>9787563095773</v>
          </cell>
          <cell r="D1142" t="str">
            <v>司法公信力</v>
          </cell>
          <cell r="E1142" t="str">
            <v>孙曙生著</v>
          </cell>
          <cell r="F1142" t="str">
            <v>河海大学出版社</v>
          </cell>
        </row>
        <row r="1143">
          <cell r="C1143" t="str">
            <v>9787010265278</v>
          </cell>
          <cell r="D1143" t="str">
            <v>司法学研究· 2022</v>
          </cell>
          <cell r="E1143" t="str">
            <v>山东大学司法学研究中心 编  崔永东 主编</v>
          </cell>
          <cell r="F1143" t="str">
            <v>人民出版社</v>
          </cell>
        </row>
        <row r="1144">
          <cell r="C1144" t="str">
            <v>9787010269962</v>
          </cell>
          <cell r="D1144" t="str">
            <v>司法学研究·2023</v>
          </cell>
          <cell r="E1144" t="str">
            <v>山东大学司法学研究中心 编</v>
          </cell>
          <cell r="F1144" t="str">
            <v>人民出版社</v>
          </cell>
        </row>
        <row r="1145">
          <cell r="C1145" t="str">
            <v>9787302691433</v>
          </cell>
          <cell r="D1145" t="str">
            <v>（精装）心悦诚服</v>
          </cell>
          <cell r="E1145" t="str">
            <v>刘哲</v>
          </cell>
          <cell r="F1145" t="str">
            <v>清华大学出版社</v>
          </cell>
        </row>
        <row r="1146">
          <cell r="C1146" t="str">
            <v>9787510232268</v>
          </cell>
          <cell r="D1146" t="str">
            <v>高质效办好每一个案件.2024检察答卷</v>
          </cell>
          <cell r="E1146" t="str">
            <v>最高人民检察院办公厅编</v>
          </cell>
          <cell r="F1146" t="str">
            <v>中国检察出版社</v>
          </cell>
        </row>
        <row r="1147">
          <cell r="C1147" t="str">
            <v>9787111767541</v>
          </cell>
          <cell r="D1147" t="str">
            <v>AI律师助手</v>
          </cell>
          <cell r="E1147" t="str">
            <v>轩珍珍, 徐伟浩著</v>
          </cell>
          <cell r="F1147" t="str">
            <v>机械工业出版社</v>
          </cell>
        </row>
        <row r="1148">
          <cell r="C1148" t="str">
            <v>9787524403319</v>
          </cell>
          <cell r="D1148" t="str">
            <v>民商事律师执业权益保障指南</v>
          </cell>
          <cell r="E1148" t="str">
            <v>北京市朝阳区律师协会 著</v>
          </cell>
          <cell r="F1148" t="str">
            <v>法律出版社</v>
          </cell>
        </row>
        <row r="1149">
          <cell r="C1149" t="str">
            <v>9787576420319</v>
          </cell>
          <cell r="D1149" t="str">
            <v>社区矫正对象教育实务</v>
          </cell>
          <cell r="E1149" t="str">
            <v>廖斌等编著</v>
          </cell>
          <cell r="F1149" t="str">
            <v>中国政法大学出版社</v>
          </cell>
        </row>
        <row r="1150">
          <cell r="C1150" t="str">
            <v>9787010258157</v>
          </cell>
          <cell r="D1150" t="str">
            <v>清水江流域民间借贷契约文书研究（国家社科基金丛书—历史）</v>
          </cell>
          <cell r="E1150" t="str">
            <v>安尊华 著</v>
          </cell>
          <cell r="F1150" t="str">
            <v>人民出版社</v>
          </cell>
        </row>
        <row r="1151">
          <cell r="C1151" t="str">
            <v>9787010262482</v>
          </cell>
          <cell r="D1151" t="str">
            <v>燕赵法律史</v>
          </cell>
          <cell r="E1151" t="str">
            <v>贾文龙 颛静莉 杨堃 著</v>
          </cell>
          <cell r="F1151" t="str">
            <v>人民出版社</v>
          </cell>
        </row>
        <row r="1152">
          <cell r="C1152" t="str">
            <v>9787100234979</v>
          </cell>
          <cell r="D1152" t="str">
            <v>中国的法、社会与历史</v>
          </cell>
          <cell r="E1152" t="str">
            <v>[日]仁井田陞 著海丹 译</v>
          </cell>
          <cell r="F1152" t="str">
            <v>商务印书馆</v>
          </cell>
        </row>
        <row r="1153">
          <cell r="C1153" t="str">
            <v>9787522533582</v>
          </cell>
          <cell r="D1153" t="str">
            <v>律令的精神</v>
          </cell>
          <cell r="E1153" t="str">
            <v>长治著</v>
          </cell>
          <cell r="F1153" t="str">
            <v>九州出版社</v>
          </cell>
        </row>
        <row r="1154">
          <cell r="C1154" t="str">
            <v>9787010228334</v>
          </cell>
          <cell r="D1154" t="str">
            <v>律学新考</v>
          </cell>
          <cell r="E1154" t="str">
            <v>何勤华 著</v>
          </cell>
          <cell r="F1154" t="str">
            <v>人民出版社</v>
          </cell>
        </row>
        <row r="1155">
          <cell r="C1155" t="str">
            <v>9787100248846</v>
          </cell>
          <cell r="D1155" t="str">
            <v>秦汉至唐律令立法语言论要</v>
          </cell>
          <cell r="E1155" t="str">
            <v>刘晓林 著</v>
          </cell>
          <cell r="F1155" t="str">
            <v>商务印书馆</v>
          </cell>
        </row>
        <row r="1156">
          <cell r="C1156" t="str">
            <v>9787213121203</v>
          </cell>
          <cell r="D1156" t="str">
            <v>明代奇案录：洪武卷</v>
          </cell>
          <cell r="E1156" t="str">
            <v>柏桦</v>
          </cell>
          <cell r="F1156" t="str">
            <v>浙江人民出版社</v>
          </cell>
        </row>
        <row r="1157">
          <cell r="C1157" t="str">
            <v>9787213121227</v>
          </cell>
          <cell r="D1157" t="str">
            <v>明代奇案录：洪熙卷</v>
          </cell>
          <cell r="E1157" t="str">
            <v>柏桦</v>
          </cell>
          <cell r="F1157" t="str">
            <v>浙江人民出版社</v>
          </cell>
        </row>
        <row r="1158">
          <cell r="C1158" t="str">
            <v>9787213121234</v>
          </cell>
          <cell r="D1158" t="str">
            <v>明代奇案录：宣德卷</v>
          </cell>
          <cell r="E1158" t="str">
            <v>柏桦</v>
          </cell>
          <cell r="F1158" t="str">
            <v>浙江人民出版社</v>
          </cell>
        </row>
        <row r="1159">
          <cell r="C1159" t="str">
            <v>9787213121210</v>
          </cell>
          <cell r="D1159" t="str">
            <v>明代奇案录：永乐卷</v>
          </cell>
          <cell r="E1159" t="str">
            <v>柏桦</v>
          </cell>
          <cell r="F1159" t="str">
            <v>浙江人民出版社</v>
          </cell>
        </row>
        <row r="1160">
          <cell r="C1160" t="str">
            <v>9787100240826</v>
          </cell>
          <cell r="D1160" t="str">
            <v>明代私家律学研究</v>
          </cell>
          <cell r="E1160" t="str">
            <v>李守良 著</v>
          </cell>
          <cell r="F1160" t="str">
            <v>商务印书馆</v>
          </cell>
        </row>
        <row r="1161">
          <cell r="C1161" t="str">
            <v>9787553820781</v>
          </cell>
          <cell r="D1161" t="str">
            <v>捕务制度及其在晚清时期的转型</v>
          </cell>
          <cell r="E1161" t="str">
            <v>肖宗志著</v>
          </cell>
          <cell r="F1161" t="str">
            <v>岳麓书社出版社</v>
          </cell>
        </row>
        <row r="1162">
          <cell r="C1162" t="str">
            <v>9787100234122</v>
          </cell>
          <cell r="D1162" t="str">
            <v>帝国时代的法律、知识与权力</v>
          </cell>
          <cell r="E1162" t="str">
            <v>[加]陈利 著</v>
          </cell>
          <cell r="F1162" t="str">
            <v>商务印书馆</v>
          </cell>
        </row>
        <row r="1163">
          <cell r="C1163" t="str">
            <v>9787100242790</v>
          </cell>
          <cell r="D1163" t="str">
            <v>从天下到世界：国际法与晚清中国的主权意识</v>
          </cell>
          <cell r="E1163" t="str">
            <v>何俊毅 著</v>
          </cell>
          <cell r="F1163" t="str">
            <v>商务印书馆</v>
          </cell>
        </row>
        <row r="1164">
          <cell r="C1164" t="str">
            <v>9787111775836</v>
          </cell>
          <cell r="D1164" t="str">
            <v>法律人AI指南</v>
          </cell>
          <cell r="E1164" t="str">
            <v>张萌等著</v>
          </cell>
          <cell r="F1164" t="str">
            <v>机械工业出版社</v>
          </cell>
        </row>
        <row r="1165">
          <cell r="C1165" t="str">
            <v>9787121501081</v>
          </cell>
          <cell r="D1165" t="str">
            <v>法律人的第一本DeepSeek操作指南</v>
          </cell>
          <cell r="E1165" t="str">
            <v>杜欣宜[等]著</v>
          </cell>
          <cell r="F1165" t="str">
            <v>电子工业出版社</v>
          </cell>
        </row>
        <row r="1166">
          <cell r="C1166" t="str">
            <v>9787010276588</v>
          </cell>
          <cell r="D1166" t="str">
            <v>法律人工智能研究——法理、技术与应用</v>
          </cell>
          <cell r="E1166" t="str">
            <v>魏斌 著</v>
          </cell>
          <cell r="F1166" t="str">
            <v>人民出版社</v>
          </cell>
        </row>
        <row r="1167">
          <cell r="C1167" t="str">
            <v>9787100224871</v>
          </cell>
          <cell r="D1167" t="str">
            <v>欧洲一体化技术：立法标准驱动下法律信息系统的互联互通</v>
          </cell>
          <cell r="E1167" t="str">
            <v>[意]恩里科·弗朗西斯科尼 著</v>
          </cell>
          <cell r="F1167" t="str">
            <v>商务印书馆</v>
          </cell>
        </row>
        <row r="1168">
          <cell r="C1168" t="str">
            <v>9787100246286</v>
          </cell>
          <cell r="D1168" t="str">
            <v>欧洲劳动法的形成：欧洲九国1945年前的发展轨迹比较</v>
          </cell>
          <cell r="E1168" t="str">
            <v>[英]鲍勃·赫普尔 主编</v>
          </cell>
          <cell r="F1168" t="str">
            <v>商务印书馆</v>
          </cell>
        </row>
        <row r="1169">
          <cell r="C1169" t="str">
            <v>9787100231541</v>
          </cell>
          <cell r="D1169" t="str">
            <v>欧洲共同法的历史：1000—1800</v>
          </cell>
          <cell r="E1169" t="str">
            <v>[意]曼利奥·贝洛莫 著</v>
          </cell>
          <cell r="F1169" t="str">
            <v>商务印书馆</v>
          </cell>
        </row>
        <row r="1170">
          <cell r="C1170" t="str">
            <v>9787100243223</v>
          </cell>
          <cell r="D1170" t="str">
            <v>中世纪法律秩序</v>
          </cell>
          <cell r="E1170" t="str">
            <v>[意]保罗·格罗西 著</v>
          </cell>
          <cell r="F1170" t="str">
            <v>商务印书馆</v>
          </cell>
        </row>
        <row r="1171">
          <cell r="C1171" t="str">
            <v>9787100234511</v>
          </cell>
          <cell r="D1171" t="str">
            <v>劳动团体协约法：法中的社会自决理念</v>
          </cell>
          <cell r="E1171" t="str">
            <v>[德]胡戈·辛茨海默 著</v>
          </cell>
          <cell r="F1171" t="str">
            <v>商务印书馆</v>
          </cell>
        </row>
        <row r="1172">
          <cell r="C1172" t="str">
            <v>9787100234535</v>
          </cell>
          <cell r="D1172" t="str">
            <v>德国公法史导论(16—21世纪)</v>
          </cell>
          <cell r="E1172" t="str">
            <v>[德]米歇尔·施托莱斯 著</v>
          </cell>
          <cell r="F1172" t="str">
            <v>商务印书馆</v>
          </cell>
        </row>
        <row r="1173">
          <cell r="C1173" t="str">
            <v>9787222241084</v>
          </cell>
          <cell r="D1173" t="str">
            <v>不止于正义 : 法律人的读书会</v>
          </cell>
          <cell r="E1173" t="str">
            <v>赵宏、罗翔、陈碧、李红勃</v>
          </cell>
          <cell r="F1173" t="str">
            <v>云南人民出版社有限责任公司</v>
          </cell>
        </row>
        <row r="1174">
          <cell r="C1174" t="str">
            <v>9787010264639</v>
          </cell>
          <cell r="D1174" t="str">
            <v>意大利税法研究</v>
          </cell>
          <cell r="E1174" t="str">
            <v>翁武耀 著</v>
          </cell>
          <cell r="F1174" t="str">
            <v>人民出版社</v>
          </cell>
        </row>
        <row r="1175">
          <cell r="C1175" t="str">
            <v>9787100253086</v>
          </cell>
          <cell r="D1175" t="str">
            <v>担保物权制度</v>
          </cell>
          <cell r="E1175" t="str">
            <v>[意]安杰洛·基亚纳莱[意]恩里科·加布里埃利 著</v>
          </cell>
          <cell r="F1175" t="str">
            <v>商务印书馆</v>
          </cell>
        </row>
        <row r="1176">
          <cell r="C1176" t="str">
            <v>9787100235921</v>
          </cell>
          <cell r="D1176" t="str">
            <v>英格兰宪政史</v>
          </cell>
          <cell r="E1176" t="str">
            <v>[英]梅特兰 著</v>
          </cell>
          <cell r="F1176" t="str">
            <v>商务印书馆</v>
          </cell>
        </row>
        <row r="1177">
          <cell r="C1177" t="str">
            <v>9787100235594</v>
          </cell>
          <cell r="D1177" t="str">
            <v>英宪精义</v>
          </cell>
          <cell r="E1177" t="str">
            <v>[英]A.V.戴雪 著</v>
          </cell>
          <cell r="F1177" t="str">
            <v>商务印书馆</v>
          </cell>
        </row>
        <row r="1178">
          <cell r="C1178" t="str">
            <v>9787100246415</v>
          </cell>
          <cell r="D1178" t="str">
            <v>谁享有新闻著作权：新闻著作权史</v>
          </cell>
          <cell r="E1178" t="str">
            <v>[美]威尔·斯洛特 著</v>
          </cell>
          <cell r="F1178" t="str">
            <v>商务印书馆</v>
          </cell>
        </row>
        <row r="1179">
          <cell r="C1179" t="str">
            <v>9787100247887</v>
          </cell>
          <cell r="D1179" t="str">
            <v>惩罚原理</v>
          </cell>
          <cell r="E1179" t="str">
            <v>[英]杰里米·边沁 著</v>
          </cell>
          <cell r="F1179" t="str">
            <v>商务印书馆</v>
          </cell>
        </row>
        <row r="1180">
          <cell r="C1180" t="str">
            <v>9787100240772</v>
          </cell>
          <cell r="D1180" t="str">
            <v>非正统的法律制定：美国国会的新立法程序(第五版)</v>
          </cell>
          <cell r="E1180" t="str">
            <v>[美]芭芭拉·辛克莱 著</v>
          </cell>
          <cell r="F1180" t="str">
            <v>商务印书馆</v>
          </cell>
        </row>
        <row r="1181">
          <cell r="C1181" t="str">
            <v>9787100256414</v>
          </cell>
          <cell r="D1181" t="str">
            <v>网络法与伦理：互联世界的规制</v>
          </cell>
          <cell r="E1181" t="str">
            <v>[美]马克·格拉博夫斯基[美]埃里克·P.罗宾逊 著</v>
          </cell>
          <cell r="F1181" t="str">
            <v>商务印书馆</v>
          </cell>
        </row>
        <row r="1182">
          <cell r="C1182" t="str">
            <v>9787100250160</v>
          </cell>
          <cell r="D1182" t="str">
            <v>泄露！：数据安全法的失灵及完善</v>
          </cell>
          <cell r="E1182" t="str">
            <v>[美]丹尼尔·J.索洛夫[美]伍德罗·哈佐格 著</v>
          </cell>
          <cell r="F1182" t="str">
            <v>商务印书馆</v>
          </cell>
        </row>
        <row r="1183">
          <cell r="C1183" t="str">
            <v>9787575305860</v>
          </cell>
          <cell r="D1183" t="str">
            <v>译林通识课：国际法（精装）</v>
          </cell>
          <cell r="E1183" t="str">
            <v>刘志良</v>
          </cell>
          <cell r="F1183" t="str">
            <v>译林出版社</v>
          </cell>
        </row>
        <row r="1184">
          <cell r="C1184" t="str">
            <v>9787010254326</v>
          </cell>
          <cell r="D1184" t="str">
            <v>诸法、知识与列国秩序：格劳秀斯《论战争与和平的法权》第一卷释义</v>
          </cell>
          <cell r="E1184" t="str">
            <v>陈彦 著</v>
          </cell>
          <cell r="F1184" t="str">
            <v>人民出版社</v>
          </cell>
        </row>
        <row r="1185">
          <cell r="C1185" t="str">
            <v>9787100254281</v>
          </cell>
          <cell r="D1185" t="str">
            <v>远东国际军事法庭</v>
          </cell>
          <cell r="E1185" t="str">
            <v>梅汝璈 著梅小璈 梅小侃 整理</v>
          </cell>
          <cell r="F1185" t="str">
            <v>商务印书馆</v>
          </cell>
        </row>
        <row r="1186">
          <cell r="C1186" t="str">
            <v>9787010268101</v>
          </cell>
          <cell r="D1186" t="str">
            <v>全球化受挫背景下的国际贸易法治研究</v>
          </cell>
          <cell r="E1186" t="str">
            <v>张军旗 田书凡 著</v>
          </cell>
          <cell r="F1186" t="str">
            <v>人民出版社</v>
          </cell>
        </row>
        <row r="1187">
          <cell r="C1187" t="str">
            <v>9787010271767</v>
          </cell>
          <cell r="D1187" t="str">
            <v>中国特色自贸港对标国际经贸规则研究</v>
          </cell>
          <cell r="E1187" t="str">
            <v>刘云亮 著</v>
          </cell>
          <cell r="F1187" t="str">
            <v>人民出版社</v>
          </cell>
        </row>
        <row r="1188">
          <cell r="C1188" t="str">
            <v>9787010272726</v>
          </cell>
          <cell r="D1188" t="str">
            <v>国际投资条约解释的不一致性：困境与出路</v>
          </cell>
          <cell r="E1188" t="str">
            <v>靳也 著</v>
          </cell>
          <cell r="F1188" t="str">
            <v>人民出版社</v>
          </cell>
        </row>
        <row r="1189">
          <cell r="C1189" t="str">
            <v>9787010276175</v>
          </cell>
          <cell r="D1189" t="str">
            <v>国际海底区域承包者的环保义务和责任问题研究</v>
          </cell>
          <cell r="E1189" t="str">
            <v>李毅 赵英军 著</v>
          </cell>
          <cell r="F1189" t="str">
            <v>人民出版社</v>
          </cell>
        </row>
        <row r="1190">
          <cell r="C1190" t="str">
            <v>9787111780953</v>
          </cell>
          <cell r="D1190" t="str">
            <v>数据跨境和隐私</v>
          </cell>
          <cell r="E1190" t="str">
            <v>(荷) 兰伯特·霍根豪特(LAMBERT HOGENHOUT), (美) 阿曼达·王(AMANDA WANG)著</v>
          </cell>
          <cell r="F1190" t="str">
            <v>机械工业出版社</v>
          </cell>
        </row>
        <row r="1191">
          <cell r="C1191" t="str">
            <v>9787100240451</v>
          </cell>
          <cell r="D1191" t="str">
            <v>国际私法中的利益法学</v>
          </cell>
          <cell r="E1191" t="str">
            <v>[德]阿克塞尔·弗莱斯纳 著</v>
          </cell>
          <cell r="F1191" t="str">
            <v>商务印书馆</v>
          </cell>
        </row>
        <row r="1192">
          <cell r="C1192" t="str">
            <v>9787010242378</v>
          </cell>
          <cell r="D1192" t="str">
            <v>利益平衡视域下国际知识产权法执法制度研究</v>
          </cell>
          <cell r="E1192" t="str">
            <v>谢光旗 著</v>
          </cell>
          <cell r="F1192" t="str">
            <v>人民出版社</v>
          </cell>
        </row>
        <row r="1193">
          <cell r="C1193" t="str">
            <v>9787100247900</v>
          </cell>
          <cell r="D1193" t="str">
            <v>人权法：全球共识与中国立场</v>
          </cell>
          <cell r="E1193" t="str">
            <v>何志鹏 主编</v>
          </cell>
          <cell r="F1193" t="str">
            <v>商务印书馆</v>
          </cell>
        </row>
        <row r="1194">
          <cell r="C1194" t="str">
            <v>9787100239332</v>
          </cell>
          <cell r="D1194" t="str">
            <v>战争社会学专论：战争的社会学</v>
          </cell>
          <cell r="E1194" t="str">
            <v>[法]加斯东·布图尔 著</v>
          </cell>
          <cell r="F1194" t="str">
            <v>商务印书馆</v>
          </cell>
        </row>
        <row r="1195">
          <cell r="C1195" t="str">
            <v>9787100222525</v>
          </cell>
          <cell r="D1195" t="str">
            <v>权力的支柱</v>
          </cell>
          <cell r="E1195" t="str">
            <v>[英]约翰·布鲁尔 著</v>
          </cell>
          <cell r="F1195" t="str">
            <v>商务印书馆</v>
          </cell>
        </row>
        <row r="1196">
          <cell r="C1196" t="str">
            <v>9787516666012</v>
          </cell>
          <cell r="D1196" t="str">
            <v>战时交际、口译和语言：历史与当代视角</v>
          </cell>
          <cell r="E1196" t="str">
            <v>[澳]阿曼达·劳格森</v>
          </cell>
          <cell r="F1196" t="str">
            <v>新华出版社</v>
          </cell>
        </row>
        <row r="1197">
          <cell r="C1197" t="str">
            <v>9787010272955</v>
          </cell>
          <cell r="D1197" t="str">
            <v>作战指挥原理</v>
          </cell>
          <cell r="E1197" t="str">
            <v>黄建明 著</v>
          </cell>
          <cell r="F1197" t="str">
            <v>人民出版社</v>
          </cell>
        </row>
        <row r="1198">
          <cell r="C1198" t="str">
            <v>9787521013634</v>
          </cell>
          <cell r="D1198" t="str">
            <v>影响历史的海战</v>
          </cell>
          <cell r="E1198" t="str">
            <v>武鹏程</v>
          </cell>
          <cell r="F1198" t="str">
            <v>海洋出版社</v>
          </cell>
        </row>
        <row r="1199">
          <cell r="C1199" t="str">
            <v>9787010264264</v>
          </cell>
          <cell r="D1199" t="str">
            <v>党指挥枪——军魂铸就之路</v>
          </cell>
          <cell r="E1199" t="str">
            <v>李涛 著</v>
          </cell>
          <cell r="F1199" t="str">
            <v>人民出版社</v>
          </cell>
        </row>
        <row r="1200">
          <cell r="C1200" t="str">
            <v>9787100259507</v>
          </cell>
          <cell r="D1200" t="str">
            <v>齐鲁兵学战略文化研究</v>
          </cell>
          <cell r="E1200" t="str">
            <v>阎盛国 著</v>
          </cell>
          <cell r="F1200" t="str">
            <v>商务印书馆</v>
          </cell>
        </row>
        <row r="1201">
          <cell r="C1201" t="str">
            <v>9787213119941</v>
          </cell>
          <cell r="D1201" t="str">
            <v>三国关键之战</v>
          </cell>
          <cell r="E1201" t="str">
            <v>宋杰著</v>
          </cell>
          <cell r="F1201" t="str">
            <v>浙江人民出版社</v>
          </cell>
        </row>
        <row r="1202">
          <cell r="C1202" t="str">
            <v>9787100246149</v>
          </cell>
          <cell r="D1202" t="str">
            <v>辽金军制(增订本)</v>
          </cell>
          <cell r="E1202" t="str">
            <v>王曾瑜 著</v>
          </cell>
          <cell r="F1202" t="str">
            <v>商务印书馆</v>
          </cell>
        </row>
        <row r="1203">
          <cell r="C1203" t="str">
            <v>9787010271323</v>
          </cell>
          <cell r="D1203" t="str">
            <v>清代直隶八旗驻防研究</v>
          </cell>
          <cell r="E1203" t="str">
            <v>吕晓青 著</v>
          </cell>
          <cell r="F1203" t="str">
            <v>人民出版社</v>
          </cell>
        </row>
        <row r="1204">
          <cell r="C1204" t="str">
            <v>9787545585308</v>
          </cell>
          <cell r="D1204" t="str">
            <v>天京之围</v>
          </cell>
          <cell r="E1204" t="str">
            <v>谭伯牛著</v>
          </cell>
          <cell r="F1204" t="str">
            <v>天地出版社</v>
          </cell>
        </row>
        <row r="1205">
          <cell r="C1205" t="str">
            <v>9787010262970</v>
          </cell>
          <cell r="D1205" t="str">
            <v>鄂豫皖边三年游击战争研究</v>
          </cell>
          <cell r="E1205" t="str">
            <v>龙心刚 著</v>
          </cell>
          <cell r="F1205" t="str">
            <v>人民出版社</v>
          </cell>
        </row>
        <row r="1206">
          <cell r="C1206" t="str">
            <v>9787553355924</v>
          </cell>
          <cell r="D1206" t="str">
            <v>回望烽烟:伟大的抗美援朝精神</v>
          </cell>
          <cell r="E1206" t="str">
            <v>张校瑛</v>
          </cell>
          <cell r="F1206" t="str">
            <v>南京出版社</v>
          </cell>
        </row>
        <row r="1207">
          <cell r="C1207" t="str">
            <v>9787010238272</v>
          </cell>
          <cell r="D1207" t="str">
            <v>抗美援朝征战纪实</v>
          </cell>
          <cell r="E1207" t="str">
            <v>宋群基 张校瑛 主编</v>
          </cell>
          <cell r="F1207" t="str">
            <v>人民出版社</v>
          </cell>
        </row>
        <row r="1208">
          <cell r="C1208" t="str">
            <v>9787100230520</v>
          </cell>
          <cell r="D1208" t="str">
            <v>不期而遇：美德海军在马尼拉湾的对峙(1898)</v>
          </cell>
          <cell r="E1208" t="str">
            <v>李靖 著</v>
          </cell>
          <cell r="F1208" t="str">
            <v>商务印书馆</v>
          </cell>
        </row>
        <row r="1209">
          <cell r="C1209" t="str">
            <v>9787010264424</v>
          </cell>
          <cell r="D1209" t="str">
            <v>智能化战争论——重塑人类认知的智能化战争机理与演变趋势</v>
          </cell>
          <cell r="E1209" t="str">
            <v>李明海 著</v>
          </cell>
          <cell r="F1209" t="str">
            <v>人民出版社</v>
          </cell>
        </row>
        <row r="1210">
          <cell r="C1210" t="str">
            <v>9787111767220</v>
          </cell>
          <cell r="D1210" t="str">
            <v>商解孙子兵法</v>
          </cell>
          <cell r="E1210" t="str">
            <v>陈德智编著</v>
          </cell>
          <cell r="F1210" t="str">
            <v>机械工业出版社</v>
          </cell>
        </row>
        <row r="1211">
          <cell r="C1211" t="str">
            <v>9787530006405</v>
          </cell>
          <cell r="D1211" t="str">
            <v>孙子兵法制胜智慧</v>
          </cell>
          <cell r="E1211" t="str">
            <v>吴如嵩著</v>
          </cell>
          <cell r="F1211" t="str">
            <v>北京人民出版社</v>
          </cell>
        </row>
        <row r="1212">
          <cell r="C1212" t="str">
            <v>9787121505799</v>
          </cell>
          <cell r="D1212" t="str">
            <v>体系设计与评估技术</v>
          </cell>
          <cell r="E1212" t="str">
            <v>简平[等]编著</v>
          </cell>
          <cell r="F1212" t="str">
            <v>电子工业出版社</v>
          </cell>
        </row>
        <row r="1213">
          <cell r="C1213" t="str">
            <v>9787300337562</v>
          </cell>
          <cell r="D1213" t="str">
            <v>AI战争</v>
          </cell>
          <cell r="E1213" t="str">
            <v>刘伟, 谭文辉著</v>
          </cell>
          <cell r="F1213" t="str">
            <v>中国人民大学出版社</v>
          </cell>
        </row>
        <row r="1214">
          <cell r="C1214" t="str">
            <v>9787121520792</v>
          </cell>
          <cell r="D1214" t="str">
            <v>武器系统总线与网络</v>
          </cell>
          <cell r="E1214" t="str">
            <v>王永生[等]编著</v>
          </cell>
          <cell r="F1214" t="str">
            <v>电子工业出版社</v>
          </cell>
        </row>
        <row r="1215">
          <cell r="C1215" t="str">
            <v>9787121247620</v>
          </cell>
          <cell r="D1215" t="str">
            <v>智预——装备故障预测与健康管理</v>
          </cell>
          <cell r="E1215" t="str">
            <v>胡杨，韩丹阳，祝青钰著</v>
          </cell>
          <cell r="F1215" t="str">
            <v>电子工业出版社</v>
          </cell>
        </row>
        <row r="1216">
          <cell r="C1216" t="str">
            <v>9787121468124</v>
          </cell>
          <cell r="D1216" t="str">
            <v>武器装备体系智能评估方法</v>
          </cell>
          <cell r="E1216" t="str">
            <v>林白[等]著</v>
          </cell>
          <cell r="F1216" t="str">
            <v>电子工业出版社</v>
          </cell>
        </row>
        <row r="1217">
          <cell r="C1217" t="str">
            <v>9787111763086</v>
          </cell>
          <cell r="D1217" t="str">
            <v>世界航母、舰载机图鉴</v>
          </cell>
          <cell r="E1217" t="str">
            <v>(日) 坂本明著</v>
          </cell>
          <cell r="F1217" t="str">
            <v>机械工业出版社</v>
          </cell>
        </row>
        <row r="1218">
          <cell r="C1218" t="str">
            <v>9787514624915</v>
          </cell>
          <cell r="D1218" t="str">
            <v>萤火虫书系：西方战争史上的著名战斗机</v>
          </cell>
          <cell r="E1218" t="str">
            <v>（英）凯瑟琳·马什</v>
          </cell>
          <cell r="F1218" t="str">
            <v>中国画报出版社</v>
          </cell>
        </row>
        <row r="1219">
          <cell r="C1219" t="str">
            <v>9787111799344</v>
          </cell>
          <cell r="D1219" t="str">
            <v>麦肯锡高效沟通</v>
          </cell>
          <cell r="E1219" t="str">
            <v>孟勐著</v>
          </cell>
          <cell r="F1219" t="str">
            <v>机械工业出版社</v>
          </cell>
        </row>
        <row r="1220">
          <cell r="C1220" t="str">
            <v>9787121512711</v>
          </cell>
          <cell r="D1220" t="str">
            <v>企业资本运作</v>
          </cell>
          <cell r="E1220" t="str">
            <v>黎刚著</v>
          </cell>
          <cell r="F1220" t="str">
            <v>电子工业出版社</v>
          </cell>
        </row>
        <row r="1221">
          <cell r="C1221" t="str">
            <v>9787121512650</v>
          </cell>
          <cell r="D1221" t="str">
            <v>上承战略 下接运营</v>
          </cell>
          <cell r="E1221" t="str">
            <v>徐均颂，赵成著</v>
          </cell>
          <cell r="F1221" t="str">
            <v>电子工业出版社</v>
          </cell>
        </row>
        <row r="1222">
          <cell r="C1222" t="str">
            <v>9787121503450</v>
          </cell>
          <cell r="D1222" t="str">
            <v>数字产业的零信任之旅</v>
          </cell>
          <cell r="E1222" t="str">
            <v>(印)ABBAS KUDRATI，(印)BINIL A. PILLAI著</v>
          </cell>
          <cell r="F1222" t="str">
            <v>电子工业出版社</v>
          </cell>
        </row>
        <row r="1223">
          <cell r="C1223" t="str">
            <v>9787522928593</v>
          </cell>
          <cell r="D1223" t="str">
            <v>现代经济管理理论与经济发展研究</v>
          </cell>
          <cell r="E1223" t="str">
            <v>陈丽娴著</v>
          </cell>
          <cell r="F1223" t="str">
            <v>中国纺织有限公司出版社</v>
          </cell>
        </row>
        <row r="1224">
          <cell r="C1224" t="str">
            <v>9787100242301</v>
          </cell>
          <cell r="D1224" t="str">
            <v>脆弱的未来：灾害、大流行病和气候变化的不确定性经济学</v>
          </cell>
          <cell r="E1224" t="str">
            <v>[美]维托·坦茨 著</v>
          </cell>
          <cell r="F1224" t="str">
            <v>商务印书馆</v>
          </cell>
        </row>
        <row r="1225">
          <cell r="C1225" t="str">
            <v>9787563094523</v>
          </cell>
          <cell r="D1225" t="str">
            <v>存在之路：新经济学下的社会轮廓</v>
          </cell>
          <cell r="E1225" t="str">
            <v>庄艳忠</v>
          </cell>
          <cell r="F1225" t="str">
            <v>河海大学出版社</v>
          </cell>
        </row>
        <row r="1226">
          <cell r="C1226" t="str">
            <v>9787100259040</v>
          </cell>
          <cell r="D1226" t="str">
            <v>经济分析基础</v>
          </cell>
          <cell r="E1226" t="str">
            <v>[美]保罗·萨缪尔森 著</v>
          </cell>
          <cell r="F1226" t="str">
            <v>商务印书馆</v>
          </cell>
        </row>
        <row r="1227">
          <cell r="C1227" t="str">
            <v>9787509695685</v>
          </cell>
          <cell r="D1227" t="str">
            <v>经济解释如何可能? 一个方法论批判</v>
          </cell>
          <cell r="E1227" t="str">
            <v>李成 著</v>
          </cell>
          <cell r="F1227" t="str">
            <v>经济管理出版社</v>
          </cell>
        </row>
        <row r="1228">
          <cell r="C1228" t="str">
            <v>9787111763420</v>
          </cell>
          <cell r="D1228" t="str">
            <v>经济学导论</v>
          </cell>
          <cell r="E1228" t="str">
            <v>徐丹丹, 徐秋慧, 徐小茗编著</v>
          </cell>
          <cell r="F1228" t="str">
            <v>机械工业出版社</v>
          </cell>
        </row>
        <row r="1229">
          <cell r="C1229" t="str">
            <v>9787230071369</v>
          </cell>
          <cell r="D1229" t="str">
            <v>经济学基础</v>
          </cell>
          <cell r="E1229" t="str">
            <v>袁峰</v>
          </cell>
          <cell r="F1229" t="str">
            <v>延边大学</v>
          </cell>
        </row>
        <row r="1230">
          <cell r="C1230" t="str">
            <v>9787550245914</v>
          </cell>
          <cell r="D1230" t="str">
            <v>经济学原理</v>
          </cell>
          <cell r="E1230" t="str">
            <v>马歇尔</v>
          </cell>
          <cell r="F1230" t="str">
            <v>北京联合出版社</v>
          </cell>
        </row>
        <row r="1231">
          <cell r="C1231" t="str">
            <v>9787523608517</v>
          </cell>
          <cell r="D1231" t="str">
            <v>利他主义的生意：偏爱“非理性”的市场</v>
          </cell>
          <cell r="E1231" t="str">
            <v>[加] 克日什托夫·普莱克</v>
          </cell>
          <cell r="F1231" t="str">
            <v>中国科学技术出版社</v>
          </cell>
        </row>
        <row r="1232">
          <cell r="C1232" t="str">
            <v>9787522208053</v>
          </cell>
          <cell r="D1232" t="str">
            <v>麻辣烫经济学</v>
          </cell>
          <cell r="E1232" t="str">
            <v>谢作诗著</v>
          </cell>
          <cell r="F1232" t="str">
            <v>华夏出版社</v>
          </cell>
        </row>
        <row r="1233">
          <cell r="C1233" t="str">
            <v>9787229188016</v>
          </cell>
          <cell r="D1233" t="str">
            <v>人的行为</v>
          </cell>
          <cell r="E1233" t="str">
            <v>奥 路德维希·冯·米塞斯</v>
          </cell>
          <cell r="F1233" t="str">
            <v>重庆出版社</v>
          </cell>
        </row>
        <row r="1234">
          <cell r="C1234" t="str">
            <v>9787111771036</v>
          </cell>
          <cell r="D1234" t="str">
            <v>认识经济</v>
          </cell>
          <cell r="E1234" t="str">
            <v>(美) 迪恩·卡尔兰(DEAN KARLAN), (美) 乔纳森·默多克(JONATHAN MORDUCH)著</v>
          </cell>
          <cell r="F1234" t="str">
            <v>机械工业出版社</v>
          </cell>
        </row>
        <row r="1235">
          <cell r="C1235" t="str">
            <v>9787515413914</v>
          </cell>
          <cell r="D1235" t="str">
            <v>危机的秩序化：西方经济哲学的历史拟像</v>
          </cell>
          <cell r="E1235" t="str">
            <v>刘道一</v>
          </cell>
          <cell r="F1235" t="str">
            <v>当代中国出版社</v>
          </cell>
        </row>
        <row r="1236">
          <cell r="C1236" t="str">
            <v>9787511393227</v>
          </cell>
          <cell r="D1236" t="str">
            <v>新编经济学理论与实务</v>
          </cell>
          <cell r="E1236" t="str">
            <v>袁婷</v>
          </cell>
          <cell r="F1236" t="str">
            <v>中国华侨</v>
          </cell>
        </row>
        <row r="1237">
          <cell r="C1237" t="str">
            <v>9787521764062</v>
          </cell>
          <cell r="D1237" t="str">
            <v>读懂新质生产力</v>
          </cell>
          <cell r="E1237" t="str">
            <v>黄群慧</v>
          </cell>
          <cell r="F1237" t="str">
            <v>中信集团股份有限公司出版社</v>
          </cell>
        </row>
        <row r="1238">
          <cell r="C1238" t="str">
            <v>9787519916909</v>
          </cell>
          <cell r="D1238" t="str">
            <v>新质生产力：重塑金融和经济的未来</v>
          </cell>
          <cell r="E1238" t="str">
            <v>李静</v>
          </cell>
          <cell r="F1238" t="str">
            <v>研究出版社</v>
          </cell>
        </row>
        <row r="1239">
          <cell r="C1239" t="str">
            <v>9787522331126</v>
          </cell>
          <cell r="D1239" t="str">
            <v>新质生产力导论</v>
          </cell>
          <cell r="E1239" t="str">
            <v>金佩华</v>
          </cell>
          <cell r="F1239" t="str">
            <v>中国财政经济出版社</v>
          </cell>
        </row>
        <row r="1240">
          <cell r="C1240" t="str">
            <v>9787121518515</v>
          </cell>
          <cell r="D1240" t="str">
            <v>AI生产力</v>
          </cell>
          <cell r="E1240" t="str">
            <v>游世学，杨青峰著</v>
          </cell>
          <cell r="F1240" t="str">
            <v>电子工业出版社</v>
          </cell>
        </row>
        <row r="1241">
          <cell r="C1241" t="str">
            <v>9787523604304</v>
          </cell>
          <cell r="D1241" t="str">
            <v>过劳·好工作是如何变坏的</v>
          </cell>
          <cell r="E1241" t="str">
            <v>（美）菲利斯·莫恩</v>
          </cell>
          <cell r="F1241" t="str">
            <v>中国科学技术出版社</v>
          </cell>
        </row>
        <row r="1242">
          <cell r="C1242" t="str">
            <v>9787521871845</v>
          </cell>
          <cell r="D1242" t="str">
            <v>从零到一:开启虚拟资产新纪元</v>
          </cell>
          <cell r="E1242" t="str">
            <v>周法兴</v>
          </cell>
          <cell r="F1242" t="str">
            <v>经济科学出版社</v>
          </cell>
        </row>
        <row r="1243">
          <cell r="C1243" t="str">
            <v>9787522528120</v>
          </cell>
          <cell r="D1243" t="str">
            <v>社会资本理论及经典著作解读</v>
          </cell>
          <cell r="E1243" t="str">
            <v>杨佳鑫</v>
          </cell>
          <cell r="F1243" t="str">
            <v>九州出版社</v>
          </cell>
        </row>
        <row r="1244">
          <cell r="C1244" t="str">
            <v>9787100242431</v>
          </cell>
          <cell r="D1244" t="str">
            <v>资本积累论</v>
          </cell>
          <cell r="E1244" t="str">
            <v>[德]罗莎·卢森堡 著</v>
          </cell>
          <cell r="F1244" t="str">
            <v>商务印书馆</v>
          </cell>
        </row>
        <row r="1245">
          <cell r="C1245" t="str">
            <v>9787111762188</v>
          </cell>
          <cell r="D1245" t="str">
            <v>银发经济学</v>
          </cell>
          <cell r="E1245" t="str">
            <v>(日) 大前研一著</v>
          </cell>
          <cell r="F1245" t="str">
            <v>机械工业出版社</v>
          </cell>
        </row>
        <row r="1246">
          <cell r="C1246" t="str">
            <v>9787300340081</v>
          </cell>
          <cell r="D1246" t="str">
            <v>微观动机与宏观行为</v>
          </cell>
          <cell r="E1246" t="str">
            <v>托马斯·C. 谢林著</v>
          </cell>
          <cell r="F1246" t="str">
            <v>中国人民大学出版社</v>
          </cell>
        </row>
        <row r="1247">
          <cell r="C1247" t="str">
            <v>9787100251020</v>
          </cell>
          <cell r="D1247" t="str">
            <v>动态宏观经济理论</v>
          </cell>
          <cell r="E1247" t="str">
            <v>[美]托马斯·J.萨金特 著</v>
          </cell>
          <cell r="F1247" t="str">
            <v>商务印书馆</v>
          </cell>
        </row>
        <row r="1248">
          <cell r="C1248" t="str">
            <v>9787513660778</v>
          </cell>
          <cell r="D1248" t="str">
            <v>宏观经济理论与政策</v>
          </cell>
          <cell r="E1248" t="str">
            <v>卫志民著</v>
          </cell>
          <cell r="F1248" t="str">
            <v>中国经济出版社</v>
          </cell>
        </row>
        <row r="1249">
          <cell r="C1249" t="str">
            <v>9787522128894</v>
          </cell>
          <cell r="D1249" t="str">
            <v>宏观经济理论与政策研究</v>
          </cell>
          <cell r="E1249" t="str">
            <v>周晓东</v>
          </cell>
          <cell r="F1249" t="str">
            <v>中国原子能</v>
          </cell>
        </row>
        <row r="1250">
          <cell r="C1250" t="str">
            <v>9787513665155</v>
          </cell>
          <cell r="D1250" t="str">
            <v>经济状态论</v>
          </cell>
          <cell r="E1250" t="str">
            <v>赵锦辉著</v>
          </cell>
          <cell r="F1250" t="str">
            <v>中国经济出版社</v>
          </cell>
        </row>
        <row r="1251">
          <cell r="C1251" t="str">
            <v>9787300332178</v>
          </cell>
          <cell r="D1251" t="str">
            <v>演化还是革命?</v>
          </cell>
          <cell r="E1251" t="str">
            <v>(美) 奥利维尔·布兰查德, 劳伦斯·萨默斯编著</v>
          </cell>
          <cell r="F1251" t="str">
            <v>中国人民大学出版社</v>
          </cell>
        </row>
        <row r="1252">
          <cell r="C1252" t="str">
            <v>9787111778219</v>
          </cell>
          <cell r="D1252" t="str">
            <v>早稻田大学经济学讲义</v>
          </cell>
          <cell r="E1252" t="str">
            <v>(日) 田中久稔著</v>
          </cell>
          <cell r="F1252" t="str">
            <v>机械工业出版社</v>
          </cell>
        </row>
        <row r="1253">
          <cell r="C1253" t="str">
            <v>9787100247450</v>
          </cell>
          <cell r="D1253" t="str">
            <v>自由竞争的经济政策</v>
          </cell>
          <cell r="E1253" t="str">
            <v>[美]亨利·西蒙斯 著</v>
          </cell>
          <cell r="F1253" t="str">
            <v>商务印书馆</v>
          </cell>
        </row>
        <row r="1254">
          <cell r="C1254" t="str">
            <v>9787100239271</v>
          </cell>
          <cell r="D1254" t="str">
            <v>社会结构：经济学导论</v>
          </cell>
          <cell r="E1254" t="str">
            <v>[英]约翰·希克斯 著</v>
          </cell>
          <cell r="F1254" t="str">
            <v>商务印书馆</v>
          </cell>
        </row>
        <row r="1255">
          <cell r="C1255" t="str">
            <v>9787522129273</v>
          </cell>
          <cell r="D1255" t="str">
            <v>极简经济学通识：经济理论（精装版）</v>
          </cell>
          <cell r="E1255" t="str">
            <v>简.拉尼</v>
          </cell>
          <cell r="F1255" t="str">
            <v>中国科学技术出版社</v>
          </cell>
        </row>
        <row r="1256">
          <cell r="C1256" t="str">
            <v>9787111751922</v>
          </cell>
          <cell r="D1256" t="str">
            <v>巨大的鸿沟</v>
          </cell>
          <cell r="E1256" t="str">
            <v>(美) 约瑟夫·斯蒂格利茨(JOSEPH E. STIGLITZ)著</v>
          </cell>
          <cell r="F1256" t="str">
            <v>机械工业出版社</v>
          </cell>
        </row>
        <row r="1257">
          <cell r="C1257" t="str">
            <v>9787300322230</v>
          </cell>
          <cell r="D1257" t="str">
            <v>论经济不平等（增订版）精装</v>
          </cell>
          <cell r="E1257" t="str">
            <v>印 阿马蒂亚.森</v>
          </cell>
          <cell r="F1257" t="str">
            <v>中国人民大学出版社</v>
          </cell>
        </row>
        <row r="1258">
          <cell r="C1258" t="str">
            <v>9787521759648</v>
          </cell>
          <cell r="D1258" t="str">
            <v>临界变革</v>
          </cell>
          <cell r="E1258" t="str">
            <v>(美)戴蒙·森托拉</v>
          </cell>
          <cell r="F1258" t="str">
            <v>中信出版社</v>
          </cell>
        </row>
        <row r="1259">
          <cell r="C1259" t="str">
            <v>9787100246927</v>
          </cell>
          <cell r="D1259" t="str">
            <v>不完全竞争经济学</v>
          </cell>
          <cell r="E1259" t="str">
            <v>[英]琼·罗宾逊 著</v>
          </cell>
          <cell r="F1259" t="str">
            <v>商务印书馆</v>
          </cell>
        </row>
        <row r="1260">
          <cell r="C1260" t="str">
            <v>9787550247239</v>
          </cell>
          <cell r="D1260" t="str">
            <v>（精装）经济学一本通</v>
          </cell>
          <cell r="E1260" t="str">
            <v>栾振芳</v>
          </cell>
          <cell r="F1260" t="str">
            <v>北京联合</v>
          </cell>
        </row>
        <row r="1261">
          <cell r="C1261" t="str">
            <v>9787515827759</v>
          </cell>
          <cell r="D1261" t="str">
            <v>北大经济课:精华版</v>
          </cell>
          <cell r="E1261" t="str">
            <v>郭海峰</v>
          </cell>
          <cell r="F1261" t="str">
            <v>中华工商联合出版社</v>
          </cell>
        </row>
        <row r="1262">
          <cell r="C1262" t="str">
            <v>9787573015525</v>
          </cell>
          <cell r="D1262" t="str">
            <v>成为更理性的人：经济学就是权衡取舍</v>
          </cell>
          <cell r="E1262" t="str">
            <v>方钦</v>
          </cell>
          <cell r="F1262" t="str">
            <v>海南出版社</v>
          </cell>
        </row>
        <row r="1263">
          <cell r="C1263" t="str">
            <v>9787111792727</v>
          </cell>
          <cell r="D1263" t="str">
            <v>大局观</v>
          </cell>
          <cell r="E1263" t="str">
            <v>何帆著</v>
          </cell>
          <cell r="F1263" t="str">
            <v>机械工业出版社</v>
          </cell>
        </row>
        <row r="1264">
          <cell r="C1264" t="str">
            <v>9787522129297</v>
          </cell>
          <cell r="D1264" t="str">
            <v>极简经济学通识：国家经济（精装版）</v>
          </cell>
          <cell r="E1264" t="str">
            <v>拉尼根</v>
          </cell>
          <cell r="F1264" t="str">
            <v>中国科学技术出版社</v>
          </cell>
        </row>
        <row r="1265">
          <cell r="C1265" t="str">
            <v>9787220116759</v>
          </cell>
          <cell r="D1265" t="str">
            <v>经济常识从入门到精通</v>
          </cell>
          <cell r="E1265" t="str">
            <v>栾振芳</v>
          </cell>
          <cell r="F1265" t="str">
            <v>四川人民出版社</v>
          </cell>
        </row>
        <row r="1266">
          <cell r="C1266" t="str">
            <v>9787111788379</v>
          </cell>
          <cell r="D1266" t="str">
            <v>妙趣横生经济学</v>
          </cell>
          <cell r="E1266" t="str">
            <v>(美) 凯拉·斯坎伦(KYLA SCANLON)著</v>
          </cell>
          <cell r="F1266" t="str">
            <v>机械工业出版社</v>
          </cell>
        </row>
        <row r="1267">
          <cell r="C1267" t="str">
            <v>9787522207308</v>
          </cell>
          <cell r="D1267" t="str">
            <v>如何讲好生活中的经济学</v>
          </cell>
          <cell r="E1267" t="str">
            <v>赵云</v>
          </cell>
          <cell r="F1267" t="str">
            <v>华夏出版社</v>
          </cell>
        </row>
        <row r="1268">
          <cell r="C1268" t="str">
            <v>9787111779049</v>
          </cell>
          <cell r="D1268" t="str">
            <v>生活中的经济学</v>
          </cell>
          <cell r="E1268" t="str">
            <v>(美) 加里·贝克尔(GARY S. BECKER), (美) 吉蒂·贝克尔(GUITY NASHAT BECKER)著</v>
          </cell>
          <cell r="F1268" t="str">
            <v>机械工业出版社</v>
          </cell>
        </row>
        <row r="1269">
          <cell r="C1269" t="str">
            <v>9787121490040</v>
          </cell>
          <cell r="D1269" t="str">
            <v>无情的经济学</v>
          </cell>
          <cell r="E1269" t="str">
            <v>(英)泰伊凡·佩廷格(TEJVAN PETTINGER)著</v>
          </cell>
          <cell r="F1269" t="str">
            <v>电子工业出版社</v>
          </cell>
        </row>
        <row r="1270">
          <cell r="C1270" t="str">
            <v>9787523611722</v>
          </cell>
          <cell r="D1270" t="str">
            <v>小岛经济学</v>
          </cell>
          <cell r="E1270" t="str">
            <v>(日) 麦太郎著</v>
          </cell>
          <cell r="F1270" t="str">
            <v>中国科学技术出版社</v>
          </cell>
        </row>
        <row r="1271">
          <cell r="C1271" t="str">
            <v>9787515827889</v>
          </cell>
          <cell r="D1271" t="str">
            <v>一本书读懂经济学</v>
          </cell>
          <cell r="E1271" t="str">
            <v>张体 连山</v>
          </cell>
          <cell r="F1271" t="str">
            <v>中华工商联合出版社</v>
          </cell>
        </row>
        <row r="1272">
          <cell r="C1272" t="str">
            <v>9787111804987</v>
          </cell>
          <cell r="D1272" t="str">
            <v>走出洞穴</v>
          </cell>
          <cell r="E1272" t="str">
            <v>向松祚著</v>
          </cell>
          <cell r="F1272" t="str">
            <v>机械工业出版社</v>
          </cell>
        </row>
        <row r="1273">
          <cell r="C1273" t="str">
            <v>9787100255110</v>
          </cell>
          <cell r="D1273" t="str">
            <v>资本与增长</v>
          </cell>
          <cell r="E1273" t="str">
            <v>[英]约翰·希克斯 著</v>
          </cell>
          <cell r="F1273" t="str">
            <v>商务印书馆</v>
          </cell>
        </row>
        <row r="1274">
          <cell r="C1274" t="str">
            <v>9787213120657</v>
          </cell>
          <cell r="D1274" t="str">
            <v>资本主义的终结：经济增长与气候变化的悖论</v>
          </cell>
          <cell r="E1274" t="str">
            <v>（德）乌尔丽克.赫尔曼</v>
          </cell>
          <cell r="F1274" t="str">
            <v>浙江人民出版社</v>
          </cell>
        </row>
        <row r="1275">
          <cell r="C1275" t="str">
            <v>9787111783329</v>
          </cell>
          <cell r="D1275" t="str">
            <v>可持续发展</v>
          </cell>
          <cell r="E1275" t="str">
            <v>(美) 特伦斯·基利(TERRENCE KEELEY)著</v>
          </cell>
          <cell r="F1275" t="str">
            <v>机械工业出版社</v>
          </cell>
        </row>
        <row r="1276">
          <cell r="C1276" t="str">
            <v>9787500182665</v>
          </cell>
          <cell r="D1276" t="str">
            <v>气候经济</v>
          </cell>
          <cell r="E1276" t="str">
            <v>(英) 斯图尔特·P.M. 麦金托什著</v>
          </cell>
          <cell r="F1276" t="str">
            <v>中译出版社</v>
          </cell>
        </row>
        <row r="1277">
          <cell r="C1277" t="str">
            <v>9787229190149</v>
          </cell>
          <cell r="D1277" t="str">
            <v>福利经济学</v>
          </cell>
          <cell r="E1277" t="str">
            <v>阿瑟.塞西尔.庇古</v>
          </cell>
          <cell r="F1277" t="str">
            <v>重庆出版社</v>
          </cell>
        </row>
        <row r="1278">
          <cell r="C1278" t="str">
            <v>9787576834925</v>
          </cell>
          <cell r="D1278" t="str">
            <v>绿色发展经济学</v>
          </cell>
          <cell r="E1278" t="str">
            <v>周静 吕衍超 李婷</v>
          </cell>
          <cell r="F1278" t="str">
            <v>吉林大学</v>
          </cell>
        </row>
        <row r="1279">
          <cell r="C1279" t="str">
            <v>9787523601921</v>
          </cell>
          <cell r="D1279" t="str">
            <v>少即是多：去增长构建可持续的未来</v>
          </cell>
          <cell r="E1279" t="str">
            <v>【斯威士兰】杰森·希克尔</v>
          </cell>
          <cell r="F1279" t="str">
            <v>中国科学技术出版社</v>
          </cell>
        </row>
        <row r="1280">
          <cell r="C1280" t="str">
            <v>9787504392091</v>
          </cell>
          <cell r="D1280" t="str">
            <v>生态经济人.身份识别、契约履行及规制</v>
          </cell>
          <cell r="E1280" t="str">
            <v>林爱华</v>
          </cell>
          <cell r="F1280" t="str">
            <v>中国广播电视出版社</v>
          </cell>
        </row>
        <row r="1281">
          <cell r="C1281" t="str">
            <v>9787111768562</v>
          </cell>
          <cell r="D1281" t="str">
            <v>技术系统进化树</v>
          </cell>
          <cell r="E1281" t="str">
            <v>王健, 李荒野编著</v>
          </cell>
          <cell r="F1281" t="str">
            <v>机械工业出版社</v>
          </cell>
        </row>
        <row r="1282">
          <cell r="C1282" t="str">
            <v>9787523608425</v>
          </cell>
          <cell r="D1282" t="str">
            <v>逃不开的科技创新战争</v>
          </cell>
          <cell r="E1282" t="str">
            <v>[肯尼亚] 卡莱斯·朱马</v>
          </cell>
          <cell r="F1282" t="str">
            <v>中国科学技术出版社</v>
          </cell>
        </row>
        <row r="1283">
          <cell r="C1283" t="str">
            <v>9787121496813</v>
          </cell>
          <cell r="D1283" t="str">
            <v>无界</v>
          </cell>
          <cell r="E1283" t="str">
            <v>微软亚洲研究院著</v>
          </cell>
          <cell r="F1283" t="str">
            <v>电子工业出版社</v>
          </cell>
        </row>
        <row r="1284">
          <cell r="C1284" t="str">
            <v>9787100239240</v>
          </cell>
          <cell r="D1284" t="str">
            <v>寻找下一个硅谷：美国的知识之城</v>
          </cell>
          <cell r="E1284" t="str">
            <v>[美]玛格丽特·奥马拉 著</v>
          </cell>
          <cell r="F1284" t="str">
            <v>商务印书馆</v>
          </cell>
        </row>
        <row r="1285">
          <cell r="C1285" t="str">
            <v>9787511204288</v>
          </cell>
          <cell r="D1285" t="str">
            <v>高校社科文库：服务利益论</v>
          </cell>
          <cell r="E1285" t="str">
            <v>王海文</v>
          </cell>
          <cell r="F1285" t="str">
            <v>光明日报出版社</v>
          </cell>
        </row>
        <row r="1286">
          <cell r="C1286" t="str">
            <v>9787523611661</v>
          </cell>
          <cell r="D1286" t="str">
            <v>家庭经济学（精装）</v>
          </cell>
          <cell r="E1286" t="str">
            <v>袁月美</v>
          </cell>
          <cell r="F1286" t="str">
            <v>中国科学技术出版社</v>
          </cell>
        </row>
        <row r="1287">
          <cell r="C1287" t="str">
            <v>9787519258337</v>
          </cell>
          <cell r="D1287" t="str">
            <v>海外华商 历史传统、跨国网络与经济互动</v>
          </cell>
          <cell r="E1287" t="str">
            <v>林勇等著</v>
          </cell>
          <cell r="F1287" t="str">
            <v>世界图书出版社</v>
          </cell>
        </row>
        <row r="1288">
          <cell r="C1288" t="str">
            <v>9787557712501</v>
          </cell>
          <cell r="D1288" t="str">
            <v>从生态正义向度看“资本主义精神”外部性短板:马克斯·韦伯的理论不足</v>
          </cell>
          <cell r="E1288" t="str">
            <v>马君</v>
          </cell>
          <cell r="F1288" t="str">
            <v>山西经济出版社</v>
          </cell>
        </row>
        <row r="1289">
          <cell r="C1289" t="str">
            <v>9787111755159</v>
          </cell>
          <cell r="D1289" t="str">
            <v>妙趣横生行为经济</v>
          </cell>
          <cell r="E1289" t="str">
            <v>(日) 相良奈美香著</v>
          </cell>
          <cell r="F1289" t="str">
            <v>机械工业出版社</v>
          </cell>
        </row>
        <row r="1290">
          <cell r="C1290" t="str">
            <v>9787111790112</v>
          </cell>
          <cell r="D1290" t="str">
            <v>商业中的行为科学</v>
          </cell>
          <cell r="E1290" t="str">
            <v>(英) 理查德·查特维(RICHARD CHATAWAY)著</v>
          </cell>
          <cell r="F1290" t="str">
            <v>机械工业出版社</v>
          </cell>
        </row>
        <row r="1291">
          <cell r="C1291" t="str">
            <v>9787545488128</v>
          </cell>
          <cell r="D1291" t="str">
            <v>社会动立论</v>
          </cell>
          <cell r="E1291" t="str">
            <v>梁渤</v>
          </cell>
          <cell r="F1291" t="str">
            <v>广东经济出版社</v>
          </cell>
        </row>
        <row r="1292">
          <cell r="C1292" t="str">
            <v>9787575305501</v>
          </cell>
          <cell r="D1292" t="str">
            <v>译林通识课：行为经济学（精装）</v>
          </cell>
          <cell r="E1292" t="str">
            <v>米歇尔·巴德利</v>
          </cell>
          <cell r="F1292" t="str">
            <v>译林出版社</v>
          </cell>
        </row>
        <row r="1293">
          <cell r="C1293" t="str">
            <v>9787213112881</v>
          </cell>
          <cell r="D1293" t="str">
            <v>表层的真理：当代经济学与社会</v>
          </cell>
          <cell r="E1293" t="str">
            <v>梁捷</v>
          </cell>
          <cell r="F1293" t="str">
            <v>浙江人民出版社</v>
          </cell>
        </row>
        <row r="1294">
          <cell r="C1294" t="str">
            <v>9787100244978</v>
          </cell>
          <cell r="D1294" t="str">
            <v>经济变迁的演化理论</v>
          </cell>
          <cell r="E1294" t="str">
            <v>[美]理查德·R.纳尔逊[美]悉尼·G.温特 著</v>
          </cell>
          <cell r="F1294" t="str">
            <v>商务印书馆</v>
          </cell>
        </row>
        <row r="1295">
          <cell r="C1295" t="str">
            <v>9787550247260</v>
          </cell>
          <cell r="D1295" t="str">
            <v>国富论</v>
          </cell>
          <cell r="E1295" t="str">
            <v>(英)亚当·斯密</v>
          </cell>
          <cell r="F1295" t="str">
            <v>北京联合</v>
          </cell>
        </row>
        <row r="1296">
          <cell r="C1296" t="str">
            <v>9787552048087</v>
          </cell>
          <cell r="D1296" t="str">
            <v>李斯特经济学说在近代中国的传播</v>
          </cell>
          <cell r="E1296" t="str">
            <v>耿勇著</v>
          </cell>
          <cell r="F1296" t="str">
            <v>上海社会科学院出版社</v>
          </cell>
        </row>
        <row r="1297">
          <cell r="C1297" t="str">
            <v>9787100233743</v>
          </cell>
          <cell r="D1297" t="str">
            <v>通向繁荣的政策：凯恩斯主义论文集</v>
          </cell>
          <cell r="E1297" t="str">
            <v>[美]詹姆斯·托宾 著</v>
          </cell>
          <cell r="F1297" t="str">
            <v>商务印书馆</v>
          </cell>
        </row>
        <row r="1298">
          <cell r="C1298" t="str">
            <v>9787100224833</v>
          </cell>
          <cell r="D1298" t="str">
            <v>资本主义与自由</v>
          </cell>
          <cell r="E1298" t="str">
            <v>[美]米尔顿·弗里德曼 著</v>
          </cell>
          <cell r="F1298" t="str">
            <v>商务印书馆</v>
          </cell>
        </row>
        <row r="1299">
          <cell r="C1299" t="str">
            <v>9787100245746</v>
          </cell>
          <cell r="D1299" t="str">
            <v>富国富民论：宋代经济思想研究</v>
          </cell>
          <cell r="E1299" t="str">
            <v>叶坦 著</v>
          </cell>
          <cell r="F1299" t="str">
            <v>商务印书馆</v>
          </cell>
        </row>
        <row r="1300">
          <cell r="C1300" t="str">
            <v>9787547324905</v>
          </cell>
          <cell r="D1300" t="str">
            <v>富与穷</v>
          </cell>
          <cell r="E1300" t="str">
            <v>(英) 唐纳德·温奇著</v>
          </cell>
          <cell r="F1300" t="str">
            <v>东方中心出版社</v>
          </cell>
        </row>
        <row r="1301">
          <cell r="C1301" t="str">
            <v>9787100247931</v>
          </cell>
          <cell r="D1301" t="str">
            <v>经济和谐论</v>
          </cell>
          <cell r="E1301" t="str">
            <v>[法]巴师夏 著</v>
          </cell>
          <cell r="F1301" t="str">
            <v>商务印书馆</v>
          </cell>
        </row>
        <row r="1302">
          <cell r="C1302" t="str">
            <v>9787121467738</v>
          </cell>
          <cell r="D1302" t="str">
            <v>见证逆潮</v>
          </cell>
          <cell r="E1302" t="str">
            <v>付鹏著</v>
          </cell>
          <cell r="F1302" t="str">
            <v>电子工业出版社</v>
          </cell>
        </row>
        <row r="1303">
          <cell r="C1303" t="str">
            <v>9787523606513</v>
          </cell>
          <cell r="D1303" t="str">
            <v>气候变化五倍速：重新思考全球变暖的科学.经济学和外交</v>
          </cell>
          <cell r="E1303" t="str">
            <v>（英）西蒙·夏普</v>
          </cell>
          <cell r="F1303" t="str">
            <v>中国科学技术出版社</v>
          </cell>
        </row>
        <row r="1304">
          <cell r="C1304" t="str">
            <v>9787100254250</v>
          </cell>
          <cell r="D1304" t="str">
            <v>世界经济中的相互依赖关系</v>
          </cell>
          <cell r="E1304" t="str">
            <v>张蕴岭 著</v>
          </cell>
          <cell r="F1304" t="str">
            <v>商务印书馆</v>
          </cell>
        </row>
        <row r="1305">
          <cell r="C1305" t="str">
            <v>9787111756781</v>
          </cell>
          <cell r="D1305" t="str">
            <v>重塑价值</v>
          </cell>
          <cell r="E1305" t="str">
            <v>(加) 马克·卡尼(MARK CARNEY)著</v>
          </cell>
          <cell r="F1305" t="str">
            <v>机械工业出版社</v>
          </cell>
        </row>
        <row r="1306">
          <cell r="C1306" t="str">
            <v>9787121486296</v>
          </cell>
          <cell r="D1306" t="str">
            <v>瞰视变迁</v>
          </cell>
          <cell r="E1306" t="str">
            <v>韩力，梁一新，关兵等著</v>
          </cell>
          <cell r="F1306" t="str">
            <v>电子工业出版社</v>
          </cell>
        </row>
        <row r="1307">
          <cell r="C1307" t="str">
            <v>9787544799799</v>
          </cell>
          <cell r="D1307" t="str">
            <v>译林通识课：发展</v>
          </cell>
          <cell r="E1307" t="str">
            <v>伊恩·戈尔丁</v>
          </cell>
          <cell r="F1307" t="str">
            <v>译林出版社</v>
          </cell>
        </row>
        <row r="1308">
          <cell r="C1308" t="str">
            <v>9787300320700</v>
          </cell>
          <cell r="D1308" t="str">
            <v>增长如何发生   通过增长三角创造经济奇迹</v>
          </cell>
          <cell r="E1308" t="str">
            <v>V</v>
          </cell>
          <cell r="F1308" t="str">
            <v>中国人民大学出版社</v>
          </cell>
        </row>
        <row r="1309">
          <cell r="C1309" t="str">
            <v>9787517715108</v>
          </cell>
          <cell r="D1309" t="str">
            <v>全球发展报告2025：携手为全球发展注入稳定性和确定性</v>
          </cell>
          <cell r="E1309" t="str">
            <v>中国国际发展知识中心 著</v>
          </cell>
          <cell r="F1309" t="str">
            <v>人民出版社</v>
          </cell>
        </row>
        <row r="1310">
          <cell r="C1310" t="str">
            <v>9787111749370</v>
          </cell>
          <cell r="D1310" t="str">
            <v>失控的资本</v>
          </cell>
          <cell r="E1310" t="str">
            <v>(美) 汤迟·厄泽利(TUNCH OZELLI)著</v>
          </cell>
          <cell r="F1310" t="str">
            <v>机械工业出版社</v>
          </cell>
        </row>
        <row r="1311">
          <cell r="C1311" t="str">
            <v>9787201198057</v>
          </cell>
          <cell r="D1311" t="str">
            <v>金砖国家合作创新理论与实践</v>
          </cell>
          <cell r="E1311" t="str">
            <v>林宏宇</v>
          </cell>
          <cell r="F1311" t="str">
            <v>天津人民出版社</v>
          </cell>
        </row>
        <row r="1312">
          <cell r="C1312" t="str">
            <v>9787513658195</v>
          </cell>
          <cell r="D1312" t="str">
            <v>ONASIA新形势下中日韩经济发展合作的挑战与新机遇</v>
          </cell>
          <cell r="E1312" t="str">
            <v>中国国际经济交流中心课题组著</v>
          </cell>
          <cell r="F1312" t="str">
            <v>中国财经出版社</v>
          </cell>
        </row>
        <row r="1313">
          <cell r="C1313" t="str">
            <v>9787513943048</v>
          </cell>
          <cell r="D1313" t="str">
            <v>弹性生长</v>
          </cell>
          <cell r="E1313" t="str">
            <v>九边</v>
          </cell>
          <cell r="F1313" t="str">
            <v>民主与建设有限责任公司出版社</v>
          </cell>
        </row>
        <row r="1314">
          <cell r="C1314" t="str">
            <v>9787121472985</v>
          </cell>
          <cell r="D1314" t="str">
            <v>新经济，新规则</v>
          </cell>
          <cell r="E1314" t="str">
            <v>(美)凯文·凯利(KEVIN KELLY)著</v>
          </cell>
          <cell r="F1314" t="str">
            <v>电子工业出版社</v>
          </cell>
        </row>
        <row r="1315">
          <cell r="C1315" t="str">
            <v>9787100228732</v>
          </cell>
          <cell r="D1315" t="str">
            <v>经济战争论(上下册)</v>
          </cell>
          <cell r="E1315" t="str">
            <v>[德]乌尔利希·布鲁姆 著</v>
          </cell>
          <cell r="F1315" t="str">
            <v>商务印书馆</v>
          </cell>
        </row>
        <row r="1316">
          <cell r="C1316" t="str">
            <v>9787523603659</v>
          </cell>
          <cell r="D1316" t="str">
            <v>经济制裁   封锁、遏制与对抗的历史（精装）</v>
          </cell>
          <cell r="E1316" t="str">
            <v>｛美｝尼古拉斯.穆德</v>
          </cell>
          <cell r="F1316" t="str">
            <v>中国科学技术出版社</v>
          </cell>
        </row>
        <row r="1317">
          <cell r="C1317" t="str">
            <v>9787515414508</v>
          </cell>
          <cell r="D1317" t="str">
            <v>制裁</v>
          </cell>
          <cell r="E1317" t="str">
            <v>(美) 萨拉·弗朗德斯编</v>
          </cell>
          <cell r="F1317" t="str">
            <v>当代中国出版社</v>
          </cell>
        </row>
        <row r="1318">
          <cell r="C1318" t="str">
            <v>9787213118753</v>
          </cell>
          <cell r="D1318" t="str">
            <v>奴隶船</v>
          </cell>
          <cell r="E1318" t="str">
            <v>(日) 布留川正博著</v>
          </cell>
          <cell r="F1318" t="str">
            <v>浙江人民出版社</v>
          </cell>
        </row>
        <row r="1319">
          <cell r="C1319" t="str">
            <v>9787513944021</v>
          </cell>
          <cell r="D1319" t="str">
            <v>世界经济通史</v>
          </cell>
          <cell r="E1319" t="str">
            <v>【德】马克斯·韦伯</v>
          </cell>
          <cell r="F1319" t="str">
            <v>民主与建设出版社</v>
          </cell>
        </row>
        <row r="1320">
          <cell r="C1320" t="str">
            <v>9787100239943</v>
          </cell>
          <cell r="D1320" t="str">
            <v>为什么欧洲富强了而亚洲没有：1600—1850年全球经济的岔路口</v>
          </cell>
          <cell r="E1320" t="str">
            <v>[印度]普拉桑南·帕塔萨拉蒂 著</v>
          </cell>
          <cell r="F1320" t="str">
            <v>商务印书馆</v>
          </cell>
        </row>
        <row r="1321">
          <cell r="C1321" t="str">
            <v>9787100242202</v>
          </cell>
          <cell r="D1321" t="str">
            <v>演化经济地理学</v>
          </cell>
          <cell r="E1321" t="str">
            <v>贺灿飞 张玮 李诗韵 著</v>
          </cell>
          <cell r="F1321" t="str">
            <v>商务印书馆</v>
          </cell>
        </row>
        <row r="1322">
          <cell r="C1322" t="str">
            <v>9787111762669</v>
          </cell>
          <cell r="D1322" t="str">
            <v>经济简史</v>
          </cell>
          <cell r="E1322" t="str">
            <v>(澳) 安德鲁·利(ANDREW LEIGH)著</v>
          </cell>
          <cell r="F1322" t="str">
            <v>机械工业出版社</v>
          </cell>
        </row>
        <row r="1323">
          <cell r="C1323" t="str">
            <v>9787547747193</v>
          </cell>
          <cell r="D1323" t="str">
            <v>经济学家到底在想什么</v>
          </cell>
          <cell r="E1323" t="str">
            <v>(美) 罗伯特·L. 海尔布罗纳著</v>
          </cell>
          <cell r="F1323" t="str">
            <v>北京日报出版社</v>
          </cell>
        </row>
        <row r="1324">
          <cell r="C1324" t="str">
            <v>9787010264196</v>
          </cell>
          <cell r="D1324" t="str">
            <v>二元经济转型视域下供给侧结构性改革研究（国家社科基金丛书—经济）</v>
          </cell>
          <cell r="E1324" t="str">
            <v>孙亚南 著</v>
          </cell>
          <cell r="F1324" t="str">
            <v>人民出版社</v>
          </cell>
        </row>
        <row r="1325">
          <cell r="C1325" t="str">
            <v>9787521774016</v>
          </cell>
          <cell r="D1325" t="str">
            <v>中国经济2025 稳预期、促消费与扩内需</v>
          </cell>
          <cell r="E1325" t="str">
            <v>刘世锦</v>
          </cell>
          <cell r="F1325" t="str">
            <v>中信出版社</v>
          </cell>
        </row>
        <row r="1326">
          <cell r="C1326" t="str">
            <v>9787010279855</v>
          </cell>
          <cell r="D1326" t="str">
            <v>中国式现代化之国家经济治理</v>
          </cell>
          <cell r="E1326" t="str">
            <v>洪银兴 等 著</v>
          </cell>
          <cell r="F1326" t="str">
            <v>人民出版社</v>
          </cell>
        </row>
        <row r="1327">
          <cell r="C1327" t="str">
            <v>9787515029269</v>
          </cell>
          <cell r="D1327" t="str">
            <v>聚焦新型生产关系</v>
          </cell>
          <cell r="E1327" t="str">
            <v>张占斌</v>
          </cell>
          <cell r="F1327" t="str">
            <v>国家行政学院出版社</v>
          </cell>
        </row>
        <row r="1328">
          <cell r="C1328" t="str">
            <v>9787561857335</v>
          </cell>
          <cell r="D1328" t="str">
            <v>开放经济环境下宏观经济政策的选择：基于美元无限供给弹性的宏观分析</v>
          </cell>
          <cell r="E1328" t="str">
            <v>张岩</v>
          </cell>
          <cell r="F1328" t="str">
            <v>天津大学</v>
          </cell>
        </row>
        <row r="1329">
          <cell r="C1329" t="str">
            <v>9787201207407</v>
          </cell>
          <cell r="D1329" t="str">
            <v>曙光：新质生产力改变世界</v>
          </cell>
          <cell r="E1329" t="str">
            <v>周文</v>
          </cell>
          <cell r="F1329" t="str">
            <v>天津人民出版社</v>
          </cell>
        </row>
        <row r="1330">
          <cell r="C1330" t="str">
            <v>9787515029283</v>
          </cell>
          <cell r="D1330" t="str">
            <v>向新而行：发展新质生产力</v>
          </cell>
          <cell r="E1330" t="str">
            <v>翟云</v>
          </cell>
          <cell r="F1330" t="str">
            <v>国家行政学院出版社</v>
          </cell>
        </row>
        <row r="1331">
          <cell r="C1331" t="str">
            <v>9787121516887</v>
          </cell>
          <cell r="D1331" t="str">
            <v>新质生产力</v>
          </cell>
          <cell r="E1331" t="str">
            <v>徐亭[等]编著</v>
          </cell>
          <cell r="F1331" t="str">
            <v>电子工业出版社</v>
          </cell>
        </row>
        <row r="1332">
          <cell r="C1332" t="str">
            <v>9787515413983</v>
          </cell>
          <cell r="D1332" t="str">
            <v>新质生产力：驱动中国经济高质量发展的核心引擎</v>
          </cell>
          <cell r="E1332" t="str">
            <v>钟瑛</v>
          </cell>
          <cell r="F1332" t="str">
            <v>当代中国出版社</v>
          </cell>
        </row>
        <row r="1333">
          <cell r="C1333" t="str">
            <v>9787520739573</v>
          </cell>
          <cell r="D1333" t="str">
            <v>新质生产力路线图</v>
          </cell>
          <cell r="E1333" t="str">
            <v>赵振华</v>
          </cell>
          <cell r="F1333" t="str">
            <v>东方出版社</v>
          </cell>
        </row>
        <row r="1334">
          <cell r="C1334" t="str">
            <v>9787010273808</v>
          </cell>
          <cell r="D1334" t="str">
            <v>新质生产力与第四次科技革命</v>
          </cell>
          <cell r="E1334" t="str">
            <v>上官子健 著</v>
          </cell>
          <cell r="F1334" t="str">
            <v>人民出版社</v>
          </cell>
        </row>
        <row r="1335">
          <cell r="C1335" t="str">
            <v>9787563093601</v>
          </cell>
          <cell r="D1335" t="str">
            <v>新质生产力与绿色低碳建造</v>
          </cell>
          <cell r="E1335" t="str">
            <v>殷高勇</v>
          </cell>
          <cell r="F1335" t="str">
            <v>河海大学出版社</v>
          </cell>
        </row>
        <row r="1336">
          <cell r="C1336" t="str">
            <v>9787523611739</v>
          </cell>
          <cell r="D1336" t="str">
            <v>新质生产力与土特产经济</v>
          </cell>
          <cell r="E1336" t="str">
            <v>赵光远著</v>
          </cell>
          <cell r="F1336" t="str">
            <v>中国科学技术出版社</v>
          </cell>
        </row>
        <row r="1337">
          <cell r="C1337" t="str">
            <v>9787111798774</v>
          </cell>
          <cell r="D1337" t="str">
            <v>智变</v>
          </cell>
          <cell r="E1337" t="str">
            <v>王焕然, 常晓磊著</v>
          </cell>
          <cell r="F1337" t="str">
            <v>机械工业出版社</v>
          </cell>
        </row>
        <row r="1338">
          <cell r="C1338" t="str">
            <v>9787110109878</v>
          </cell>
          <cell r="D1338" t="str">
            <v>图说新质生产力1:科技创新</v>
          </cell>
          <cell r="E1338" t="str">
            <v>图蓝   赛启团队 著</v>
          </cell>
          <cell r="F1338" t="str">
            <v>科学普及出版社</v>
          </cell>
        </row>
        <row r="1339">
          <cell r="C1339" t="str">
            <v>9787110109861</v>
          </cell>
          <cell r="D1339" t="str">
            <v>图说新质生产力2:智能制造</v>
          </cell>
          <cell r="E1339" t="str">
            <v>图蓝   赛启团队 著</v>
          </cell>
          <cell r="F1339" t="str">
            <v>科学普及出版社</v>
          </cell>
        </row>
        <row r="1340">
          <cell r="C1340" t="str">
            <v>9787121487903</v>
          </cell>
          <cell r="D1340" t="str">
            <v>数字化转型赋能新型工业化</v>
          </cell>
          <cell r="E1340" t="str">
            <v>贾子君，张朝，鲁金萍等著</v>
          </cell>
          <cell r="F1340" t="str">
            <v>电子工业出版社</v>
          </cell>
        </row>
        <row r="1341">
          <cell r="C1341" t="str">
            <v>9787010267098</v>
          </cell>
          <cell r="D1341" t="str">
            <v>中国经济发展模式演进与前景展望</v>
          </cell>
          <cell r="E1341" t="str">
            <v>江小涓 杨伟民 蔡昉 刘伟 胡鞍钢 薛澜 周绍杰 主编</v>
          </cell>
          <cell r="F1341" t="str">
            <v>人民出版社</v>
          </cell>
        </row>
        <row r="1342">
          <cell r="C1342" t="str">
            <v>9787520714402</v>
          </cell>
          <cell r="D1342" t="str">
            <v>中国经济模式转换的理论和实践探索</v>
          </cell>
          <cell r="E1342" t="str">
            <v>庞永洁著</v>
          </cell>
          <cell r="F1342" t="str">
            <v>东方出版社</v>
          </cell>
        </row>
        <row r="1343">
          <cell r="C1343" t="str">
            <v>9787513661997</v>
          </cell>
          <cell r="D1343" t="str">
            <v>中国梦经济目标及实现路径研究</v>
          </cell>
          <cell r="E1343" t="str">
            <v>温新荣</v>
          </cell>
          <cell r="F1343" t="str">
            <v>中国经济出版社</v>
          </cell>
        </row>
        <row r="1344">
          <cell r="C1344" t="str">
            <v>9787010279374</v>
          </cell>
          <cell r="D1344" t="str">
            <v>促进民营经济发展壮大</v>
          </cell>
          <cell r="E1344" t="str">
            <v>习近平经济思想研究中心 编</v>
          </cell>
          <cell r="F1344" t="str">
            <v>人民出版社</v>
          </cell>
        </row>
        <row r="1345">
          <cell r="C1345" t="str">
            <v>9787522135106</v>
          </cell>
          <cell r="D1345" t="str">
            <v>数字化时代民营经济促进共同富裕的实践研究</v>
          </cell>
          <cell r="E1345" t="str">
            <v>计丹丹</v>
          </cell>
          <cell r="F1345" t="str">
            <v>中国原子能</v>
          </cell>
        </row>
        <row r="1346">
          <cell r="C1346" t="str">
            <v>9787517862765</v>
          </cell>
          <cell r="D1346" t="str">
            <v>新时代民营经济统战工作导论</v>
          </cell>
          <cell r="E1346" t="str">
            <v>杨卫敏著</v>
          </cell>
          <cell r="F1346" t="str">
            <v>浙江工商大学出版社</v>
          </cell>
        </row>
        <row r="1347">
          <cell r="C1347" t="str">
            <v>9787500177111</v>
          </cell>
          <cell r="D1347" t="str">
            <v>中国民营经济论</v>
          </cell>
          <cell r="E1347" t="str">
            <v>张海冰</v>
          </cell>
          <cell r="F1347" t="str">
            <v>中译出版社</v>
          </cell>
        </row>
        <row r="1348">
          <cell r="C1348" t="str">
            <v>9787300322698</v>
          </cell>
          <cell r="D1348" t="str">
            <v>大变局下的中国管理3：商学院批判与自我革新</v>
          </cell>
          <cell r="E1348" t="str">
            <v>赵向阳</v>
          </cell>
          <cell r="F1348" t="str">
            <v>中国人民大学出版社</v>
          </cell>
        </row>
        <row r="1349">
          <cell r="C1349" t="str">
            <v>9787521773224</v>
          </cell>
          <cell r="D1349" t="str">
            <v>治理的性质</v>
          </cell>
          <cell r="E1349" t="str">
            <v>张文魁著</v>
          </cell>
          <cell r="F1349" t="str">
            <v>中信集团出版社</v>
          </cell>
        </row>
        <row r="1350">
          <cell r="C1350" t="str">
            <v>9787121492662</v>
          </cell>
          <cell r="D1350" t="str">
            <v>财富与周期</v>
          </cell>
          <cell r="E1350" t="str">
            <v>汤山老王著</v>
          </cell>
          <cell r="F1350" t="str">
            <v>电子工业出版社</v>
          </cell>
        </row>
        <row r="1351">
          <cell r="C1351" t="str">
            <v>9787010272801</v>
          </cell>
          <cell r="D1351" t="str">
            <v>解码中国经济——12位经济学家的思享课</v>
          </cell>
          <cell r="E1351" t="str">
            <v>《中国经济周刊》编</v>
          </cell>
          <cell r="F1351" t="str">
            <v>人民出版社</v>
          </cell>
        </row>
        <row r="1352">
          <cell r="C1352" t="str">
            <v>9787010234007</v>
          </cell>
          <cell r="D1352" t="str">
            <v>中国规划</v>
          </cell>
          <cell r="E1352" t="str">
            <v>李忠杰 著</v>
          </cell>
          <cell r="F1352" t="str">
            <v>人民出版社</v>
          </cell>
        </row>
        <row r="1353">
          <cell r="C1353" t="str">
            <v>9787010267043</v>
          </cell>
          <cell r="D1353" t="str">
            <v>新时代国有资产监管体制转型研究</v>
          </cell>
          <cell r="E1353" t="str">
            <v>綦好东 朱炜 等 著</v>
          </cell>
          <cell r="F1353" t="str">
            <v>人民出版社</v>
          </cell>
        </row>
        <row r="1354">
          <cell r="C1354" t="str">
            <v>9787010277622</v>
          </cell>
          <cell r="D1354" t="str">
            <v>高水平社会主义市场经济体制十讲</v>
          </cell>
          <cell r="E1354" t="str">
            <v>周文 著</v>
          </cell>
          <cell r="F1354" t="str">
            <v>人民出版社</v>
          </cell>
        </row>
        <row r="1355">
          <cell r="C1355" t="str">
            <v>9787545494501</v>
          </cell>
          <cell r="D1355" t="str">
            <v>构建高水平社会主义市场经济体制</v>
          </cell>
          <cell r="E1355" t="str">
            <v>张卓元, 胡家勇, 万军著</v>
          </cell>
          <cell r="F1355" t="str">
            <v>广东经济出版社</v>
          </cell>
        </row>
        <row r="1356">
          <cell r="C1356" t="str">
            <v>9787100232166</v>
          </cell>
          <cell r="D1356" t="str">
            <v>中国市场经济发展研究：市场化进程与经济增长和结构演进</v>
          </cell>
          <cell r="E1356" t="str">
            <v>刘伟 等著</v>
          </cell>
          <cell r="F1356" t="str">
            <v>商务印书馆</v>
          </cell>
        </row>
        <row r="1357">
          <cell r="C1357" t="str">
            <v>9787520744713</v>
          </cell>
          <cell r="D1357" t="str">
            <v>读懂中国经济的优势和未来</v>
          </cell>
          <cell r="E1357" t="str">
            <v>程勤</v>
          </cell>
          <cell r="F1357" t="str">
            <v>东方出版社</v>
          </cell>
        </row>
        <row r="1358">
          <cell r="C1358" t="str">
            <v>9787521774054</v>
          </cell>
          <cell r="D1358" t="str">
            <v>关键理念</v>
          </cell>
          <cell r="E1358" t="str">
            <v>北京大学国家发展研究院著</v>
          </cell>
          <cell r="F1358" t="str">
            <v>中信集团出版社</v>
          </cell>
        </row>
        <row r="1359">
          <cell r="C1359" t="str">
            <v>9787511393289</v>
          </cell>
          <cell r="D1359" t="str">
            <v>经济发展理论与实践</v>
          </cell>
          <cell r="E1359" t="str">
            <v>高纯雷 郭莹 李峻锡</v>
          </cell>
          <cell r="F1359" t="str">
            <v>中国华侨</v>
          </cell>
        </row>
        <row r="1360">
          <cell r="C1360" t="str">
            <v>9787519613631</v>
          </cell>
          <cell r="D1360" t="str">
            <v>经济发展模式探讨与实践</v>
          </cell>
          <cell r="E1360" t="str">
            <v>王美丽</v>
          </cell>
          <cell r="F1360" t="str">
            <v>经济日报出版社</v>
          </cell>
        </row>
        <row r="1361">
          <cell r="C1361" t="str">
            <v>9787010268903</v>
          </cell>
          <cell r="D1361" t="str">
            <v>经济复杂度与人力资本双重递推下跨越“中等收入陷阱”的国别研究</v>
          </cell>
          <cell r="E1361" t="str">
            <v>宋宇 著</v>
          </cell>
          <cell r="F1361" t="str">
            <v>人民出版社</v>
          </cell>
        </row>
        <row r="1362">
          <cell r="C1362" t="str">
            <v>9787010272603</v>
          </cell>
          <cell r="D1362" t="str">
            <v>企业家精神赋能高质量发展：制度演化的逻辑</v>
          </cell>
          <cell r="E1362" t="str">
            <v>高波 等 著</v>
          </cell>
          <cell r="F1362" t="str">
            <v>人民出版社</v>
          </cell>
        </row>
        <row r="1363">
          <cell r="C1363" t="str">
            <v>9787513660860</v>
          </cell>
          <cell r="D1363" t="str">
            <v>探讨中国发展之路:吴晓求对话九位国际顶级专家</v>
          </cell>
          <cell r="E1363" t="str">
            <v>吴晓求</v>
          </cell>
          <cell r="F1363" t="str">
            <v>中国经济出版社</v>
          </cell>
        </row>
        <row r="1364">
          <cell r="C1364" t="str">
            <v>9787010276458</v>
          </cell>
          <cell r="D1364" t="str">
            <v>推动中国的质量变革：理论与政策研究</v>
          </cell>
          <cell r="E1364" t="str">
            <v>罗连发 著</v>
          </cell>
          <cell r="F1364" t="str">
            <v>人民出版社</v>
          </cell>
        </row>
        <row r="1365">
          <cell r="C1365" t="str">
            <v>9787010271873</v>
          </cell>
          <cell r="D1365" t="str">
            <v>我国经济发展方式转变及其制度优化研究</v>
          </cell>
          <cell r="E1365" t="str">
            <v>鲍金红 著</v>
          </cell>
          <cell r="F1365" t="str">
            <v>人民出版社</v>
          </cell>
        </row>
        <row r="1366">
          <cell r="C1366" t="str">
            <v>9787576800968</v>
          </cell>
          <cell r="D1366" t="str">
            <v>我国经济高质量发展驱动力研究</v>
          </cell>
          <cell r="E1366" t="str">
            <v>黄珏群</v>
          </cell>
          <cell r="F1366" t="str">
            <v>吉林大学出版社</v>
          </cell>
        </row>
        <row r="1367">
          <cell r="C1367" t="str">
            <v>9787010267463</v>
          </cell>
          <cell r="D1367" t="str">
            <v>先立后破：走好中国经济稳定发展之路</v>
          </cell>
          <cell r="E1367" t="str">
            <v>中央党校（国家行政学院）经济学部</v>
          </cell>
          <cell r="F1367" t="str">
            <v>人民出版社</v>
          </cell>
        </row>
        <row r="1368">
          <cell r="C1368" t="str">
            <v>9787511394927</v>
          </cell>
          <cell r="D1368" t="str">
            <v>现代经济与金融体系升级</v>
          </cell>
          <cell r="E1368" t="str">
            <v>姜琳, 万波琴, 吕思敏著</v>
          </cell>
          <cell r="F1368" t="str">
            <v>中国华侨出版社</v>
          </cell>
        </row>
        <row r="1369">
          <cell r="C1369" t="str">
            <v>9787509697856</v>
          </cell>
          <cell r="D1369" t="str">
            <v>新发展格局下的创新型国家：战略转型与实践探索</v>
          </cell>
          <cell r="E1369" t="str">
            <v>沈梓鑫 著</v>
          </cell>
          <cell r="F1369" t="str">
            <v>经济管理出版社</v>
          </cell>
        </row>
        <row r="1370">
          <cell r="C1370" t="str">
            <v>9787516671764</v>
          </cell>
          <cell r="D1370" t="str">
            <v>新时代中国奇迹的人文经济学观察</v>
          </cell>
          <cell r="E1370" t="str">
            <v>新华通讯社编著</v>
          </cell>
          <cell r="F1370" t="str">
            <v>新华出版社</v>
          </cell>
        </row>
        <row r="1371">
          <cell r="C1371" t="str">
            <v>9787010276304</v>
          </cell>
          <cell r="D1371" t="str">
            <v>信任对经济发展的影响机制研究</v>
          </cell>
          <cell r="E1371" t="str">
            <v>郑自立 著</v>
          </cell>
          <cell r="F1371" t="str">
            <v>人民出版社</v>
          </cell>
        </row>
        <row r="1372">
          <cell r="C1372" t="str">
            <v>9787010275154</v>
          </cell>
          <cell r="D1372" t="str">
            <v>以进促稳：推动中国经济行稳致远</v>
          </cell>
          <cell r="E1372" t="str">
            <v>中央党校（国家行政学院）经济学部 编著</v>
          </cell>
          <cell r="F1372" t="str">
            <v>人民出版社</v>
          </cell>
        </row>
        <row r="1373">
          <cell r="C1373" t="str">
            <v>9787300333243</v>
          </cell>
          <cell r="D1373" t="str">
            <v>以双循环战略转型为契机加速构建新发展格局</v>
          </cell>
          <cell r="E1373" t="str">
            <v>刘元春, 范志勇著</v>
          </cell>
          <cell r="F1373" t="str">
            <v>中国人民大学出版社</v>
          </cell>
        </row>
        <row r="1374">
          <cell r="C1374" t="str">
            <v>9787517715085</v>
          </cell>
          <cell r="D1374" t="str">
            <v>中国发展报告2025</v>
          </cell>
          <cell r="E1374" t="str">
            <v>国务院发展研究中心 著</v>
          </cell>
          <cell r="F1374" t="str">
            <v>人民出版社</v>
          </cell>
        </row>
        <row r="1375">
          <cell r="C1375" t="str">
            <v>9787523606797</v>
          </cell>
          <cell r="D1375" t="str">
            <v>中国韧性</v>
          </cell>
          <cell r="E1375" t="str">
            <v>宋清辉</v>
          </cell>
          <cell r="F1375" t="str">
            <v>中国科学技术出版社</v>
          </cell>
        </row>
        <row r="1376">
          <cell r="C1376" t="str">
            <v>9787100234337</v>
          </cell>
          <cell r="D1376" t="str">
            <v>中国愿景：中国经济新发展格局与新增长动力</v>
          </cell>
          <cell r="E1376" t="str">
            <v>王曙光 著</v>
          </cell>
          <cell r="F1376" t="str">
            <v>商务印书馆</v>
          </cell>
        </row>
        <row r="1377">
          <cell r="C1377" t="str">
            <v>9787511584519</v>
          </cell>
          <cell r="D1377" t="str">
            <v>走前人没有走过的路</v>
          </cell>
          <cell r="E1377" t="str">
            <v>(德) 沃尔弗拉姆·埃尔斯纳著</v>
          </cell>
          <cell r="F1377" t="str">
            <v>人民日报出版社</v>
          </cell>
        </row>
        <row r="1378">
          <cell r="C1378" t="str">
            <v>9787121484209</v>
          </cell>
          <cell r="D1378" t="str">
            <v>使能</v>
          </cell>
          <cell r="E1378" t="str">
            <v>隋越，杨学成著</v>
          </cell>
          <cell r="F1378" t="str">
            <v>电子工业出版社</v>
          </cell>
        </row>
        <row r="1379">
          <cell r="C1379" t="str">
            <v>9787522133010</v>
          </cell>
          <cell r="D1379" t="str">
            <v>科技创新与科技成果转化策略与实施</v>
          </cell>
          <cell r="E1379" t="str">
            <v>胡蕙芳</v>
          </cell>
          <cell r="F1379" t="str">
            <v>中国原子能出版社</v>
          </cell>
        </row>
        <row r="1380">
          <cell r="C1380" t="str">
            <v>9787300328485</v>
          </cell>
          <cell r="D1380" t="str">
            <v>科技创新与新质生产力</v>
          </cell>
          <cell r="E1380" t="str">
            <v>眭纪刚</v>
          </cell>
          <cell r="F1380" t="str">
            <v>中国人民大学出版社</v>
          </cell>
        </row>
        <row r="1381">
          <cell r="C1381" t="str">
            <v>9787214301413</v>
          </cell>
          <cell r="D1381" t="str">
            <v>科技创新支撑中国式现代化</v>
          </cell>
          <cell r="E1381" t="str">
            <v>杨忠</v>
          </cell>
          <cell r="F1381" t="str">
            <v>江苏人民出版社</v>
          </cell>
        </row>
        <row r="1382">
          <cell r="C1382" t="str">
            <v>9787100242684</v>
          </cell>
          <cell r="D1382" t="str">
            <v>科技创新治理体系现代化</v>
          </cell>
          <cell r="E1382" t="str">
            <v>吴金希 等著</v>
          </cell>
          <cell r="F1382" t="str">
            <v>商务印书馆</v>
          </cell>
        </row>
        <row r="1383">
          <cell r="C1383" t="str">
            <v>9787010275338</v>
          </cell>
          <cell r="D1383" t="str">
            <v>新时代科技创新与制度创新协同发展研究</v>
          </cell>
          <cell r="E1383" t="str">
            <v>张媛媛 著</v>
          </cell>
          <cell r="F1383" t="str">
            <v>人民出版社</v>
          </cell>
        </row>
        <row r="1384">
          <cell r="C1384" t="str">
            <v>9787121501845</v>
          </cell>
          <cell r="D1384" t="str">
            <v>新智微光</v>
          </cell>
          <cell r="E1384" t="str">
            <v>王鹏，史哲，李枫著</v>
          </cell>
          <cell r="F1384" t="str">
            <v>电子工业出版社</v>
          </cell>
        </row>
        <row r="1385">
          <cell r="C1385" t="str">
            <v>9787505153721</v>
          </cell>
          <cell r="D1385" t="str">
            <v>自立自强：中国式科技创新之路</v>
          </cell>
          <cell r="E1385" t="str">
            <v>李健等</v>
          </cell>
          <cell r="F1385" t="str">
            <v>红旗出版社</v>
          </cell>
        </row>
        <row r="1386">
          <cell r="C1386" t="str">
            <v>9787561878149</v>
          </cell>
          <cell r="D1386" t="str">
            <v>科技成果转化体系图解</v>
          </cell>
          <cell r="E1386" t="str">
            <v>田海燕, 赵伟, 张雪颖编著</v>
          </cell>
          <cell r="F1386" t="str">
            <v>天津大学出版社</v>
          </cell>
        </row>
        <row r="1387">
          <cell r="C1387" t="str">
            <v>9787500179481</v>
          </cell>
          <cell r="D1387" t="str">
            <v>绿色发展的经济学探析</v>
          </cell>
          <cell r="E1387" t="str">
            <v>孙琰著</v>
          </cell>
          <cell r="F1387" t="str">
            <v>中译</v>
          </cell>
        </row>
        <row r="1388">
          <cell r="C1388" t="str">
            <v>9787100247566</v>
          </cell>
          <cell r="D1388" t="str">
            <v>碳达峰经济政策的中国实践与效应评价</v>
          </cell>
          <cell r="E1388" t="str">
            <v>张崇辉 苏为华 著</v>
          </cell>
          <cell r="F1388" t="str">
            <v>商务印书馆</v>
          </cell>
        </row>
        <row r="1389">
          <cell r="C1389" t="str">
            <v>9787513666350</v>
          </cell>
          <cell r="D1389" t="str">
            <v>碳规划 低碳扩散中政府补贴及监管策略的优化</v>
          </cell>
          <cell r="E1389" t="str">
            <v>董莉莉</v>
          </cell>
          <cell r="F1389" t="str">
            <v>中国经济出版社</v>
          </cell>
        </row>
        <row r="1390">
          <cell r="C1390" t="str">
            <v>9787521864908</v>
          </cell>
          <cell r="D1390" t="str">
            <v>自然资源管理理论与实践</v>
          </cell>
          <cell r="E1390" t="str">
            <v>周吉光</v>
          </cell>
          <cell r="F1390" t="str">
            <v>经济科学出版社</v>
          </cell>
        </row>
        <row r="1391">
          <cell r="C1391" t="str">
            <v>9787100251129</v>
          </cell>
          <cell r="D1391" t="str">
            <v>自然资源管理学通论</v>
          </cell>
          <cell r="E1391" t="str">
            <v>曲福田 等著</v>
          </cell>
          <cell r="F1391" t="str">
            <v>商务印书馆</v>
          </cell>
        </row>
        <row r="1392">
          <cell r="C1392" t="str">
            <v>9787100233286</v>
          </cell>
          <cell r="D1392" t="str">
            <v>分配正义研究</v>
          </cell>
          <cell r="E1392" t="str">
            <v>李石 著</v>
          </cell>
          <cell r="F1392" t="str">
            <v>商务印书馆</v>
          </cell>
        </row>
        <row r="1393">
          <cell r="C1393" t="str">
            <v>9787010262420</v>
          </cell>
          <cell r="D1393" t="str">
            <v>如何在高质量发展中促进共同富裕——中央党校教授与你谈</v>
          </cell>
          <cell r="E1393" t="str">
            <v>中共中央党校（国家行政学院）经济学教研部 著</v>
          </cell>
          <cell r="F1393" t="str">
            <v>人民出版社</v>
          </cell>
        </row>
        <row r="1394">
          <cell r="C1394" t="str">
            <v>9787010266305</v>
          </cell>
          <cell r="D1394" t="str">
            <v>数据要素参与收入分配的机制与策略研究</v>
          </cell>
          <cell r="E1394" t="str">
            <v>卢福财 著</v>
          </cell>
          <cell r="F1394" t="str">
            <v>人民出版社</v>
          </cell>
        </row>
        <row r="1395">
          <cell r="C1395" t="str">
            <v>9787516663028</v>
          </cell>
          <cell r="D1395" t="str">
            <v>数说全面建成小康社会</v>
          </cell>
          <cell r="E1395" t="str">
            <v>本书编写组</v>
          </cell>
          <cell r="F1395" t="str">
            <v>新华出版社</v>
          </cell>
        </row>
        <row r="1396">
          <cell r="C1396" t="str">
            <v>9787509695425</v>
          </cell>
          <cell r="D1396" t="str">
            <v>缩小收入差距 促进实现共同富裕</v>
          </cell>
          <cell r="E1396" t="str">
            <v>陈彬</v>
          </cell>
          <cell r="F1396" t="str">
            <v>经济管理出版社</v>
          </cell>
        </row>
        <row r="1397">
          <cell r="C1397" t="str">
            <v>9787214294371</v>
          </cell>
          <cell r="D1397" t="str">
            <v>扎实推动共同富裕的理与路</v>
          </cell>
          <cell r="E1397" t="str">
            <v>王岩等著</v>
          </cell>
          <cell r="F1397" t="str">
            <v>江苏人民出版社</v>
          </cell>
        </row>
        <row r="1398">
          <cell r="C1398" t="str">
            <v>9787513660709</v>
          </cell>
          <cell r="D1398" t="str">
            <v>经济周期何债务周期</v>
          </cell>
          <cell r="E1398" t="str">
            <v>朱一平著</v>
          </cell>
          <cell r="F1398" t="str">
            <v>中国经济出版社</v>
          </cell>
        </row>
        <row r="1399">
          <cell r="C1399" t="str">
            <v>9787545494600</v>
          </cell>
          <cell r="D1399" t="str">
            <v>高水平开放的中国</v>
          </cell>
          <cell r="E1399" t="str">
            <v>迟福林, 匡贤明, 郭达编著</v>
          </cell>
          <cell r="F1399" t="str">
            <v>广东经济出版社</v>
          </cell>
        </row>
        <row r="1400">
          <cell r="C1400" t="str">
            <v>9787213119590</v>
          </cell>
          <cell r="D1400" t="str">
            <v>论单边开放</v>
          </cell>
          <cell r="E1400" t="str">
            <v>郑永年著</v>
          </cell>
          <cell r="F1400" t="str">
            <v>浙江人民出版社</v>
          </cell>
        </row>
        <row r="1401">
          <cell r="C1401" t="str">
            <v>9787010258959</v>
          </cell>
          <cell r="D1401" t="str">
            <v>我们走在丝路上</v>
          </cell>
          <cell r="E1401" t="str">
            <v>谢菲 周梅 柯燕 李依理 著</v>
          </cell>
          <cell r="F1401" t="str">
            <v>人民出版社</v>
          </cell>
        </row>
        <row r="1402">
          <cell r="C1402" t="str">
            <v>9787516807354</v>
          </cell>
          <cell r="D1402" t="str">
            <v>崛起大战略：“一带一路”倡议全剖析</v>
          </cell>
          <cell r="E1402" t="str">
            <v>新玉言 李克</v>
          </cell>
          <cell r="F1402" t="str">
            <v>台海出版社</v>
          </cell>
        </row>
        <row r="1403">
          <cell r="C1403" t="str">
            <v>9787100258487</v>
          </cell>
          <cell r="D1403" t="str">
            <v>青年发展与中非合作：非洲能动性与全球合作伙伴</v>
          </cell>
          <cell r="E1403" t="str">
            <v>刘海方 主编</v>
          </cell>
          <cell r="F1403" t="str">
            <v>商务印书馆</v>
          </cell>
        </row>
        <row r="1404">
          <cell r="C1404" t="str">
            <v>9787100254472</v>
          </cell>
          <cell r="D1404" t="str">
            <v>中日韩产业竞争与合作研究：基于全球价值链视角</v>
          </cell>
          <cell r="E1404" t="str">
            <v>金香丹 著</v>
          </cell>
          <cell r="F1404" t="str">
            <v>商务印书馆</v>
          </cell>
        </row>
        <row r="1405">
          <cell r="C1405" t="str">
            <v>9787522831770</v>
          </cell>
          <cell r="D1405" t="str">
            <v>新丝路学刊(总第16期)</v>
          </cell>
          <cell r="E1405" t="str">
            <v>马丽蓉</v>
          </cell>
          <cell r="F1405" t="str">
            <v>社会科学文献出版社</v>
          </cell>
        </row>
        <row r="1406">
          <cell r="C1406" t="str">
            <v>9787556138463</v>
          </cell>
          <cell r="D1406" t="str">
            <v>读懂大消费</v>
          </cell>
          <cell r="E1406" t="str">
            <v>张占斌</v>
          </cell>
          <cell r="F1406" t="str">
            <v>湖南人民出版社</v>
          </cell>
        </row>
        <row r="1407">
          <cell r="C1407" t="str">
            <v>9787121248290</v>
          </cell>
          <cell r="D1407" t="str">
            <v>疯狂的谷子</v>
          </cell>
          <cell r="E1407" t="str">
            <v>陈耿宣，姚茂敦，陈鼎著</v>
          </cell>
          <cell r="F1407" t="str">
            <v>电子工业出版社</v>
          </cell>
        </row>
        <row r="1408">
          <cell r="C1408" t="str">
            <v>9787511234933</v>
          </cell>
          <cell r="D1408" t="str">
            <v>高校社科文库：居民消费与中国经济增长</v>
          </cell>
          <cell r="E1408" t="str">
            <v>刘东皇</v>
          </cell>
          <cell r="F1408" t="str">
            <v>光明日报出版社</v>
          </cell>
        </row>
        <row r="1409">
          <cell r="C1409" t="str">
            <v>9787521774023</v>
          </cell>
          <cell r="D1409" t="str">
            <v>首发经济：中国消费变革新驱动</v>
          </cell>
          <cell r="E1409" t="str">
            <v>朱克力</v>
          </cell>
          <cell r="F1409" t="str">
            <v>中信出版社</v>
          </cell>
        </row>
        <row r="1410">
          <cell r="C1410" t="str">
            <v>9787521872439</v>
          </cell>
          <cell r="D1410" t="str">
            <v>银发经济新蓝海.产业篇</v>
          </cell>
          <cell r="E1410" t="str">
            <v>周法兴</v>
          </cell>
          <cell r="F1410" t="str">
            <v>经济科学出版社</v>
          </cell>
        </row>
        <row r="1411">
          <cell r="C1411" t="str">
            <v>9787576823707</v>
          </cell>
          <cell r="D1411" t="str">
            <v>数字经济背景下居民消费与全国统一大市场建设研究</v>
          </cell>
          <cell r="E1411" t="str">
            <v>全 颖 郑 策 陈海涛 著</v>
          </cell>
          <cell r="F1411" t="str">
            <v>吉林大学出版社</v>
          </cell>
        </row>
        <row r="1412">
          <cell r="C1412" t="str">
            <v>9787513676298</v>
          </cell>
          <cell r="D1412" t="str">
            <v>财富传递与流动：居民家庭收入差距代际传递的统计测度研究</v>
          </cell>
          <cell r="E1412" t="str">
            <v>刘润芳 等</v>
          </cell>
          <cell r="F1412" t="str">
            <v>中国经济出版社</v>
          </cell>
        </row>
        <row r="1413">
          <cell r="C1413" t="str">
            <v>9787010272153</v>
          </cell>
          <cell r="D1413" t="str">
            <v>中国要素市场化配置对城乡收入差距新趋势的影响研究</v>
          </cell>
          <cell r="E1413" t="str">
            <v>李成友 著</v>
          </cell>
          <cell r="F1413" t="str">
            <v>人民出版社</v>
          </cell>
        </row>
        <row r="1414">
          <cell r="C1414" t="str">
            <v>9787010269955</v>
          </cell>
          <cell r="D1414" t="str">
            <v>2023-2024中国区域经济发展报告：面向“十五五”的区域协调发展</v>
          </cell>
          <cell r="E1414" t="str">
            <v>上海财经大学城市与区域科学学院上海财经大学长三角与长江经济带发展研究院国家区域重大战略高校智库联盟张学良 主编</v>
          </cell>
          <cell r="F1414" t="str">
            <v>人民出版社</v>
          </cell>
        </row>
        <row r="1415">
          <cell r="C1415" t="str">
            <v>9787010273358</v>
          </cell>
          <cell r="D1415" t="str">
            <v>不充分不平衡的破解——西部地区经济发展动力机制与路径探索</v>
          </cell>
          <cell r="E1415" t="str">
            <v>张忠杰 著</v>
          </cell>
          <cell r="F1415" t="str">
            <v>人民出版社</v>
          </cell>
        </row>
        <row r="1416">
          <cell r="C1416" t="str">
            <v>9787576823356</v>
          </cell>
          <cell r="D1416" t="str">
            <v>空间正义视域下流域发展理论、机制及路径</v>
          </cell>
          <cell r="E1416" t="str">
            <v>陈骏宇</v>
          </cell>
          <cell r="F1416" t="str">
            <v>吉林大学出版社</v>
          </cell>
        </row>
        <row r="1417">
          <cell r="C1417" t="str">
            <v>9787513661560</v>
          </cell>
          <cell r="D1417" t="str">
            <v>我国区域协调发展问题研究</v>
          </cell>
          <cell r="E1417" t="str">
            <v>韩永文, 马庆斌, 陈妍等著</v>
          </cell>
          <cell r="F1417" t="str">
            <v>中国经济出版社</v>
          </cell>
        </row>
        <row r="1418">
          <cell r="C1418" t="str">
            <v>9787513644747</v>
          </cell>
          <cell r="D1418" t="str">
            <v>兴边富民行动理论与政策</v>
          </cell>
          <cell r="E1418" t="str">
            <v>张丽君, 王飞, 马博等著</v>
          </cell>
          <cell r="F1418" t="str">
            <v>中国经济出版社</v>
          </cell>
        </row>
        <row r="1419">
          <cell r="C1419" t="str">
            <v>9787513669122</v>
          </cell>
          <cell r="D1419" t="str">
            <v>中国西部大开发20年（1999-2019）回顾研究</v>
          </cell>
          <cell r="E1419" t="str">
            <v>姚慧琴</v>
          </cell>
          <cell r="F1419" t="str">
            <v>中国经济出版社</v>
          </cell>
        </row>
        <row r="1420">
          <cell r="C1420" t="str">
            <v>9787010265445</v>
          </cell>
          <cell r="D1420" t="str">
            <v>中国沿海地区高质量发展研究</v>
          </cell>
          <cell r="E1420" t="str">
            <v>孙久文 蒋治 胡俊彦 等 著</v>
          </cell>
          <cell r="F1420" t="str">
            <v>人民出版社</v>
          </cell>
        </row>
        <row r="1421">
          <cell r="C1421" t="str">
            <v>9787513666657</v>
          </cell>
          <cell r="D1421" t="str">
            <v>可持续发展实验区建设理论探索与北京实践</v>
          </cell>
          <cell r="E1421" t="str">
            <v>周中仁著</v>
          </cell>
          <cell r="F1421" t="str">
            <v>中国经济出版社</v>
          </cell>
        </row>
        <row r="1422">
          <cell r="C1422" t="str">
            <v>9787515029146</v>
          </cell>
          <cell r="D1422" t="str">
            <v>实干兴吉：创新发展行思集</v>
          </cell>
          <cell r="E1422" t="str">
            <v>宋文新</v>
          </cell>
          <cell r="F1422" t="str">
            <v>国家行政学院出版社</v>
          </cell>
        </row>
        <row r="1423">
          <cell r="C1423" t="str">
            <v>9787224157796</v>
          </cell>
          <cell r="D1423" t="str">
            <v>笃行者</v>
          </cell>
          <cell r="E1423" t="str">
            <v>中共陕西省委直属机关工委, 陕西省作家协会编</v>
          </cell>
          <cell r="F1423" t="str">
            <v>陕西人民出版社</v>
          </cell>
        </row>
        <row r="1424">
          <cell r="C1424" t="str">
            <v>9787542432407</v>
          </cell>
          <cell r="D1424" t="str">
            <v>地区经济指标预测方法与Python实践</v>
          </cell>
          <cell r="E1424" t="str">
            <v>姚成武</v>
          </cell>
          <cell r="F1424" t="str">
            <v>甘肃科学技术</v>
          </cell>
        </row>
        <row r="1425">
          <cell r="C1425" t="str">
            <v>9787564243722</v>
          </cell>
          <cell r="D1425" t="str">
            <v>重塑增长动力</v>
          </cell>
          <cell r="E1425" t="str">
            <v>芮明杰</v>
          </cell>
          <cell r="F1425" t="str">
            <v>上海财经大学出版社</v>
          </cell>
        </row>
        <row r="1426">
          <cell r="C1426" t="str">
            <v>9787010273044</v>
          </cell>
          <cell r="D1426" t="str">
            <v>共同富裕的浙江实践</v>
          </cell>
          <cell r="E1426" t="str">
            <v>王永昌 潘红霞 等 著</v>
          </cell>
          <cell r="F1426" t="str">
            <v>人民出版社</v>
          </cell>
        </row>
        <row r="1427">
          <cell r="C1427" t="str">
            <v>9787515028804</v>
          </cell>
          <cell r="D1427" t="str">
            <v>学习之路：“八八战略”与新思想溯源</v>
          </cell>
          <cell r="E1427" t="str">
            <v>浙江日报全媒体评论理论部</v>
          </cell>
          <cell r="F1427" t="str">
            <v>国家行政学院出版社</v>
          </cell>
        </row>
        <row r="1428">
          <cell r="C1428" t="str">
            <v>9787109320314</v>
          </cell>
          <cell r="D1428" t="str">
            <v>优化三次分配助推浙江共同富裕示范区建设研究</v>
          </cell>
          <cell r="E1428" t="str">
            <v>童素娟</v>
          </cell>
          <cell r="F1428" t="str">
            <v>中国农业出版社</v>
          </cell>
        </row>
        <row r="1429">
          <cell r="C1429" t="str">
            <v>9787010273624</v>
          </cell>
          <cell r="D1429" t="str">
            <v>浙江高质量发展推进共同富裕先行研究</v>
          </cell>
          <cell r="E1429" t="str">
            <v>王祖强 等 著</v>
          </cell>
          <cell r="F1429" t="str">
            <v>人民出版社</v>
          </cell>
        </row>
        <row r="1430">
          <cell r="C1430" t="str">
            <v>9787213119989</v>
          </cell>
          <cell r="D1430" t="str">
            <v>为何是杭州：不只是杭州</v>
          </cell>
          <cell r="E1430" t="str">
            <v>三土城市笔记</v>
          </cell>
          <cell r="F1430" t="str">
            <v>浙江人民出版社</v>
          </cell>
        </row>
        <row r="1431">
          <cell r="C1431" t="str">
            <v>9787522329031</v>
          </cell>
          <cell r="D1431" t="str">
            <v>宁波共同富裕的探索与实践</v>
          </cell>
          <cell r="E1431" t="str">
            <v>宁波市高质量发展建设共同富裕先行市领导小组办公室</v>
          </cell>
          <cell r="F1431" t="str">
            <v>中国财政经济出版社</v>
          </cell>
        </row>
        <row r="1432">
          <cell r="C1432" t="str">
            <v>9787507558234</v>
          </cell>
          <cell r="D1432" t="str">
            <v>以文化城：探索抚州经济发展路径</v>
          </cell>
          <cell r="E1432" t="str">
            <v>王林生</v>
          </cell>
          <cell r="F1432" t="str">
            <v>华文出版社</v>
          </cell>
        </row>
        <row r="1433">
          <cell r="C1433" t="str">
            <v>9787513646710</v>
          </cell>
          <cell r="D1433" t="str">
            <v>解读中原地区三大国家战略规划与“一带一路”战略</v>
          </cell>
          <cell r="E1433" t="str">
            <v>丁志伟</v>
          </cell>
          <cell r="F1433" t="str">
            <v>中国经济出版社</v>
          </cell>
        </row>
        <row r="1434">
          <cell r="C1434" t="str">
            <v>9787513651608</v>
          </cell>
          <cell r="D1434" t="str">
            <v>中原经济区绿色低碳发展行动方案</v>
          </cell>
          <cell r="E1434" t="str">
            <v>徐夏楠 著</v>
          </cell>
          <cell r="F1434" t="str">
            <v>中国经济出版社</v>
          </cell>
        </row>
        <row r="1435">
          <cell r="C1435" t="str">
            <v>9787515030081</v>
          </cell>
          <cell r="D1435" t="str">
            <v>襄阳都市圈概要</v>
          </cell>
          <cell r="E1435" t="str">
            <v>罗丽</v>
          </cell>
          <cell r="F1435" t="str">
            <v>国家行政学院</v>
          </cell>
        </row>
        <row r="1436">
          <cell r="C1436" t="str">
            <v>9787570629459</v>
          </cell>
          <cell r="D1436" t="str">
            <v>追光：中国光谷自主创新之路</v>
          </cell>
          <cell r="E1436" t="str">
            <v>李琴 等</v>
          </cell>
          <cell r="F1436" t="str">
            <v>湖北科学技术出版社</v>
          </cell>
        </row>
        <row r="1437">
          <cell r="C1437" t="str">
            <v>9787519484972</v>
          </cell>
          <cell r="D1437" t="str">
            <v>中国社科  深港合作新探索</v>
          </cell>
          <cell r="E1437" t="str">
            <v>赖明明</v>
          </cell>
          <cell r="F1437" t="str">
            <v>光明日报出版社</v>
          </cell>
        </row>
        <row r="1438">
          <cell r="C1438" t="str">
            <v>9787111789291</v>
          </cell>
          <cell r="D1438" t="str">
            <v>创新无限</v>
          </cell>
          <cell r="E1438" t="str">
            <v>陈宪著</v>
          </cell>
          <cell r="F1438" t="str">
            <v>机械工业出版社</v>
          </cell>
        </row>
        <row r="1439">
          <cell r="C1439" t="str">
            <v>9787545488760</v>
          </cell>
          <cell r="D1439" t="str">
            <v>横琴：打造粤澳产业协同发展新高地</v>
          </cell>
          <cell r="E1439" t="str">
            <v>刘伟</v>
          </cell>
          <cell r="F1439" t="str">
            <v>广东经济出版社</v>
          </cell>
        </row>
        <row r="1440">
          <cell r="C1440" t="str">
            <v>9787545494402</v>
          </cell>
          <cell r="D1440" t="str">
            <v>南沙：面向世界的科技创新与产业协同枢纽</v>
          </cell>
          <cell r="E1440" t="str">
            <v>刘伟</v>
          </cell>
          <cell r="F1440" t="str">
            <v>广东经济出版社</v>
          </cell>
        </row>
        <row r="1441">
          <cell r="C1441" t="str">
            <v>9787100260213</v>
          </cell>
          <cell r="D1441" t="str">
            <v>中国开发区演变的过程、格局与机制</v>
          </cell>
          <cell r="E1441" t="str">
            <v>庄良 著</v>
          </cell>
          <cell r="F1441" t="str">
            <v>商务印书馆</v>
          </cell>
        </row>
        <row r="1442">
          <cell r="C1442" t="str">
            <v>9787010269474</v>
          </cell>
          <cell r="D1442" t="str">
            <v>中国经济通史</v>
          </cell>
          <cell r="E1442" t="str">
            <v>高德步 著</v>
          </cell>
          <cell r="F1442" t="str">
            <v>人民出版社</v>
          </cell>
        </row>
        <row r="1443">
          <cell r="C1443" t="str">
            <v>9787547323182</v>
          </cell>
          <cell r="D1443" t="str">
            <v>中国社会经济史</v>
          </cell>
          <cell r="E1443" t="str">
            <v>（日）森谷克己</v>
          </cell>
          <cell r="F1443" t="str">
            <v>东方中心出版社</v>
          </cell>
        </row>
        <row r="1444">
          <cell r="C1444" t="str">
            <v>9787203087793</v>
          </cell>
          <cell r="D1444" t="str">
            <v>近代名家散佚学术著作丛刊：唐代经济史</v>
          </cell>
          <cell r="E1444" t="str">
            <v>陶希圣,鞠清远</v>
          </cell>
          <cell r="F1444" t="str">
            <v>山西人民出版社</v>
          </cell>
        </row>
        <row r="1445">
          <cell r="C1445" t="str">
            <v>9787549029839</v>
          </cell>
          <cell r="D1445" t="str">
            <v>史林余纪</v>
          </cell>
          <cell r="E1445" t="str">
            <v>范金民</v>
          </cell>
          <cell r="F1445" t="str">
            <v>甘肃文化出版社</v>
          </cell>
        </row>
        <row r="1446">
          <cell r="C1446" t="str">
            <v>9787516658420</v>
          </cell>
          <cell r="D1446" t="str">
            <v>大破局</v>
          </cell>
          <cell r="E1446" t="str">
            <v>徐苏涛著</v>
          </cell>
          <cell r="F1446" t="str">
            <v>新华出版社</v>
          </cell>
        </row>
        <row r="1447">
          <cell r="C1447" t="str">
            <v>9787569063318</v>
          </cell>
          <cell r="D1447" t="str">
            <v>西部国土开发与绿色发展</v>
          </cell>
          <cell r="E1447" t="str">
            <v>驼玲等</v>
          </cell>
          <cell r="F1447" t="str">
            <v>四川大学出版社</v>
          </cell>
        </row>
        <row r="1448">
          <cell r="C1448" t="str">
            <v>9787513658591</v>
          </cell>
          <cell r="D1448" t="str">
            <v>重点生态功能区生产、生活、生态空间管治研究</v>
          </cell>
          <cell r="E1448" t="str">
            <v>闫晨红</v>
          </cell>
          <cell r="F1448" t="str">
            <v>中国经济出版社</v>
          </cell>
        </row>
        <row r="1449">
          <cell r="C1449" t="str">
            <v>9787547320501</v>
          </cell>
          <cell r="D1449" t="str">
            <v>中国经济史散论</v>
          </cell>
          <cell r="E1449" t="str">
            <v>张荫麟著</v>
          </cell>
          <cell r="F1449" t="str">
            <v>东方中心出版社</v>
          </cell>
        </row>
        <row r="1450">
          <cell r="C1450" t="str">
            <v>9787513672214</v>
          </cell>
          <cell r="D1450" t="str">
            <v>亚洲经贸合作研究</v>
          </cell>
          <cell r="E1450" t="str">
            <v>中国国际经济交流中心课题组</v>
          </cell>
          <cell r="F1450" t="str">
            <v>中国经济出版社</v>
          </cell>
        </row>
        <row r="1451">
          <cell r="C1451" t="str">
            <v>9787513677370</v>
          </cell>
          <cell r="D1451" t="str">
            <v>新加坡模式</v>
          </cell>
          <cell r="E1451" t="str">
            <v>刘劲</v>
          </cell>
          <cell r="F1451" t="str">
            <v>中国经济出版社</v>
          </cell>
        </row>
        <row r="1452">
          <cell r="C1452" t="str">
            <v>9787523606018</v>
          </cell>
          <cell r="D1452" t="str">
            <v>印度经济简史：1947-2022</v>
          </cell>
          <cell r="E1452" t="str">
            <v>杨沁</v>
          </cell>
          <cell r="F1452" t="str">
            <v>中国科学技术出版社</v>
          </cell>
        </row>
        <row r="1453">
          <cell r="C1453" t="str">
            <v>9787548470762</v>
          </cell>
          <cell r="D1453" t="str">
            <v>我的梦</v>
          </cell>
          <cell r="E1453" t="str">
            <v>卡德加.普拉萨德.夏尔马.奥利</v>
          </cell>
          <cell r="F1453" t="str">
            <v>哈尔滨出版社</v>
          </cell>
        </row>
        <row r="1454">
          <cell r="C1454" t="str">
            <v>9787523605738</v>
          </cell>
          <cell r="D1454" t="str">
            <v>英国的重启</v>
          </cell>
          <cell r="E1454" t="str">
            <v>(英) 亚历克斯·布鲁默著</v>
          </cell>
          <cell r="F1454" t="str">
            <v>中国科学技术出版社</v>
          </cell>
        </row>
        <row r="1455">
          <cell r="C1455" t="str">
            <v>9787100248280</v>
          </cell>
          <cell r="D1455" t="str">
            <v>英国的经济组织</v>
          </cell>
          <cell r="E1455" t="str">
            <v>[英]威廉·詹姆斯·阿什利 著</v>
          </cell>
          <cell r="F1455" t="str">
            <v>商务印书馆</v>
          </cell>
        </row>
        <row r="1456">
          <cell r="C1456" t="str">
            <v>9787520717540</v>
          </cell>
          <cell r="D1456" t="str">
            <v>英国经济社会史文献学著作指南</v>
          </cell>
          <cell r="E1456" t="str">
            <v>张乃和</v>
          </cell>
          <cell r="F1456" t="str">
            <v>东方出版社</v>
          </cell>
        </row>
        <row r="1457">
          <cell r="C1457" t="str">
            <v>9787521762648</v>
          </cell>
          <cell r="D1457" t="str">
            <v>美国怎么了：绝望的死亡与资本主义的未来</v>
          </cell>
          <cell r="E1457" t="str">
            <v>安妮·凯斯</v>
          </cell>
          <cell r="F1457" t="str">
            <v>中信出版社</v>
          </cell>
        </row>
        <row r="1458">
          <cell r="C1458" t="str">
            <v>9787807685166</v>
          </cell>
          <cell r="D1458" t="str">
            <v>美国大萧条</v>
          </cell>
          <cell r="E1458" t="str">
            <v>（美）狄克逊·韦克特</v>
          </cell>
          <cell r="F1458" t="str">
            <v>生活书店出版社</v>
          </cell>
        </row>
        <row r="1459">
          <cell r="C1459" t="str">
            <v>9787514619348</v>
          </cell>
          <cell r="D1459" t="str">
            <v>大萧条（1929—1933）</v>
          </cell>
          <cell r="E1459" t="str">
            <v>(英)凯瑟琳·马什编著,毕元辉，刘也铭译</v>
          </cell>
          <cell r="F1459" t="str">
            <v>中国画报出版社</v>
          </cell>
        </row>
        <row r="1460">
          <cell r="C1460" t="str">
            <v>9787544799553</v>
          </cell>
          <cell r="D1460" t="str">
            <v>译林通识课：大萧条与罗斯福新政</v>
          </cell>
          <cell r="E1460" t="str">
            <v>【美国】埃里克·劳赫威</v>
          </cell>
          <cell r="F1460" t="str">
            <v>译林出版社</v>
          </cell>
        </row>
        <row r="1461">
          <cell r="C1461" t="str">
            <v>9787522525686</v>
          </cell>
          <cell r="D1461" t="str">
            <v>经济管理多维视角探索</v>
          </cell>
          <cell r="E1461" t="str">
            <v>杨光</v>
          </cell>
          <cell r="F1461" t="str">
            <v>九州出版社</v>
          </cell>
        </row>
        <row r="1462">
          <cell r="C1462" t="str">
            <v>9787511392862</v>
          </cell>
          <cell r="D1462" t="str">
            <v>经济管理理论与发展探索</v>
          </cell>
          <cell r="E1462" t="str">
            <v>马晶晶</v>
          </cell>
          <cell r="F1462" t="str">
            <v>中国华侨</v>
          </cell>
        </row>
        <row r="1463">
          <cell r="C1463" t="str">
            <v>9787512060098</v>
          </cell>
          <cell r="D1463" t="str">
            <v>经济管理与人力资源管理创新</v>
          </cell>
          <cell r="E1463" t="str">
            <v>黄岩岩, 陈竹青, 杜素生著</v>
          </cell>
          <cell r="F1463" t="str">
            <v>线装书局出版社</v>
          </cell>
        </row>
        <row r="1464">
          <cell r="C1464" t="str">
            <v>9787512055001</v>
          </cell>
          <cell r="D1464" t="str">
            <v>现代经济管理研究</v>
          </cell>
          <cell r="E1464" t="str">
            <v>任峰</v>
          </cell>
          <cell r="F1464" t="str">
            <v>线装书局出版社</v>
          </cell>
        </row>
        <row r="1465">
          <cell r="C1465" t="str">
            <v>9787557715465</v>
          </cell>
          <cell r="D1465" t="str">
            <v>现代经济管理与市场营销创新探析</v>
          </cell>
          <cell r="E1465" t="str">
            <v>鲁宾著</v>
          </cell>
          <cell r="F1465" t="str">
            <v>山西经济出版社</v>
          </cell>
        </row>
        <row r="1466">
          <cell r="C1466" t="str">
            <v>9787230071666</v>
          </cell>
          <cell r="D1466" t="str">
            <v>协调发展视角下的现代经济管理研究</v>
          </cell>
          <cell r="E1466" t="str">
            <v>詹慧珍</v>
          </cell>
          <cell r="F1466" t="str">
            <v>延边大学出版社</v>
          </cell>
        </row>
        <row r="1467">
          <cell r="C1467" t="str">
            <v>9787302690092</v>
          </cell>
          <cell r="D1467" t="str">
            <v>ESG:迈向高质量发展的投资评估工具</v>
          </cell>
          <cell r="E1467" t="str">
            <v>王盈盈</v>
          </cell>
          <cell r="F1467" t="str">
            <v>清华大学出版社</v>
          </cell>
        </row>
        <row r="1468">
          <cell r="C1468" t="str">
            <v>9787111773245</v>
          </cell>
          <cell r="D1468" t="str">
            <v>经济预测与决策技术及MATLAB实现</v>
          </cell>
          <cell r="E1468" t="str">
            <v>杨本硕, 张宇辰, 刘喜华著</v>
          </cell>
          <cell r="F1468" t="str">
            <v>机械工业出版社</v>
          </cell>
        </row>
        <row r="1469">
          <cell r="C1469" t="str">
            <v>9787574407343</v>
          </cell>
          <cell r="D1469" t="str">
            <v>科技管理实践与创新</v>
          </cell>
          <cell r="E1469" t="str">
            <v>张浩</v>
          </cell>
          <cell r="F1469" t="str">
            <v>吉林科学技术出版社</v>
          </cell>
        </row>
        <row r="1470">
          <cell r="C1470" t="str">
            <v>9787010263601</v>
          </cell>
          <cell r="D1470" t="str">
            <v>我国固定资本服务核算的理论、方法及其实证研究</v>
          </cell>
          <cell r="E1470" t="str">
            <v>王开科 等 著</v>
          </cell>
          <cell r="F1470" t="str">
            <v>人民出版社</v>
          </cell>
        </row>
        <row r="1471">
          <cell r="C1471" t="str">
            <v>9787301346693</v>
          </cell>
          <cell r="D1471" t="str">
            <v>世界经济千年统计：精校本</v>
          </cell>
          <cell r="E1471" t="str">
            <v>(英)安格斯·麦迪森(ANGUS MADDISON)著</v>
          </cell>
          <cell r="F1471" t="str">
            <v>北京大学出版社</v>
          </cell>
        </row>
        <row r="1472">
          <cell r="C1472" t="str">
            <v>9787111793793</v>
          </cell>
          <cell r="D1472" t="str">
            <v>计量经济学</v>
          </cell>
          <cell r="E1472" t="str">
            <v>马成文主编</v>
          </cell>
          <cell r="F1472" t="str">
            <v>机械工业出版社</v>
          </cell>
        </row>
        <row r="1473">
          <cell r="C1473" t="str">
            <v>9787513670548</v>
          </cell>
          <cell r="D1473" t="str">
            <v>计量经济学方法与人口健康研究</v>
          </cell>
          <cell r="E1473" t="str">
            <v>郭超</v>
          </cell>
          <cell r="F1473" t="str">
            <v>中国经济出版社</v>
          </cell>
        </row>
        <row r="1474">
          <cell r="C1474" t="str">
            <v>9787301349779</v>
          </cell>
          <cell r="D1474" t="str">
            <v>拯救经济计量学：从概率论方法转向概率近似正确学习</v>
          </cell>
          <cell r="E1474" t="str">
            <v>秦朵著</v>
          </cell>
          <cell r="F1474" t="str">
            <v>北京大学出版社</v>
          </cell>
        </row>
        <row r="1475">
          <cell r="C1475" t="str">
            <v>9787111772293</v>
          </cell>
          <cell r="D1475" t="str">
            <v>高级计量经济分析及Stata应用</v>
          </cell>
          <cell r="E1475" t="str">
            <v>王周伟主编</v>
          </cell>
          <cell r="F1475" t="str">
            <v>机械工业出版社</v>
          </cell>
        </row>
        <row r="1476">
          <cell r="C1476" t="str">
            <v>9787121474224</v>
          </cell>
          <cell r="D1476" t="str">
            <v>PMI-ACP捷径</v>
          </cell>
          <cell r="E1476" t="str">
            <v>王立杰</v>
          </cell>
          <cell r="F1476" t="str">
            <v>电子工业出版社</v>
          </cell>
        </row>
        <row r="1477">
          <cell r="C1477" t="str">
            <v>9787111785323</v>
          </cell>
          <cell r="D1477" t="str">
            <v>超越项目管理</v>
          </cell>
          <cell r="E1477" t="str">
            <v>蔡鸿贤编著</v>
          </cell>
          <cell r="F1477" t="str">
            <v>机械工业出版社</v>
          </cell>
        </row>
        <row r="1478">
          <cell r="C1478" t="str">
            <v>9787121496035</v>
          </cell>
          <cell r="D1478" t="str">
            <v>创新项目管理</v>
          </cell>
          <cell r="E1478" t="str">
            <v>(美)哈罗德·科兹纳(AAROLD KERZNER)著</v>
          </cell>
          <cell r="F1478" t="str">
            <v>电子工业出版社</v>
          </cell>
        </row>
        <row r="1479">
          <cell r="C1479" t="str">
            <v>9787513666855</v>
          </cell>
          <cell r="D1479" t="str">
            <v>分布式多项目调度管理与优化</v>
          </cell>
          <cell r="E1479" t="str">
            <v>李飞飞</v>
          </cell>
          <cell r="F1479" t="str">
            <v>中国经济出版社</v>
          </cell>
        </row>
        <row r="1480">
          <cell r="C1480" t="str">
            <v>9787121476686</v>
          </cell>
          <cell r="D1480" t="str">
            <v>混合项目管理</v>
          </cell>
          <cell r="E1480" t="str">
            <v>(美)辛西娅·斯奈德·迪奥尼西奥(CYNTHIA SNYDER DIONISIO)著</v>
          </cell>
          <cell r="F1480" t="str">
            <v>电子工业出版社</v>
          </cell>
        </row>
        <row r="1481">
          <cell r="C1481" t="str">
            <v>9787523605073</v>
          </cell>
          <cell r="D1481" t="str">
            <v>敏捷宣言：敏捷开发如何赋能项目管理</v>
          </cell>
          <cell r="E1481" t="str">
            <v>（英）阿德里安·佩恩</v>
          </cell>
          <cell r="F1481" t="str">
            <v>中国科学技术出版社</v>
          </cell>
        </row>
        <row r="1482">
          <cell r="C1482" t="str">
            <v>9787121519666</v>
          </cell>
          <cell r="D1482" t="str">
            <v>敏捷之道</v>
          </cell>
          <cell r="E1482" t="str">
            <v>禅道项目管理软件团队主编</v>
          </cell>
          <cell r="F1482" t="str">
            <v>电子工业出版社</v>
          </cell>
        </row>
        <row r="1483">
          <cell r="C1483" t="str">
            <v>9787121504266</v>
          </cell>
          <cell r="D1483" t="str">
            <v>识别和管理项目风险</v>
          </cell>
          <cell r="E1483" t="str">
            <v>(美)汤姆·肯德里克(TOM KENDRICK)著</v>
          </cell>
          <cell r="F1483" t="str">
            <v>电子工业出版社</v>
          </cell>
        </row>
        <row r="1484">
          <cell r="C1484" t="str">
            <v>9787121513855</v>
          </cell>
          <cell r="D1484" t="str">
            <v>突破敏捷困境</v>
          </cell>
          <cell r="E1484" t="str">
            <v>(日)渡会健著</v>
          </cell>
          <cell r="F1484" t="str">
            <v>电子工业出版社</v>
          </cell>
        </row>
        <row r="1485">
          <cell r="C1485" t="str">
            <v>9787121478246</v>
          </cell>
          <cell r="D1485" t="str">
            <v>微权力下的项目管理</v>
          </cell>
          <cell r="E1485" t="str">
            <v>肖杨著</v>
          </cell>
          <cell r="F1485" t="str">
            <v>电子工业出版社</v>
          </cell>
        </row>
        <row r="1486">
          <cell r="C1486" t="str">
            <v>9787121504174</v>
          </cell>
          <cell r="D1486" t="str">
            <v>下一代项目管理</v>
          </cell>
          <cell r="E1486" t="str">
            <v>(美)哈罗德·科兹纳(HAROLD KERZNER)，(美)艾尔·泽顿(AL ZEITOUN)，(美)里卡多·维亚纳·巴尔加斯(RICARDO VIANA VARGAS)著</v>
          </cell>
          <cell r="F1486" t="str">
            <v>电子工业出版社</v>
          </cell>
        </row>
        <row r="1487">
          <cell r="C1487" t="str">
            <v>9787121463655</v>
          </cell>
          <cell r="D1487" t="str">
            <v>项目管理</v>
          </cell>
          <cell r="E1487" t="str">
            <v>吴卫红主编</v>
          </cell>
          <cell r="F1487" t="str">
            <v>机械工业出版社</v>
          </cell>
        </row>
        <row r="1488">
          <cell r="C1488" t="str">
            <v>9787121498138</v>
          </cell>
          <cell r="D1488" t="str">
            <v>项目管理2.0</v>
          </cell>
          <cell r="E1488" t="str">
            <v>(美)哈罗德·科兹纳(HAROLD KERZNER)著</v>
          </cell>
          <cell r="F1488" t="str">
            <v>电子工业出版社</v>
          </cell>
        </row>
        <row r="1489">
          <cell r="C1489" t="str">
            <v>9787121492778</v>
          </cell>
          <cell r="D1489" t="str">
            <v>项目管理场景技能</v>
          </cell>
          <cell r="E1489" t="str">
            <v>徐俊峰著</v>
          </cell>
          <cell r="F1489" t="str">
            <v>电子工业出版社</v>
          </cell>
        </row>
        <row r="1490">
          <cell r="C1490" t="str">
            <v>9787121485879</v>
          </cell>
          <cell r="D1490" t="str">
            <v>项目管理洞见与实践</v>
          </cell>
          <cell r="E1490" t="str">
            <v>张文光著</v>
          </cell>
          <cell r="F1490" t="str">
            <v>电子工业出版社</v>
          </cell>
        </row>
        <row r="1491">
          <cell r="C1491" t="str">
            <v>9787111797500</v>
          </cell>
          <cell r="D1491" t="str">
            <v>项目管理快速入门</v>
          </cell>
          <cell r="E1491" t="str">
            <v>(美) 乔纳森·L.波特尼(JONATHAN L. PORTNY), (美) 斯坦利·E.波特尼(STANLEY E. PORTNY)著</v>
          </cell>
          <cell r="F1491" t="str">
            <v>机械工业出版社</v>
          </cell>
        </row>
        <row r="1492">
          <cell r="C1492" t="str">
            <v>9787121518256</v>
          </cell>
          <cell r="D1492" t="str">
            <v>项目管理实践密码</v>
          </cell>
          <cell r="E1492" t="str">
            <v>兰国胜著</v>
          </cell>
          <cell r="F1492" t="str">
            <v>电子工业出版社</v>
          </cell>
        </row>
        <row r="1493">
          <cell r="C1493" t="str">
            <v>9787111785477</v>
          </cell>
          <cell r="D1493" t="str">
            <v>项目管理一指禅</v>
          </cell>
          <cell r="E1493" t="str">
            <v>朱志敏著</v>
          </cell>
          <cell r="F1493" t="str">
            <v>机械工业出版社</v>
          </cell>
        </row>
        <row r="1494">
          <cell r="C1494" t="str">
            <v>9787121494284</v>
          </cell>
          <cell r="D1494" t="str">
            <v>项目集管理</v>
          </cell>
          <cell r="E1494" t="str">
            <v>(美)艾尔·泽顿(AL ZEITOUN)著</v>
          </cell>
          <cell r="F1494" t="str">
            <v>电子工业出版社</v>
          </cell>
        </row>
        <row r="1495">
          <cell r="C1495" t="str">
            <v>9787121475191</v>
          </cell>
          <cell r="D1495" t="str">
            <v>一个项目管理故事学通PMP考试</v>
          </cell>
          <cell r="E1495" t="str">
            <v>莫敏[等]编著</v>
          </cell>
          <cell r="F1495" t="str">
            <v>电子工业出版社</v>
          </cell>
        </row>
        <row r="1496">
          <cell r="C1496" t="str">
            <v>9787544799546</v>
          </cell>
          <cell r="D1496" t="str">
            <v>译林通识课：项目管理</v>
          </cell>
          <cell r="E1496" t="str">
            <v>安德鲁·戴维斯</v>
          </cell>
          <cell r="F1496" t="str">
            <v>译林出版社</v>
          </cell>
        </row>
        <row r="1497">
          <cell r="C1497" t="str">
            <v>9787121483981</v>
          </cell>
          <cell r="D1497" t="str">
            <v>将工作可视化</v>
          </cell>
          <cell r="E1497" t="str">
            <v>(美)多米尼加·德格朗迪斯(DOMINICA DEGRANDIS)著</v>
          </cell>
          <cell r="F1497" t="str">
            <v>电子工业出版社</v>
          </cell>
        </row>
        <row r="1498">
          <cell r="C1498" t="str">
            <v>9787111768043</v>
          </cell>
          <cell r="D1498" t="str">
            <v>PMO知识体系指南</v>
          </cell>
          <cell r="E1498" t="str">
            <v>《PMO知识体系指南》编写组编著</v>
          </cell>
          <cell r="F1498" t="str">
            <v>机械工业出版社</v>
          </cell>
        </row>
        <row r="1499">
          <cell r="C1499" t="str">
            <v>9787121468933</v>
          </cell>
          <cell r="D1499" t="str">
            <v>PMP通关一本通</v>
          </cell>
          <cell r="E1499" t="str">
            <v>高志恒，宋和奎著</v>
          </cell>
          <cell r="F1499" t="str">
            <v>电子工业出版社</v>
          </cell>
        </row>
        <row r="1500">
          <cell r="C1500" t="str">
            <v>9787121472923</v>
          </cell>
          <cell r="D1500" t="str">
            <v>活用PMBOK指南</v>
          </cell>
          <cell r="E1500" t="str">
            <v>(美)辛西娅·斯奈德·迪奥尼西奥(CYNTHIA SNYDER DIONISIO)著</v>
          </cell>
          <cell r="F1500" t="str">
            <v>电子工业出版社</v>
          </cell>
        </row>
        <row r="1501">
          <cell r="C1501" t="str">
            <v>9787121487149</v>
          </cell>
          <cell r="D1501" t="str">
            <v>项目经理指南</v>
          </cell>
          <cell r="E1501" t="str">
            <v>(美)哈罗德·科兹纳(HAROLD KERZNER)著</v>
          </cell>
          <cell r="F1501" t="str">
            <v>电子工业出版社</v>
          </cell>
        </row>
        <row r="1502">
          <cell r="C1502" t="str">
            <v>9787121497605</v>
          </cell>
          <cell r="D1502" t="str">
            <v>项目集管理标准</v>
          </cell>
          <cell r="E1502" t="str">
            <v>(美)项目管理协会著</v>
          </cell>
          <cell r="F1502" t="str">
            <v>电子工业出版社</v>
          </cell>
        </row>
        <row r="1503">
          <cell r="C1503" t="str">
            <v>9787511235329</v>
          </cell>
          <cell r="D1503" t="str">
            <v>高校社科文库：财务哲学·财务行为“三维一体”的哲学沉思</v>
          </cell>
          <cell r="E1503" t="str">
            <v>杨俊亮</v>
          </cell>
          <cell r="F1503" t="str">
            <v>光明日报出版社</v>
          </cell>
        </row>
        <row r="1504">
          <cell r="C1504" t="str">
            <v>9787522124667</v>
          </cell>
          <cell r="D1504" t="str">
            <v>当代会计创新理论与实践探析</v>
          </cell>
          <cell r="E1504" t="str">
            <v>高虹</v>
          </cell>
          <cell r="F1504" t="str">
            <v>中国原子能出版社</v>
          </cell>
        </row>
        <row r="1505">
          <cell r="C1505" t="str">
            <v>9787121513435</v>
          </cell>
          <cell r="D1505" t="str">
            <v>会计基础与实务</v>
          </cell>
          <cell r="E1505" t="str">
            <v>尚峥，李丽霞主编</v>
          </cell>
          <cell r="F1505" t="str">
            <v>电子工业出版社</v>
          </cell>
        </row>
        <row r="1506">
          <cell r="C1506" t="str">
            <v>9787111755180</v>
          </cell>
          <cell r="D1506" t="str">
            <v>会计审计专业英语</v>
          </cell>
          <cell r="E1506" t="str">
            <v>贺欣, 温倩, 罗殿英编著</v>
          </cell>
          <cell r="F1506" t="str">
            <v>机械工业出版社</v>
          </cell>
        </row>
        <row r="1507">
          <cell r="C1507" t="str">
            <v>9787523608661</v>
          </cell>
          <cell r="D1507" t="str">
            <v>会计思维：在职场中掌控全局</v>
          </cell>
          <cell r="E1507" t="str">
            <v>日 安本隆晴</v>
          </cell>
          <cell r="F1507" t="str">
            <v>中国科学技术出版社</v>
          </cell>
        </row>
        <row r="1508">
          <cell r="C1508" t="str">
            <v>9787550444430</v>
          </cell>
          <cell r="D1508" t="str">
            <v>会计学</v>
          </cell>
          <cell r="E1508" t="str">
            <v>(美)简·R.威廉姆斯(JAN R. WILLIAMS), (美)马克·S.贝特纳(MARK S. BETTNER), (美)约瑟夫·V.卡塞罗(JOSEPH V. CARCELLO)著</v>
          </cell>
          <cell r="F1508" t="str">
            <v>机械工业出版社</v>
          </cell>
        </row>
        <row r="1509">
          <cell r="C1509" t="str">
            <v>9787121511158</v>
          </cell>
          <cell r="D1509" t="str">
            <v>会计学：基于管理者视角</v>
          </cell>
          <cell r="E1509" t="str">
            <v>崔文娟编著</v>
          </cell>
          <cell r="F1509" t="str">
            <v>电子工业出版社</v>
          </cell>
        </row>
        <row r="1510">
          <cell r="C1510" t="str">
            <v>9787111757160</v>
          </cell>
          <cell r="D1510" t="str">
            <v>会计学原理</v>
          </cell>
          <cell r="E1510" t="str">
            <v>张曾莲编著</v>
          </cell>
          <cell r="F1510" t="str">
            <v>机械工业出版社</v>
          </cell>
        </row>
        <row r="1511">
          <cell r="C1511" t="str">
            <v>9787121493515</v>
          </cell>
          <cell r="D1511" t="str">
            <v>基础会计</v>
          </cell>
          <cell r="E1511" t="str">
            <v>林爱梅, 李文美主编</v>
          </cell>
          <cell r="F1511" t="str">
            <v>机械工业出版社</v>
          </cell>
        </row>
        <row r="1512">
          <cell r="C1512" t="str">
            <v>9787111770220</v>
          </cell>
          <cell r="D1512" t="str">
            <v>新手都想看的会计入门书</v>
          </cell>
          <cell r="E1512" t="str">
            <v>(日) 吉成英纪著</v>
          </cell>
          <cell r="F1512" t="str">
            <v>机械工业出版社</v>
          </cell>
        </row>
        <row r="1513">
          <cell r="C1513" t="str">
            <v>9787573159953</v>
          </cell>
          <cell r="D1513" t="str">
            <v>会计信息智能化处理的方法与技术</v>
          </cell>
          <cell r="E1513" t="str">
            <v>王中华</v>
          </cell>
          <cell r="F1513" t="str">
            <v>吉林</v>
          </cell>
        </row>
        <row r="1514">
          <cell r="C1514" t="str">
            <v>9787549861408</v>
          </cell>
          <cell r="D1514" t="str">
            <v>会计专业教学理论研究</v>
          </cell>
          <cell r="E1514" t="str">
            <v>魏海著</v>
          </cell>
          <cell r="F1514" t="str">
            <v>吉林摄影出版社</v>
          </cell>
        </row>
        <row r="1515">
          <cell r="C1515" t="str">
            <v>9787531763802</v>
          </cell>
          <cell r="D1515" t="str">
            <v>会记教学与财务管理研究</v>
          </cell>
          <cell r="E1515" t="str">
            <v>冯亚男, 蔡淑君, 魏奇锦著</v>
          </cell>
          <cell r="F1515" t="str">
            <v>北方文艺出版社</v>
          </cell>
        </row>
        <row r="1516">
          <cell r="C1516" t="str">
            <v>9787516237588</v>
          </cell>
          <cell r="D1516" t="str">
            <v>自然资源资产负债表编制的理论与实践</v>
          </cell>
          <cell r="E1516" t="str">
            <v>郭晓红著</v>
          </cell>
          <cell r="F1516" t="str">
            <v>中国民主法治出版社</v>
          </cell>
        </row>
        <row r="1517">
          <cell r="C1517" t="str">
            <v>9787111781981</v>
          </cell>
          <cell r="D1517" t="str">
            <v>财务分析原理与估值</v>
          </cell>
          <cell r="E1517" t="str">
            <v>贾建军, 陈欣, 官峰编著</v>
          </cell>
          <cell r="F1517" t="str">
            <v>机械工业出版社</v>
          </cell>
        </row>
        <row r="1518">
          <cell r="C1518" t="str">
            <v>9787111775645</v>
          </cell>
          <cell r="D1518" t="str">
            <v>成本核算地图</v>
          </cell>
          <cell r="E1518" t="str">
            <v>范晓东著</v>
          </cell>
          <cell r="F1518" t="str">
            <v>机械工业出版社</v>
          </cell>
        </row>
        <row r="1519">
          <cell r="C1519" t="str">
            <v>9787542975232</v>
          </cell>
          <cell r="D1519" t="str">
            <v>会计科目设置与会计核算实务</v>
          </cell>
          <cell r="E1519" t="str">
            <v>罗胜强</v>
          </cell>
          <cell r="F1519" t="str">
            <v>立信会计出版社</v>
          </cell>
        </row>
        <row r="1520">
          <cell r="C1520" t="str">
            <v>9787121495458</v>
          </cell>
          <cell r="D1520" t="str">
            <v>会计科目设置与会计核算实务一本通</v>
          </cell>
          <cell r="E1520" t="str">
            <v>高爱萍，王淑敏著</v>
          </cell>
          <cell r="F1520" t="str">
            <v>电子工业出版社</v>
          </cell>
        </row>
        <row r="1521">
          <cell r="C1521" t="str">
            <v>9787111748953</v>
          </cell>
          <cell r="D1521" t="str">
            <v>数字驱动</v>
          </cell>
          <cell r="E1521" t="str">
            <v>刘冬著</v>
          </cell>
          <cell r="F1521" t="str">
            <v>机械工业出版社</v>
          </cell>
        </row>
        <row r="1522">
          <cell r="C1522" t="str">
            <v>9787521761368</v>
          </cell>
          <cell r="D1522" t="str">
            <v>资本战争</v>
          </cell>
          <cell r="E1522" t="str">
            <v>（英）迈克尔·J.豪厄尔</v>
          </cell>
          <cell r="F1522" t="str">
            <v>中信集团股份有限公司出版社</v>
          </cell>
        </row>
        <row r="1523">
          <cell r="C1523" t="str">
            <v>9787111741787</v>
          </cell>
          <cell r="D1523" t="str">
            <v>财务可视化</v>
          </cell>
          <cell r="E1523" t="str">
            <v>王峰, 王丽君著</v>
          </cell>
          <cell r="F1523" t="str">
            <v>机械工业出版社</v>
          </cell>
        </row>
        <row r="1524">
          <cell r="C1524" t="str">
            <v>9787523606612</v>
          </cell>
          <cell r="D1524" t="str">
            <v>财报预言·用会计数据预测企业发展</v>
          </cell>
          <cell r="E1524" t="str">
            <v>（日）大津广一</v>
          </cell>
          <cell r="F1524" t="str">
            <v>中国科学技术出版社</v>
          </cell>
        </row>
        <row r="1525">
          <cell r="C1525" t="str">
            <v>9787111771791</v>
          </cell>
          <cell r="D1525" t="str">
            <v>财务报告与分析</v>
          </cell>
          <cell r="E1525" t="str">
            <v>(法) 丁远, (法) 埃韦尔·施托洛韦, (法) 卢克·伯格姆等著</v>
          </cell>
          <cell r="F1525" t="str">
            <v>机械工业出版社</v>
          </cell>
        </row>
        <row r="1526">
          <cell r="C1526" t="str">
            <v>9787111732464</v>
          </cell>
          <cell r="D1526" t="str">
            <v>国际财务报表分析</v>
          </cell>
          <cell r="E1526" t="str">
            <v>(美)托马斯·R.罗宾逊(THOMAS R. ROBINSON)等著</v>
          </cell>
          <cell r="F1526" t="str">
            <v>机械工业出版社</v>
          </cell>
        </row>
        <row r="1527">
          <cell r="C1527" t="str">
            <v>9787111772835</v>
          </cell>
          <cell r="D1527" t="str">
            <v>零基础学财务报表分析</v>
          </cell>
          <cell r="E1527" t="str">
            <v>袁敏著</v>
          </cell>
          <cell r="F1527" t="str">
            <v>机械工业出版社</v>
          </cell>
        </row>
        <row r="1528">
          <cell r="C1528" t="str">
            <v>9787111770152</v>
          </cell>
          <cell r="D1528" t="str">
            <v>现金流量表</v>
          </cell>
          <cell r="E1528" t="str">
            <v>马兴伟, 刘怀建著</v>
          </cell>
          <cell r="F1528" t="str">
            <v>机械工业出版社</v>
          </cell>
        </row>
        <row r="1529">
          <cell r="C1529" t="str">
            <v>9787113312350</v>
          </cell>
          <cell r="D1529" t="str">
            <v>财务小颗，轻松趣学财报入门</v>
          </cell>
          <cell r="E1529" t="str">
            <v>曾永翠编著</v>
          </cell>
          <cell r="F1529" t="str">
            <v>中国铁道出版社</v>
          </cell>
        </row>
        <row r="1530">
          <cell r="C1530" t="str">
            <v>9787567431591</v>
          </cell>
          <cell r="D1530" t="str">
            <v>大数据驱动下会计信息挖掘预处理研究</v>
          </cell>
          <cell r="E1530" t="str">
            <v>辛侯蓉</v>
          </cell>
          <cell r="F1530" t="str">
            <v>东北林业大学出版社</v>
          </cell>
        </row>
        <row r="1531">
          <cell r="C1531" t="str">
            <v>9787576106343</v>
          </cell>
          <cell r="D1531" t="str">
            <v>会计信息系统</v>
          </cell>
          <cell r="E1531" t="str">
            <v>王晓东</v>
          </cell>
          <cell r="F1531" t="str">
            <v>燕山大学出版社</v>
          </cell>
        </row>
        <row r="1532">
          <cell r="C1532" t="str">
            <v>9787121482298</v>
          </cell>
          <cell r="D1532" t="str">
            <v>会计信息系统应用</v>
          </cell>
          <cell r="E1532" t="str">
            <v>黄祺，罗勇，陈思娴主编</v>
          </cell>
          <cell r="F1532" t="str">
            <v>电子工业出版社</v>
          </cell>
        </row>
        <row r="1533">
          <cell r="C1533" t="str">
            <v>9787100245784</v>
          </cell>
          <cell r="D1533" t="str">
            <v>信息、会计和理财(第7版·双语教学版)</v>
          </cell>
          <cell r="E1533" t="str">
            <v>[美]威廉·普赖德[美]罗伯特·休斯[美]杰克·卡普尔 著</v>
          </cell>
          <cell r="F1533" t="str">
            <v>商务印书馆</v>
          </cell>
        </row>
        <row r="1534">
          <cell r="C1534" t="str">
            <v>9787111797159</v>
          </cell>
          <cell r="D1534" t="str">
            <v>业财一体化</v>
          </cell>
          <cell r="E1534" t="str">
            <v>张能鲲著</v>
          </cell>
          <cell r="F1534" t="str">
            <v>机械工业出版社</v>
          </cell>
        </row>
        <row r="1535">
          <cell r="C1535" t="str">
            <v>9787511389909</v>
          </cell>
          <cell r="D1535" t="str">
            <v>智能财务转型：预算一体化的路径探索</v>
          </cell>
          <cell r="E1535" t="str">
            <v>郑立冬</v>
          </cell>
          <cell r="F1535" t="str">
            <v>中国华侨出版社</v>
          </cell>
        </row>
        <row r="1536">
          <cell r="C1536" t="str">
            <v>9787010263465</v>
          </cell>
          <cell r="D1536" t="str">
            <v>智能会计——理论、方法与应用</v>
          </cell>
          <cell r="E1536" t="str">
            <v>王爱国 主编</v>
          </cell>
          <cell r="F1536" t="str">
            <v>人民出版社</v>
          </cell>
        </row>
        <row r="1537">
          <cell r="C1537" t="str">
            <v>9787111746843</v>
          </cell>
          <cell r="D1537" t="str">
            <v>四大会计师事务所</v>
          </cell>
          <cell r="E1537" t="str">
            <v>(澳)伊恩·D.高(IAN D. GOW), (澳) 斯图尔特·凯尔斯(STUART KELLS)著</v>
          </cell>
          <cell r="F1537" t="str">
            <v>机械工业出版社</v>
          </cell>
        </row>
        <row r="1538">
          <cell r="C1538" t="str">
            <v>9787109330931</v>
          </cell>
          <cell r="D1538" t="str">
            <v>会计准则比较</v>
          </cell>
          <cell r="E1538" t="str">
            <v>谭明军</v>
          </cell>
          <cell r="F1538" t="str">
            <v>中国农业出版社</v>
          </cell>
        </row>
        <row r="1539">
          <cell r="C1539" t="str">
            <v>9787111795681</v>
          </cell>
          <cell r="D1539" t="str">
            <v>成本管理会计</v>
          </cell>
          <cell r="E1539" t="str">
            <v>崔国萍主编</v>
          </cell>
          <cell r="F1539" t="str">
            <v>机械工业出版社</v>
          </cell>
        </row>
        <row r="1540">
          <cell r="C1540" t="str">
            <v>9787111761785</v>
          </cell>
          <cell r="D1540" t="str">
            <v>管理会计</v>
          </cell>
          <cell r="E1540" t="str">
            <v>郑爱华, 郭振宇主编</v>
          </cell>
          <cell r="F1540" t="str">
            <v>机械工业出版社</v>
          </cell>
        </row>
        <row r="1541">
          <cell r="C1541" t="str">
            <v>9787548874683</v>
          </cell>
          <cell r="D1541" t="str">
            <v>管理会计与内部控制</v>
          </cell>
          <cell r="E1541" t="str">
            <v>于明著</v>
          </cell>
          <cell r="F1541" t="str">
            <v>济南出版社</v>
          </cell>
        </row>
        <row r="1542">
          <cell r="C1542" t="str">
            <v>9787518034888</v>
          </cell>
          <cell r="D1542" t="str">
            <v>管理会计与业务管理</v>
          </cell>
          <cell r="E1542" t="str">
            <v>彭灿英</v>
          </cell>
          <cell r="F1542" t="str">
            <v>中国纺织出版社</v>
          </cell>
        </row>
        <row r="1543">
          <cell r="C1543" t="str">
            <v>9787506896344</v>
          </cell>
          <cell r="D1543" t="str">
            <v>人工智能时代管理会计的发展与探索</v>
          </cell>
          <cell r="E1543" t="str">
            <v>丁艳琼，谭可心，涂霜霜著</v>
          </cell>
          <cell r="F1543" t="str">
            <v>中国书籍出版社</v>
          </cell>
        </row>
        <row r="1544">
          <cell r="C1544" t="str">
            <v>9787522125183</v>
          </cell>
          <cell r="D1544" t="str">
            <v>信息化背景下会计领域的发展研究</v>
          </cell>
          <cell r="E1544" t="str">
            <v>陈继红</v>
          </cell>
          <cell r="F1544" t="str">
            <v>中国原子能出版社</v>
          </cell>
        </row>
        <row r="1545">
          <cell r="C1545" t="str">
            <v>9787121514814</v>
          </cell>
          <cell r="D1545" t="str">
            <v>智能管理会计</v>
          </cell>
          <cell r="E1545" t="str">
            <v>吴花平主编</v>
          </cell>
          <cell r="F1545" t="str">
            <v>电子工业出版社</v>
          </cell>
        </row>
        <row r="1546">
          <cell r="C1546" t="str">
            <v>9787550443167</v>
          </cell>
          <cell r="D1546" t="str">
            <v>财务会计</v>
          </cell>
          <cell r="E1546" t="str">
            <v>陈容, 韦霞主编</v>
          </cell>
          <cell r="F1546" t="str">
            <v>机械工业出版社</v>
          </cell>
        </row>
        <row r="1547">
          <cell r="C1547" t="str">
            <v>9787557035051</v>
          </cell>
          <cell r="D1547" t="str">
            <v>财务会计管理与审计工作优化</v>
          </cell>
          <cell r="E1547" t="str">
            <v>符颖, 王娟, 范超主编</v>
          </cell>
          <cell r="F1547" t="str">
            <v>广东旅游出版社</v>
          </cell>
        </row>
        <row r="1548">
          <cell r="C1548" t="str">
            <v>9787522136806</v>
          </cell>
          <cell r="D1548" t="str">
            <v>财务会计管理与审计应用</v>
          </cell>
          <cell r="E1548" t="str">
            <v>刘欣</v>
          </cell>
          <cell r="F1548" t="str">
            <v>中国原子能</v>
          </cell>
        </row>
        <row r="1549">
          <cell r="C1549" t="str">
            <v>9787522126692</v>
          </cell>
          <cell r="D1549" t="str">
            <v>财务会计理论体系与成本控制实践研究</v>
          </cell>
          <cell r="E1549" t="str">
            <v>王文燕</v>
          </cell>
          <cell r="F1549" t="str">
            <v>中国原子能</v>
          </cell>
        </row>
        <row r="1550">
          <cell r="C1550" t="str">
            <v>9787522136929</v>
          </cell>
          <cell r="D1550" t="str">
            <v>财务会计理论与实务研究</v>
          </cell>
          <cell r="E1550" t="str">
            <v>刘晓群</v>
          </cell>
          <cell r="F1550" t="str">
            <v>中国原子能出版社</v>
          </cell>
        </row>
        <row r="1551">
          <cell r="C1551" t="str">
            <v>9787574409200</v>
          </cell>
          <cell r="D1551" t="str">
            <v>财务会计理论与应用创新探索</v>
          </cell>
          <cell r="E1551" t="str">
            <v>饶兴明</v>
          </cell>
          <cell r="F1551" t="str">
            <v>吉林科学技术出版社</v>
          </cell>
        </row>
        <row r="1552">
          <cell r="C1552" t="str">
            <v>9787545731989</v>
          </cell>
          <cell r="D1552" t="str">
            <v>财务会计与审计管理</v>
          </cell>
          <cell r="E1552" t="str">
            <v>姚敬明</v>
          </cell>
          <cell r="F1552" t="str">
            <v>三晋出版社</v>
          </cell>
        </row>
        <row r="1553">
          <cell r="C1553" t="str">
            <v>9787512055377</v>
          </cell>
          <cell r="D1553" t="str">
            <v>财务会计与审计管理研究</v>
          </cell>
          <cell r="E1553" t="str">
            <v>郑建霞等</v>
          </cell>
          <cell r="F1553" t="str">
            <v>线装书局出版社</v>
          </cell>
        </row>
        <row r="1554">
          <cell r="C1554" t="str">
            <v>9787557714765</v>
          </cell>
          <cell r="D1554" t="str">
            <v>大数据时代财务会计相关理论与应用</v>
          </cell>
          <cell r="E1554" t="str">
            <v>鹿敏</v>
          </cell>
          <cell r="F1554" t="str">
            <v>山西经济出版社</v>
          </cell>
        </row>
        <row r="1555">
          <cell r="C1555" t="str">
            <v>9787111744306</v>
          </cell>
          <cell r="D1555" t="str">
            <v>高级财务会计</v>
          </cell>
          <cell r="E1555" t="str">
            <v>侯克兴, 史玉凤, 邓利梅主编</v>
          </cell>
          <cell r="F1555" t="str">
            <v>机械工业出版社</v>
          </cell>
        </row>
        <row r="1556">
          <cell r="C1556" t="str">
            <v>9787511392794</v>
          </cell>
          <cell r="D1556" t="str">
            <v>现代财务会计与税收探索</v>
          </cell>
          <cell r="E1556" t="str">
            <v>肖颖</v>
          </cell>
          <cell r="F1556" t="str">
            <v>中国华侨</v>
          </cell>
        </row>
        <row r="1557">
          <cell r="C1557" t="str">
            <v>9787522922867</v>
          </cell>
          <cell r="D1557" t="str">
            <v>中级财务会计</v>
          </cell>
          <cell r="E1557" t="str">
            <v>马建威主编</v>
          </cell>
          <cell r="F1557" t="str">
            <v>机械工业出版社</v>
          </cell>
        </row>
        <row r="1558">
          <cell r="C1558" t="str">
            <v>9787121499883</v>
          </cell>
          <cell r="D1558" t="str">
            <v>财务管理</v>
          </cell>
          <cell r="E1558" t="str">
            <v>刘建胜主编</v>
          </cell>
          <cell r="F1558" t="str">
            <v>机械工业出版社</v>
          </cell>
        </row>
        <row r="1559">
          <cell r="C1559" t="str">
            <v>9787121495816</v>
          </cell>
          <cell r="D1559" t="str">
            <v>初级会计实务·经济法基础</v>
          </cell>
          <cell r="E1559" t="str">
            <v>斯尔教育组编</v>
          </cell>
          <cell r="F1559" t="str">
            <v>电子工业出版社</v>
          </cell>
        </row>
        <row r="1560">
          <cell r="C1560" t="str">
            <v>9787121499104</v>
          </cell>
          <cell r="D1560" t="str">
            <v>会计</v>
          </cell>
          <cell r="E1560" t="str">
            <v>斯尔教育组编</v>
          </cell>
          <cell r="F1560" t="str">
            <v>电子工业出版社</v>
          </cell>
        </row>
        <row r="1561">
          <cell r="C1561" t="str">
            <v>9787121498992</v>
          </cell>
          <cell r="D1561" t="str">
            <v>审计</v>
          </cell>
          <cell r="E1561" t="str">
            <v>斯尔教育组编</v>
          </cell>
          <cell r="F1561" t="str">
            <v>电子工业出版社</v>
          </cell>
        </row>
        <row r="1562">
          <cell r="C1562" t="str">
            <v>9787301356180</v>
          </cell>
          <cell r="D1562" t="str">
            <v>中国会计评论</v>
          </cell>
          <cell r="E1562" t="str">
            <v>王立彦[等]主编</v>
          </cell>
          <cell r="F1562" t="str">
            <v>北京大学出版社</v>
          </cell>
        </row>
        <row r="1563">
          <cell r="C1563" t="str">
            <v>9787111769477</v>
          </cell>
          <cell r="D1563" t="str">
            <v>敏捷审计转型与超越</v>
          </cell>
          <cell r="E1563" t="str">
            <v>(瑞典) 托比·德罗什(TOBY DEROCHE)著</v>
          </cell>
          <cell r="F1563" t="str">
            <v>机械工业出版社</v>
          </cell>
        </row>
        <row r="1564">
          <cell r="C1564" t="str">
            <v>9787111797784</v>
          </cell>
          <cell r="D1564" t="str">
            <v>新手做审计</v>
          </cell>
          <cell r="E1564" t="str">
            <v>马洋著</v>
          </cell>
          <cell r="F1564" t="str">
            <v>机械工业出版社</v>
          </cell>
        </row>
        <row r="1565">
          <cell r="C1565" t="str">
            <v>9787221185242</v>
          </cell>
          <cell r="D1565" t="str">
            <v>经济管理信息化与财富规划研究</v>
          </cell>
          <cell r="E1565" t="str">
            <v>王云朋</v>
          </cell>
          <cell r="F1565" t="str">
            <v>贵州人民出版社</v>
          </cell>
        </row>
        <row r="1566">
          <cell r="C1566" t="str">
            <v>9787568559201</v>
          </cell>
          <cell r="D1566" t="str">
            <v>经济管理中的人工智能:技术与应用</v>
          </cell>
          <cell r="E1566" t="str">
            <v>蒋志强</v>
          </cell>
          <cell r="F1566" t="str">
            <v>大连理工大学出版社</v>
          </cell>
        </row>
        <row r="1567">
          <cell r="C1567" t="str">
            <v>9787121513411</v>
          </cell>
          <cell r="D1567" t="str">
            <v>先手</v>
          </cell>
          <cell r="E1567" t="str">
            <v>李一舟著</v>
          </cell>
          <cell r="F1567" t="str">
            <v>电子工业出版社</v>
          </cell>
        </row>
        <row r="1568">
          <cell r="C1568" t="str">
            <v>9787111799429</v>
          </cell>
          <cell r="D1568" t="str">
            <v>审计学</v>
          </cell>
          <cell r="E1568" t="str">
            <v>刘慧主编</v>
          </cell>
          <cell r="F1568" t="str">
            <v>机械工业出版社</v>
          </cell>
        </row>
        <row r="1569">
          <cell r="C1569" t="str">
            <v>9787511934451</v>
          </cell>
          <cell r="D1569" t="str">
            <v>基于BIM+投资审计平台的智慧化审计</v>
          </cell>
          <cell r="E1569" t="str">
            <v>本书编写组</v>
          </cell>
          <cell r="F1569" t="str">
            <v>中国时代经济出版社</v>
          </cell>
        </row>
        <row r="1570">
          <cell r="C1570" t="str">
            <v>9787100235693</v>
          </cell>
          <cell r="D1570" t="str">
            <v>数字时代审计生态系统与战略会计：全球方法与新机遇</v>
          </cell>
          <cell r="E1570" t="str">
            <v>[土耳其]塔梅尔·阿克索伊[土耳其]乌米特·哈西奥卢 主编</v>
          </cell>
          <cell r="F1570" t="str">
            <v>商务印书馆</v>
          </cell>
        </row>
        <row r="1571">
          <cell r="C1571" t="str">
            <v>9787115638465</v>
          </cell>
          <cell r="D1571" t="str">
            <v>绩效审计实务指南</v>
          </cell>
          <cell r="E1571" t="str">
            <v>李三喜</v>
          </cell>
          <cell r="F1571" t="str">
            <v>人民邮电出版社</v>
          </cell>
        </row>
        <row r="1572">
          <cell r="C1572" t="str">
            <v>9787509696224</v>
          </cell>
          <cell r="D1572" t="str">
            <v>国家审计对国有企业风险承担的双重治理</v>
          </cell>
          <cell r="E1572" t="str">
            <v>张丁</v>
          </cell>
          <cell r="F1572" t="str">
            <v>经济管理出版社</v>
          </cell>
        </row>
        <row r="1573">
          <cell r="C1573" t="str">
            <v>9787513666374</v>
          </cell>
          <cell r="D1573" t="str">
            <v>关键审计事项披露的影响机制及公司价值研究</v>
          </cell>
          <cell r="E1573" t="str">
            <v>石青梅</v>
          </cell>
          <cell r="F1573" t="str">
            <v>中国经济出版社</v>
          </cell>
        </row>
        <row r="1574">
          <cell r="C1574" t="str">
            <v>9787230051811</v>
          </cell>
          <cell r="D1574" t="str">
            <v>事业单位内部控制研究</v>
          </cell>
          <cell r="E1574" t="str">
            <v>吴趁心 黄阎莉</v>
          </cell>
          <cell r="F1574" t="str">
            <v>延边大学出版社</v>
          </cell>
        </row>
        <row r="1575">
          <cell r="C1575" t="str">
            <v>9787552657616</v>
          </cell>
          <cell r="D1575" t="str">
            <v>新时代高校内部审计理论与实践创新发展研究</v>
          </cell>
          <cell r="E1575" t="str">
            <v>陈若楠著</v>
          </cell>
          <cell r="F1575" t="str">
            <v>宁波出版社</v>
          </cell>
        </row>
        <row r="1576">
          <cell r="C1576" t="str">
            <v>9787301366301</v>
          </cell>
          <cell r="D1576" t="str">
            <v>所有人都能尝试的实地实验：审计实验方法与应用</v>
          </cell>
          <cell r="E1576" t="str">
            <v>何浩然</v>
          </cell>
          <cell r="F1576" t="str">
            <v>北京大学出版社</v>
          </cell>
        </row>
        <row r="1577">
          <cell r="C1577" t="str">
            <v>9787513678940</v>
          </cell>
          <cell r="D1577" t="str">
            <v>人力资源开发与管理</v>
          </cell>
          <cell r="E1577" t="str">
            <v>肖冬平主编</v>
          </cell>
          <cell r="F1577" t="str">
            <v>中国经济出版社</v>
          </cell>
        </row>
        <row r="1578">
          <cell r="C1578" t="str">
            <v>9787500183235</v>
          </cell>
          <cell r="D1578" t="str">
            <v>投资于人</v>
          </cell>
          <cell r="E1578" t="str">
            <v>杜雨著</v>
          </cell>
          <cell r="F1578" t="str">
            <v>中译出版社</v>
          </cell>
        </row>
        <row r="1579">
          <cell r="C1579" t="str">
            <v>9787500177593</v>
          </cell>
          <cell r="D1579" t="str">
            <v>现代人力资源开发规划与管理优化策略</v>
          </cell>
          <cell r="E1579" t="str">
            <v>胡文平</v>
          </cell>
          <cell r="F1579" t="str">
            <v>中译出版社</v>
          </cell>
        </row>
        <row r="1580">
          <cell r="C1580" t="str">
            <v>9787512058934</v>
          </cell>
          <cell r="D1580" t="str">
            <v>现代人力资源开发与管理实践新探</v>
          </cell>
          <cell r="E1580" t="str">
            <v>陈佳杰</v>
          </cell>
          <cell r="F1580" t="str">
            <v>线装书局出版社</v>
          </cell>
        </row>
        <row r="1581">
          <cell r="C1581" t="str">
            <v>9787552046267</v>
          </cell>
          <cell r="D1581" t="str">
            <v>拯救劳动：AI时代的呐喊</v>
          </cell>
          <cell r="E1581" t="str">
            <v>［德］丽萨·赫尔佐克</v>
          </cell>
          <cell r="F1581" t="str">
            <v>上海社会科学院出版社</v>
          </cell>
        </row>
        <row r="1582">
          <cell r="C1582" t="str">
            <v>9787515375854</v>
          </cell>
          <cell r="D1582" t="str">
            <v>创新创业实践与能力开发研究</v>
          </cell>
          <cell r="E1582" t="str">
            <v>高丽丽</v>
          </cell>
          <cell r="F1582" t="str">
            <v>中国青年</v>
          </cell>
        </row>
        <row r="1583">
          <cell r="C1583" t="str">
            <v>9787523403389</v>
          </cell>
          <cell r="D1583" t="str">
            <v>敢闯才会赢</v>
          </cell>
          <cell r="E1583" t="str">
            <v>徐方毅著</v>
          </cell>
          <cell r="F1583" t="str">
            <v>团结出版社</v>
          </cell>
        </row>
        <row r="1584">
          <cell r="C1584" t="str">
            <v>9787111766025</v>
          </cell>
          <cell r="D1584" t="str">
            <v>好范式，好决策</v>
          </cell>
          <cell r="E1584" t="str">
            <v>黄震华著</v>
          </cell>
          <cell r="F1584" t="str">
            <v>机械工业出版社</v>
          </cell>
        </row>
        <row r="1585">
          <cell r="C1585" t="str">
            <v>9787548476092</v>
          </cell>
          <cell r="D1585" t="str">
            <v>商业陷阱</v>
          </cell>
          <cell r="E1585" t="str">
            <v>王建博</v>
          </cell>
          <cell r="F1585" t="str">
            <v>哈尔滨出版社</v>
          </cell>
        </row>
        <row r="1586">
          <cell r="C1586" t="str">
            <v>9787010277554</v>
          </cell>
          <cell r="D1586" t="str">
            <v>社会创业研究前沿</v>
          </cell>
          <cell r="E1586" t="str">
            <v>刘志阳 主编</v>
          </cell>
          <cell r="F1586" t="str">
            <v>人民出版社</v>
          </cell>
        </row>
        <row r="1587">
          <cell r="C1587" t="str">
            <v>9787511387639</v>
          </cell>
          <cell r="D1587" t="str">
            <v>增长：创业5项基本功</v>
          </cell>
          <cell r="E1587" t="str">
            <v>赵嘉俊</v>
          </cell>
          <cell r="F1587" t="str">
            <v>中国华桥</v>
          </cell>
        </row>
        <row r="1588">
          <cell r="C1588" t="str">
            <v>9787111786603</v>
          </cell>
          <cell r="D1588" t="str">
            <v>做好一人公司</v>
          </cell>
          <cell r="E1588" t="str">
            <v>李骅著</v>
          </cell>
          <cell r="F1588" t="str">
            <v>机械工业出版社</v>
          </cell>
        </row>
        <row r="1589">
          <cell r="C1589" t="str">
            <v>9787516839423</v>
          </cell>
          <cell r="D1589" t="str">
            <v>明智创富指南</v>
          </cell>
          <cell r="E1589" t="str">
            <v>李海峰主编</v>
          </cell>
          <cell r="F1589" t="str">
            <v>台海出版社</v>
          </cell>
        </row>
        <row r="1590">
          <cell r="C1590" t="str">
            <v>9787522918068</v>
          </cell>
          <cell r="D1590" t="str">
            <v>向内看见.向外生长：新商业时代女性创富指南</v>
          </cell>
          <cell r="E1590" t="str">
            <v>孟芓艺</v>
          </cell>
          <cell r="F1590" t="str">
            <v>中国纺织出版社</v>
          </cell>
        </row>
        <row r="1591">
          <cell r="C1591" t="str">
            <v>9787111795193</v>
          </cell>
          <cell r="D1591" t="str">
            <v>知识掘金</v>
          </cell>
          <cell r="E1591" t="str">
            <v>田晶, 石超著</v>
          </cell>
          <cell r="F1591" t="str">
            <v>机械工业出版社</v>
          </cell>
        </row>
        <row r="1592">
          <cell r="C1592" t="str">
            <v>9787100249003</v>
          </cell>
          <cell r="D1592" t="str">
            <v>人力资本研究：雅各布·明塞尔论文集第一卷</v>
          </cell>
          <cell r="E1592" t="str">
            <v>[美]雅各布·明塞尔 著</v>
          </cell>
          <cell r="F1592" t="str">
            <v>商务印书馆</v>
          </cell>
        </row>
        <row r="1593">
          <cell r="C1593" t="str">
            <v>9787111746805</v>
          </cell>
          <cell r="D1593" t="str">
            <v>经济管理类本科生研究设计与方法</v>
          </cell>
          <cell r="E1593" t="str">
            <v>潘煜, 郭珊珊主编</v>
          </cell>
          <cell r="F1593" t="str">
            <v>机械工业出版社</v>
          </cell>
        </row>
        <row r="1594">
          <cell r="C1594" t="str">
            <v>9787300327143</v>
          </cell>
          <cell r="D1594" t="str">
            <v>R+三支柱 人力资源管理转型升级与实践创新：新版</v>
          </cell>
          <cell r="E1594" t="str">
            <v>马海刚</v>
          </cell>
          <cell r="F1594" t="str">
            <v>中国人民大学出版社</v>
          </cell>
        </row>
        <row r="1595">
          <cell r="C1595" t="str">
            <v>9787302686552</v>
          </cell>
          <cell r="D1595" t="str">
            <v>跨代际管理：“00后”员工如何带</v>
          </cell>
          <cell r="E1595" t="str">
            <v>陈晓璐</v>
          </cell>
          <cell r="F1595" t="str">
            <v>清华大学出版社</v>
          </cell>
        </row>
        <row r="1596">
          <cell r="C1596" t="str">
            <v>9787545733815</v>
          </cell>
          <cell r="D1596" t="str">
            <v>跨文化人力资源管理</v>
          </cell>
          <cell r="E1596" t="str">
            <v>鲁广放</v>
          </cell>
          <cell r="F1596" t="str">
            <v>三晋出版社</v>
          </cell>
        </row>
        <row r="1597">
          <cell r="C1597" t="str">
            <v>9787111787099</v>
          </cell>
          <cell r="D1597" t="str">
            <v>人力资源管理导论</v>
          </cell>
          <cell r="E1597" t="str">
            <v>郑晓明编著</v>
          </cell>
          <cell r="F1597" t="str">
            <v>机械工业出版社</v>
          </cell>
        </row>
        <row r="1598">
          <cell r="C1598" t="str">
            <v>9787574420441</v>
          </cell>
          <cell r="D1598" t="str">
            <v>人力资源管理的发展与创新</v>
          </cell>
          <cell r="E1598" t="str">
            <v>赵志红 韩雪 赵博</v>
          </cell>
          <cell r="F1598" t="str">
            <v>吉林科学技术出版社</v>
          </cell>
        </row>
        <row r="1599">
          <cell r="C1599" t="str">
            <v>9787111765219</v>
          </cell>
          <cell r="D1599" t="str">
            <v>人力资源管理的未来</v>
          </cell>
          <cell r="E1599" t="str">
            <v>徐刚著</v>
          </cell>
          <cell r="F1599" t="str">
            <v>机械工业出版社</v>
          </cell>
        </row>
        <row r="1600">
          <cell r="C1600" t="str">
            <v>9787574422216</v>
          </cell>
          <cell r="D1600" t="str">
            <v>人力资源管理理论与实践</v>
          </cell>
          <cell r="E1600" t="str">
            <v>吴伯乐 宗承栋等</v>
          </cell>
          <cell r="F1600" t="str">
            <v>吉林科学技术出版社</v>
          </cell>
        </row>
        <row r="1601">
          <cell r="C1601" t="str">
            <v>9787574421219</v>
          </cell>
          <cell r="D1601" t="str">
            <v>人力资源管理理论与实践创新</v>
          </cell>
          <cell r="E1601" t="str">
            <v>魏薇 李会等</v>
          </cell>
          <cell r="F1601" t="str">
            <v>吉林科学技术出版社</v>
          </cell>
        </row>
        <row r="1602">
          <cell r="C1602" t="str">
            <v>9787514243895</v>
          </cell>
          <cell r="D1602" t="str">
            <v>人力资源管理理论与实践探究</v>
          </cell>
          <cell r="E1602" t="str">
            <v>张雪</v>
          </cell>
          <cell r="F1602" t="str">
            <v>文化发展出版社</v>
          </cell>
        </row>
        <row r="1603">
          <cell r="C1603" t="str">
            <v>9787206214486</v>
          </cell>
          <cell r="D1603" t="str">
            <v>人力资源管理理论与实务</v>
          </cell>
          <cell r="E1603" t="str">
            <v>王小华, 王志君, 付广霞著</v>
          </cell>
          <cell r="F1603" t="str">
            <v>吉林人民出版社</v>
          </cell>
        </row>
        <row r="1604">
          <cell r="C1604" t="str">
            <v>9787115659880</v>
          </cell>
          <cell r="D1604" t="str">
            <v>人力资源管理实操从入门到精通</v>
          </cell>
          <cell r="E1604" t="str">
            <v>任康磊著</v>
          </cell>
          <cell r="F1604" t="str">
            <v>人民邮电出版社</v>
          </cell>
        </row>
        <row r="1605">
          <cell r="C1605" t="str">
            <v>9787516041529</v>
          </cell>
          <cell r="D1605" t="str">
            <v>人力资源管理与实践探索</v>
          </cell>
          <cell r="E1605" t="str">
            <v>王振荣, 孙丽君, 谢一梁著</v>
          </cell>
          <cell r="F1605" t="str">
            <v>中国建材工业出版社</v>
          </cell>
        </row>
        <row r="1606">
          <cell r="C1606" t="str">
            <v>9787121480935</v>
          </cell>
          <cell r="D1606" t="str">
            <v>人力资源转型</v>
          </cell>
          <cell r="E1606" t="str">
            <v>(美)戴维·尤里奇(DAVE ULRICH)著</v>
          </cell>
          <cell r="F1606" t="str">
            <v>电子工业出版社</v>
          </cell>
        </row>
        <row r="1607">
          <cell r="C1607" t="str">
            <v>9787111760931</v>
          </cell>
          <cell r="D1607" t="str">
            <v>人效战略</v>
          </cell>
          <cell r="E1607" t="str">
            <v>穆胜著</v>
          </cell>
          <cell r="F1607" t="str">
            <v>机械工业出版社</v>
          </cell>
        </row>
        <row r="1608">
          <cell r="C1608" t="str">
            <v>9787564242954</v>
          </cell>
          <cell r="D1608" t="str">
            <v>数智华时代职业生命周期管理</v>
          </cell>
          <cell r="E1608" t="str">
            <v>杨龙</v>
          </cell>
          <cell r="F1608" t="str">
            <v>上海财经大学有限公司出版社</v>
          </cell>
        </row>
        <row r="1609">
          <cell r="C1609" t="str">
            <v>9787203128892</v>
          </cell>
          <cell r="D1609" t="str">
            <v>现代人力资源管理及其新发展</v>
          </cell>
          <cell r="E1609" t="str">
            <v>林立平</v>
          </cell>
          <cell r="F1609" t="str">
            <v>山西人民出版社</v>
          </cell>
        </row>
        <row r="1610">
          <cell r="C1610" t="str">
            <v>9787550199354</v>
          </cell>
          <cell r="D1610" t="str">
            <v>现代人力资源管理理论与实践</v>
          </cell>
          <cell r="E1610" t="str">
            <v>魏琳, 王琨, 王洪元主编</v>
          </cell>
          <cell r="F1610" t="str">
            <v>南方出版社</v>
          </cell>
        </row>
        <row r="1611">
          <cell r="C1611" t="str">
            <v>9787538773590</v>
          </cell>
          <cell r="D1611" t="str">
            <v>现代人力资源管理理论与实务探索</v>
          </cell>
          <cell r="E1611" t="str">
            <v>王善鹏</v>
          </cell>
          <cell r="F1611" t="str">
            <v>时代文艺出版社</v>
          </cell>
        </row>
        <row r="1612">
          <cell r="C1612" t="str">
            <v>9787515827216</v>
          </cell>
          <cell r="D1612" t="str">
            <v>员工关系这样管，活力就来了</v>
          </cell>
          <cell r="E1612" t="str">
            <v>卢云峰</v>
          </cell>
          <cell r="F1612" t="str">
            <v>中华工商联合出版社</v>
          </cell>
        </row>
        <row r="1613">
          <cell r="C1613" t="str">
            <v>9787121473371</v>
          </cell>
          <cell r="D1613" t="str">
            <v>员工敬业的真相</v>
          </cell>
          <cell r="E1613" t="str">
            <v>(美)帕特里克·兰西奥尼(PATRICK LENCIONI)著</v>
          </cell>
          <cell r="F1613" t="str">
            <v>电子工业出版社</v>
          </cell>
        </row>
        <row r="1614">
          <cell r="C1614" t="str">
            <v>9787111766858</v>
          </cell>
          <cell r="D1614" t="str">
            <v>重新认识人力资源</v>
          </cell>
          <cell r="E1614" t="str">
            <v>张勉著</v>
          </cell>
          <cell r="F1614" t="str">
            <v>机械工业出版社</v>
          </cell>
        </row>
        <row r="1615">
          <cell r="C1615" t="str">
            <v>9787513664394</v>
          </cell>
          <cell r="D1615" t="str">
            <v>人才选拔这样做才有效</v>
          </cell>
          <cell r="E1615" t="str">
            <v>董超, 朱燕, 丁路遥著</v>
          </cell>
          <cell r="F1615" t="str">
            <v>中国经济出版社</v>
          </cell>
        </row>
        <row r="1616">
          <cell r="C1616" t="str">
            <v>9787571025632</v>
          </cell>
          <cell r="D1616" t="str">
            <v>Excel人力资源管理从入门到精通</v>
          </cell>
          <cell r="E1616" t="str">
            <v>王洋</v>
          </cell>
          <cell r="F1616" t="str">
            <v>湖南科学技术出版社</v>
          </cell>
        </row>
        <row r="1617">
          <cell r="C1617" t="str">
            <v>9787115562531</v>
          </cell>
          <cell r="D1617" t="str">
            <v>R精英这样用Excel</v>
          </cell>
          <cell r="E1617" t="str">
            <v>神龙工作室编著</v>
          </cell>
          <cell r="F1617" t="str">
            <v>人民邮电出版社</v>
          </cell>
        </row>
        <row r="1618">
          <cell r="C1618" t="str">
            <v>9787121503405</v>
          </cell>
          <cell r="D1618" t="str">
            <v>数字蝶变</v>
          </cell>
          <cell r="E1618" t="str">
            <v>赵兴峰著</v>
          </cell>
          <cell r="F1618" t="str">
            <v>电子工业出版社</v>
          </cell>
        </row>
        <row r="1619">
          <cell r="C1619" t="str">
            <v>9787111795612</v>
          </cell>
          <cell r="D1619" t="str">
            <v>关键任务</v>
          </cell>
          <cell r="E1619" t="str">
            <v>姚绿冬著</v>
          </cell>
          <cell r="F1619" t="str">
            <v>机械工业出版社</v>
          </cell>
        </row>
        <row r="1620">
          <cell r="C1620" t="str">
            <v>9787010274027</v>
          </cell>
          <cell r="D1620" t="str">
            <v>扩大进口战略与中国人力资本积累</v>
          </cell>
          <cell r="E1620" t="str">
            <v>李震 赵春明 著</v>
          </cell>
          <cell r="F1620" t="str">
            <v>人民出版社</v>
          </cell>
        </row>
        <row r="1621">
          <cell r="C1621" t="str">
            <v>9787520739931</v>
          </cell>
          <cell r="D1621" t="str">
            <v>中国人力资本变动研究</v>
          </cell>
          <cell r="E1621" t="str">
            <v>谢倩芸著</v>
          </cell>
          <cell r="F1621" t="str">
            <v>东方出版社</v>
          </cell>
        </row>
        <row r="1622">
          <cell r="C1622" t="str">
            <v>9787575205719</v>
          </cell>
          <cell r="D1622" t="str">
            <v>现代物流及其发展趋势研究</v>
          </cell>
          <cell r="E1622" t="str">
            <v>张颖</v>
          </cell>
          <cell r="F1622" t="str">
            <v>吉林文史</v>
          </cell>
        </row>
        <row r="1623">
          <cell r="C1623" t="str">
            <v>9787111790143</v>
          </cell>
          <cell r="D1623" t="str">
            <v>物流经济学</v>
          </cell>
          <cell r="E1623" t="str">
            <v>舒辉主编</v>
          </cell>
          <cell r="F1623" t="str">
            <v>机械工业出版社</v>
          </cell>
        </row>
        <row r="1624">
          <cell r="C1624" t="str">
            <v>9787513658096</v>
          </cell>
          <cell r="D1624" t="str">
            <v>成语古诗说物流</v>
          </cell>
          <cell r="E1624" t="str">
            <v>吕建军</v>
          </cell>
          <cell r="F1624" t="str">
            <v>中国经济出版社</v>
          </cell>
        </row>
        <row r="1625">
          <cell r="C1625" t="str">
            <v>9787100248778</v>
          </cell>
          <cell r="D1625" t="str">
            <v>企业经济学</v>
          </cell>
          <cell r="E1625" t="str">
            <v>[美]哈罗德·德姆塞茨 著</v>
          </cell>
          <cell r="F1625" t="str">
            <v>商务印书馆</v>
          </cell>
        </row>
        <row r="1626">
          <cell r="C1626" t="str">
            <v>9787575304405</v>
          </cell>
          <cell r="D1626" t="str">
            <v>道德资本论</v>
          </cell>
          <cell r="E1626" t="str">
            <v>王小锡</v>
          </cell>
          <cell r="F1626" t="str">
            <v>译林出版社</v>
          </cell>
        </row>
        <row r="1627">
          <cell r="C1627" t="str">
            <v>9787111757054</v>
          </cell>
          <cell r="D1627" t="str">
            <v>企业伦理学</v>
          </cell>
          <cell r="E1627" t="str">
            <v>(美) 劳拉·哈特曼(LAURA P. HARTMAN), (美) 约瑟夫·德斯贾丁斯(JOSEPH DESJARDINS), (加) 克里斯·麦克唐纳德(CHRIS MACDONALD)著</v>
          </cell>
          <cell r="F1627" t="str">
            <v>机械工业出版社</v>
          </cell>
        </row>
        <row r="1628">
          <cell r="C1628" t="str">
            <v>9787121484544</v>
          </cell>
          <cell r="D1628" t="str">
            <v>绩效合伙</v>
          </cell>
          <cell r="E1628" t="str">
            <v>郑东明著</v>
          </cell>
          <cell r="F1628" t="str">
            <v>电子工业出版社</v>
          </cell>
        </row>
        <row r="1629">
          <cell r="C1629" t="str">
            <v>9787111772163</v>
          </cell>
          <cell r="D1629" t="str">
            <v>企业进化论</v>
          </cell>
          <cell r="E1629" t="str">
            <v>薄连明著</v>
          </cell>
          <cell r="F1629" t="str">
            <v>机械工业出版社</v>
          </cell>
        </row>
        <row r="1630">
          <cell r="C1630" t="str">
            <v>9787564246198</v>
          </cell>
          <cell r="D1630" t="str">
            <v>数智时代企业成长之道：先知、先决、先行</v>
          </cell>
          <cell r="E1630" t="str">
            <v>芮明杰</v>
          </cell>
          <cell r="F1630" t="str">
            <v>上海财经大学出版社</v>
          </cell>
        </row>
        <row r="1631">
          <cell r="C1631" t="str">
            <v>9787111779711</v>
          </cell>
          <cell r="D1631" t="str">
            <v>公司股权设计与股东权利保护</v>
          </cell>
          <cell r="E1631" t="str">
            <v>徐京著</v>
          </cell>
          <cell r="F1631" t="str">
            <v>机械工业出版社</v>
          </cell>
        </row>
        <row r="1632">
          <cell r="C1632" t="str">
            <v>9787545494136</v>
          </cell>
          <cell r="D1632" t="str">
            <v>股权兵法</v>
          </cell>
          <cell r="E1632" t="str">
            <v>杨军</v>
          </cell>
          <cell r="F1632" t="str">
            <v>广东经济出版社</v>
          </cell>
        </row>
        <row r="1633">
          <cell r="C1633" t="str">
            <v>9787515415222</v>
          </cell>
          <cell r="D1633" t="str">
            <v>股权控制顶层设计</v>
          </cell>
          <cell r="E1633" t="str">
            <v>王登举著</v>
          </cell>
          <cell r="F1633" t="str">
            <v>当代中国出版社</v>
          </cell>
        </row>
        <row r="1634">
          <cell r="C1634" t="str">
            <v>9787121490620</v>
          </cell>
          <cell r="D1634" t="str">
            <v>股权心法</v>
          </cell>
          <cell r="E1634" t="str">
            <v>宋俊生著</v>
          </cell>
          <cell r="F1634" t="str">
            <v>电子工业出版社</v>
          </cell>
        </row>
        <row r="1635">
          <cell r="C1635" t="str">
            <v>9787111786221</v>
          </cell>
          <cell r="D1635" t="str">
            <v>一本书看透股权架构</v>
          </cell>
          <cell r="E1635" t="str">
            <v>李利威著</v>
          </cell>
          <cell r="F1635" t="str">
            <v>机械工业出版社</v>
          </cell>
        </row>
        <row r="1636">
          <cell r="C1636" t="str">
            <v>9787545489187</v>
          </cell>
          <cell r="D1636" t="str">
            <v>股权构架：非上市公司股权设计指南</v>
          </cell>
          <cell r="E1636" t="str">
            <v>刘建军</v>
          </cell>
          <cell r="F1636" t="str">
            <v>广东经济出版社</v>
          </cell>
        </row>
        <row r="1637">
          <cell r="C1637" t="str">
            <v>9787111761259</v>
          </cell>
          <cell r="D1637" t="str">
            <v>错位竞争</v>
          </cell>
          <cell r="E1637" t="str">
            <v>李践著</v>
          </cell>
          <cell r="F1637" t="str">
            <v>机械工业出版社</v>
          </cell>
        </row>
        <row r="1638">
          <cell r="C1638" t="str">
            <v>9787111805991</v>
          </cell>
          <cell r="D1638" t="str">
            <v>反内卷</v>
          </cell>
          <cell r="E1638" t="str">
            <v>宋志平著</v>
          </cell>
          <cell r="F1638" t="str">
            <v>机械工业出版社</v>
          </cell>
        </row>
        <row r="1639">
          <cell r="C1639" t="str">
            <v>9787121483103</v>
          </cell>
          <cell r="D1639" t="str">
            <v>竞合战略</v>
          </cell>
          <cell r="E1639" t="str">
            <v>(美)亚当·M. 布兰登勃格，(美)巴里·J. 奈尔伯夫著</v>
          </cell>
          <cell r="F1639" t="str">
            <v>电子工业出版社</v>
          </cell>
        </row>
        <row r="1640">
          <cell r="C1640" t="str">
            <v>9787121502156</v>
          </cell>
          <cell r="D1640" t="str">
            <v>聚势</v>
          </cell>
          <cell r="E1640" t="str">
            <v>谢雨钢，谢金辰著</v>
          </cell>
          <cell r="F1640" t="str">
            <v>电子工业出版社</v>
          </cell>
        </row>
        <row r="1641">
          <cell r="C1641" t="str">
            <v>9787111777267</v>
          </cell>
          <cell r="D1641" t="str">
            <v>重构竞争优势</v>
          </cell>
          <cell r="E1641" t="str">
            <v>(美) 拉姆·查兰(RAM CHARAN), (美) 格里·韦利根(GERI WILLIGAN)著</v>
          </cell>
          <cell r="F1641" t="str">
            <v>机械工业出版社</v>
          </cell>
        </row>
        <row r="1642">
          <cell r="C1642" t="str">
            <v>9787121518522</v>
          </cell>
          <cell r="D1642" t="str">
            <v>AI时代的转型领导力</v>
          </cell>
          <cell r="E1642" t="str">
            <v>沈小滨著</v>
          </cell>
          <cell r="F1642" t="str">
            <v>电子工业出版社</v>
          </cell>
        </row>
        <row r="1643">
          <cell r="C1643" t="str">
            <v>9787111785859</v>
          </cell>
          <cell r="D1643" t="str">
            <v>AI重塑项目管理</v>
          </cell>
          <cell r="E1643" t="str">
            <v>牛玉贞著</v>
          </cell>
          <cell r="F1643" t="str">
            <v>机械工业出版社</v>
          </cell>
        </row>
        <row r="1644">
          <cell r="C1644" t="str">
            <v>9787111801795</v>
          </cell>
          <cell r="D1644" t="str">
            <v>CEO说</v>
          </cell>
          <cell r="E1644" t="str">
            <v>(美) 拉姆·查兰(RAM CHARAN)著</v>
          </cell>
          <cell r="F1644" t="str">
            <v>机械工业出版社</v>
          </cell>
        </row>
        <row r="1645">
          <cell r="C1645" t="str">
            <v>9787121469350</v>
          </cell>
          <cell r="D1645" t="str">
            <v>SaaS产品实践方法论</v>
          </cell>
          <cell r="E1645" t="str">
            <v>孙秀著</v>
          </cell>
          <cell r="F1645" t="str">
            <v>电子工业出版社</v>
          </cell>
        </row>
        <row r="1646">
          <cell r="C1646" t="str">
            <v>9787111773856</v>
          </cell>
          <cell r="D1646" t="str">
            <v>SaaS商业实践</v>
          </cell>
          <cell r="E1646" t="str">
            <v>代珂著</v>
          </cell>
          <cell r="F1646" t="str">
            <v>机械工业出版社</v>
          </cell>
        </row>
        <row r="1647">
          <cell r="C1647" t="str">
            <v>9787111748656</v>
          </cell>
          <cell r="D1647" t="str">
            <v>Z理论</v>
          </cell>
          <cell r="E1647" t="str">
            <v>(美) 威廉·大内(WILLIAM G. OUCHI)著</v>
          </cell>
          <cell r="F1647" t="str">
            <v>机械工业出版社</v>
          </cell>
        </row>
        <row r="1648">
          <cell r="C1648" t="str">
            <v>9787515826080</v>
          </cell>
          <cell r="D1648" t="str">
            <v>把管理做到极致：新中层领导力精进</v>
          </cell>
          <cell r="E1648" t="str">
            <v>曾伟</v>
          </cell>
          <cell r="F1648" t="str">
            <v>中华工商联合出版社</v>
          </cell>
        </row>
        <row r="1649">
          <cell r="C1649" t="str">
            <v>9787111749103</v>
          </cell>
          <cell r="D1649" t="str">
            <v>变革之心</v>
          </cell>
          <cell r="E1649" t="str">
            <v>(美)约翰·科特(JOHN P. KOTTER), (美)丹·科恩(DAN S. COHEN)著</v>
          </cell>
          <cell r="F1649" t="str">
            <v>机械工业出版社</v>
          </cell>
        </row>
        <row r="1650">
          <cell r="C1650" t="str">
            <v>9787111759812</v>
          </cell>
          <cell r="D1650" t="str">
            <v>不连续的时代</v>
          </cell>
          <cell r="E1650" t="str">
            <v>(美) 彼得·德鲁克(PETER F. DRUCKER)著</v>
          </cell>
          <cell r="F1650" t="str">
            <v>机械工业出版社</v>
          </cell>
        </row>
        <row r="1651">
          <cell r="C1651" t="str">
            <v>9787522131610</v>
          </cell>
          <cell r="D1651" t="str">
            <v>成就未来</v>
          </cell>
          <cell r="E1651" t="str">
            <v>英 汤姆·齐斯莱特</v>
          </cell>
          <cell r="F1651" t="str">
            <v>中国科学技术出版社</v>
          </cell>
        </row>
        <row r="1652">
          <cell r="C1652" t="str">
            <v>9787111765547</v>
          </cell>
          <cell r="D1652" t="str">
            <v>成为教练</v>
          </cell>
          <cell r="E1652" t="str">
            <v>张中锋著</v>
          </cell>
          <cell r="F1652" t="str">
            <v>机械工业出版社</v>
          </cell>
        </row>
        <row r="1653">
          <cell r="C1653" t="str">
            <v>9787121499586</v>
          </cell>
          <cell r="D1653" t="str">
            <v>穿越苦难 洞见新生</v>
          </cell>
          <cell r="E1653" t="str">
            <v>黄宏生著</v>
          </cell>
          <cell r="F1653" t="str">
            <v>电子工业出版社</v>
          </cell>
        </row>
        <row r="1654">
          <cell r="C1654" t="str">
            <v>9787121470356</v>
          </cell>
          <cell r="D1654" t="str">
            <v>创新者的设计思维</v>
          </cell>
          <cell r="E1654" t="str">
            <v>陈劲，(新加坡)陈家赐著</v>
          </cell>
          <cell r="F1654" t="str">
            <v>电子工业出版社</v>
          </cell>
        </row>
        <row r="1655">
          <cell r="C1655" t="str">
            <v>9787121490552</v>
          </cell>
          <cell r="D1655" t="str">
            <v>从战略到绩效的卓越管理</v>
          </cell>
          <cell r="E1655" t="str">
            <v>梅洁著</v>
          </cell>
          <cell r="F1655" t="str">
            <v>电子工业出版社</v>
          </cell>
        </row>
        <row r="1656">
          <cell r="C1656" t="str">
            <v>9787302664796</v>
          </cell>
          <cell r="D1656" t="str">
            <v>错维竞争:未来商业的制胜战略</v>
          </cell>
          <cell r="E1656" t="str">
            <v>刘润泽</v>
          </cell>
          <cell r="F1656" t="str">
            <v>清华大学出版社</v>
          </cell>
        </row>
        <row r="1657">
          <cell r="C1657" t="str">
            <v>9787111751267</v>
          </cell>
          <cell r="D1657" t="str">
            <v>打胜仗</v>
          </cell>
          <cell r="E1657" t="str">
            <v>田涛等著</v>
          </cell>
          <cell r="F1657" t="str">
            <v>机械工业出版社</v>
          </cell>
        </row>
        <row r="1658">
          <cell r="C1658" t="str">
            <v>9787121465932</v>
          </cell>
          <cell r="D1658" t="str">
            <v>打造精益人效体系</v>
          </cell>
          <cell r="E1658" t="str">
            <v>李华丰著</v>
          </cell>
          <cell r="F1658" t="str">
            <v>电子工业出版社</v>
          </cell>
        </row>
        <row r="1659">
          <cell r="C1659" t="str">
            <v>9787121485893</v>
          </cell>
          <cell r="D1659" t="str">
            <v>大师是怎样炼成的</v>
          </cell>
          <cell r="E1659" t="str">
            <v>夏晋宇著</v>
          </cell>
          <cell r="F1659" t="str">
            <v>电子工业出版社</v>
          </cell>
        </row>
        <row r="1660">
          <cell r="C1660" t="str">
            <v>9787111750086</v>
          </cell>
          <cell r="D1660" t="str">
            <v>德鲁克增长战略</v>
          </cell>
          <cell r="E1660" t="str">
            <v>(美) 罗伯特·W.斯威姆(ROBERT W. SWAIM)著</v>
          </cell>
          <cell r="F1660" t="str">
            <v>机械工业出版社</v>
          </cell>
        </row>
        <row r="1661">
          <cell r="C1661" t="str">
            <v>9787520829106</v>
          </cell>
          <cell r="D1661" t="str">
            <v>读《孙子兵法》悟管理智慧</v>
          </cell>
          <cell r="E1661" t="str">
            <v>朱坤福</v>
          </cell>
          <cell r="F1661" t="str">
            <v>中国商业出版社</v>
          </cell>
        </row>
        <row r="1662">
          <cell r="C1662" t="str">
            <v>9787121478864</v>
          </cell>
          <cell r="D1662" t="str">
            <v>发现你的管理风格</v>
          </cell>
          <cell r="E1662" t="str">
            <v>(美)朱莉·斯乔(JULIE STRAW)著</v>
          </cell>
          <cell r="F1662" t="str">
            <v>电子工业出版社</v>
          </cell>
        </row>
        <row r="1663">
          <cell r="C1663" t="str">
            <v>9787121480461</v>
          </cell>
          <cell r="D1663" t="str">
            <v>方针管理与转型升级之路</v>
          </cell>
          <cell r="E1663" t="str">
            <v>刘大永，孙菊英编著</v>
          </cell>
          <cell r="F1663" t="str">
            <v>电子工业出版社</v>
          </cell>
        </row>
        <row r="1664">
          <cell r="C1664" t="str">
            <v>9787506495349</v>
          </cell>
          <cell r="D1664" t="str">
            <v>高效执行</v>
          </cell>
          <cell r="E1664" t="str">
            <v>乔庆光</v>
          </cell>
          <cell r="F1664" t="str">
            <v>中国纺织出版社</v>
          </cell>
        </row>
        <row r="1665">
          <cell r="C1665" t="str">
            <v>9787545494259</v>
          </cell>
          <cell r="D1665" t="str">
            <v>管, 就错了!</v>
          </cell>
          <cell r="E1665" t="str">
            <v>程德星著</v>
          </cell>
          <cell r="F1665" t="str">
            <v>广东经济出版社</v>
          </cell>
        </row>
        <row r="1666">
          <cell r="C1666" t="str">
            <v>9787111800064</v>
          </cell>
          <cell r="D1666" t="str">
            <v>管理成就生活</v>
          </cell>
          <cell r="E1666" t="str">
            <v>(奥) 弗雷德蒙德·马利克(FREDMUND MALIK)著</v>
          </cell>
          <cell r="F1666" t="str">
            <v>机械工业出版社</v>
          </cell>
        </row>
        <row r="1667">
          <cell r="C1667" t="str">
            <v>9787111743415</v>
          </cell>
          <cell r="D1667" t="str">
            <v>管理的本质</v>
          </cell>
          <cell r="E1667" t="str">
            <v>包政著</v>
          </cell>
          <cell r="F1667" t="str">
            <v>机械工业出版社</v>
          </cell>
        </row>
        <row r="1668">
          <cell r="C1668" t="str">
            <v>9787111754077</v>
          </cell>
          <cell r="D1668" t="str">
            <v>管理的实践</v>
          </cell>
          <cell r="E1668" t="str">
            <v>(美) 彼得·德鲁克(PETER F. DRUCKER)著</v>
          </cell>
          <cell r="F1668" t="str">
            <v>机械工业出版社</v>
          </cell>
        </row>
        <row r="1669">
          <cell r="C1669" t="str">
            <v>9787548474920</v>
          </cell>
          <cell r="D1669" t="str">
            <v>管理方法</v>
          </cell>
          <cell r="E1669" t="str">
            <v>钟毅</v>
          </cell>
          <cell r="F1669" t="str">
            <v>哈尔滨出版社</v>
          </cell>
        </row>
        <row r="1670">
          <cell r="C1670" t="str">
            <v>9787111777076</v>
          </cell>
          <cell r="D1670" t="str">
            <v>管理基本功</v>
          </cell>
          <cell r="E1670" t="str">
            <v>曾双喜著</v>
          </cell>
          <cell r="F1670" t="str">
            <v>机械工业出版社</v>
          </cell>
        </row>
        <row r="1671">
          <cell r="C1671" t="str">
            <v>9787300325798</v>
          </cell>
          <cell r="D1671" t="str">
            <v>管理控制：运用四大杠杆驱动战略执行</v>
          </cell>
          <cell r="E1671" t="str">
            <v>罗伯特·西蒙斯</v>
          </cell>
          <cell r="F1671" t="str">
            <v>中国人民大学出版社</v>
          </cell>
        </row>
        <row r="1672">
          <cell r="C1672" t="str">
            <v>9787574221666</v>
          </cell>
          <cell r="D1672" t="str">
            <v>管理新思路：企业管理理论与实践</v>
          </cell>
          <cell r="E1672" t="str">
            <v>林志德</v>
          </cell>
          <cell r="F1672" t="str">
            <v>天津科学技术出版社</v>
          </cell>
        </row>
        <row r="1673">
          <cell r="C1673" t="str">
            <v>9787515834498</v>
          </cell>
          <cell r="D1673" t="str">
            <v>管理者思维</v>
          </cell>
          <cell r="E1673" t="str">
            <v>蔡家祥</v>
          </cell>
          <cell r="F1673" t="str">
            <v>中华工商联合出版社</v>
          </cell>
        </row>
        <row r="1674">
          <cell r="C1674" t="str">
            <v>9787516430613</v>
          </cell>
          <cell r="D1674" t="str">
            <v>管理者之翼</v>
          </cell>
          <cell r="E1674" t="str">
            <v>张晓成</v>
          </cell>
          <cell r="F1674" t="str">
            <v>企业管理出版社</v>
          </cell>
        </row>
        <row r="1675">
          <cell r="C1675" t="str">
            <v>9787121478482</v>
          </cell>
          <cell r="D1675" t="str">
            <v>合规管理流程设计与控制程序</v>
          </cell>
          <cell r="E1675" t="str">
            <v>孙宗虎，陶光辉，王文龙编著</v>
          </cell>
          <cell r="F1675" t="str">
            <v>电子工业出版社</v>
          </cell>
        </row>
        <row r="1676">
          <cell r="C1676" t="str">
            <v>9787520829250</v>
          </cell>
          <cell r="D1676" t="str">
            <v>合规落地一本通：全方位合规与绩效整合</v>
          </cell>
          <cell r="E1676" t="str">
            <v>张友源</v>
          </cell>
          <cell r="F1676" t="str">
            <v>中国商业出版社</v>
          </cell>
        </row>
        <row r="1677">
          <cell r="C1677" t="str">
            <v>9787115640253</v>
          </cell>
          <cell r="D1677" t="str">
            <v>合伙人裂变与股权密码:实战版</v>
          </cell>
          <cell r="E1677" t="str">
            <v>王美江</v>
          </cell>
          <cell r="F1677" t="str">
            <v>人民邮电出版社</v>
          </cell>
        </row>
        <row r="1678">
          <cell r="C1678" t="str">
            <v>9787521873412</v>
          </cell>
          <cell r="D1678" t="str">
            <v>会当凌绝顶：一位企业家的决策哲学与管理日志</v>
          </cell>
          <cell r="E1678" t="str">
            <v>孟广银</v>
          </cell>
          <cell r="F1678" t="str">
            <v>经济科学出版社</v>
          </cell>
        </row>
        <row r="1679">
          <cell r="C1679" t="str">
            <v>9787111784135</v>
          </cell>
          <cell r="D1679" t="str">
            <v>极限生存战略</v>
          </cell>
          <cell r="E1679" t="str">
            <v>穆胜著</v>
          </cell>
          <cell r="F1679" t="str">
            <v>机械工业出版社</v>
          </cell>
        </row>
        <row r="1680">
          <cell r="C1680" t="str">
            <v>9787564244248</v>
          </cell>
          <cell r="D1680" t="str">
            <v>谋事在人：大汉王朝的缔造者</v>
          </cell>
          <cell r="E1680" t="str">
            <v>陈广杰</v>
          </cell>
          <cell r="F1680" t="str">
            <v>上海财经大学出版社</v>
          </cell>
        </row>
        <row r="1681">
          <cell r="C1681" t="str">
            <v>9787569955095</v>
          </cell>
          <cell r="D1681" t="str">
            <v>扭转：如何走出困局</v>
          </cell>
          <cell r="E1681" t="str">
            <v>王道应</v>
          </cell>
          <cell r="F1681" t="str">
            <v>北京时代华文书局出版社</v>
          </cell>
        </row>
        <row r="1682">
          <cell r="C1682" t="str">
            <v>9787121467967</v>
          </cell>
          <cell r="D1682" t="str">
            <v>破局企业增量密码</v>
          </cell>
          <cell r="E1682" t="str">
            <v>曾琦，陈贤亭著</v>
          </cell>
          <cell r="F1682" t="str">
            <v>电子工业出版社</v>
          </cell>
        </row>
        <row r="1683">
          <cell r="C1683" t="str">
            <v>9787111743361</v>
          </cell>
          <cell r="D1683" t="str">
            <v>企业的本质</v>
          </cell>
          <cell r="E1683" t="str">
            <v>包政著</v>
          </cell>
          <cell r="F1683" t="str">
            <v>机械工业出版社</v>
          </cell>
        </row>
        <row r="1684">
          <cell r="C1684" t="str">
            <v>9787509697931</v>
          </cell>
          <cell r="D1684" t="str">
            <v>企业动态能力论</v>
          </cell>
          <cell r="E1684" t="str">
            <v>焦豪著</v>
          </cell>
          <cell r="F1684" t="str">
            <v>经济管理出版社</v>
          </cell>
        </row>
        <row r="1685">
          <cell r="C1685" t="str">
            <v>9787513681018</v>
          </cell>
          <cell r="D1685" t="str">
            <v>企业管理的逻辑 ：结构、演变及应用</v>
          </cell>
          <cell r="E1685" t="str">
            <v>李崇高</v>
          </cell>
          <cell r="F1685" t="str">
            <v>中国经济出版社</v>
          </cell>
        </row>
        <row r="1686">
          <cell r="C1686" t="str">
            <v>9787512059573</v>
          </cell>
          <cell r="D1686" t="str">
            <v>企业管理模式创新及理论研究</v>
          </cell>
          <cell r="E1686" t="str">
            <v>杨帆著</v>
          </cell>
          <cell r="F1686" t="str">
            <v>线装书局出版社</v>
          </cell>
        </row>
        <row r="1687">
          <cell r="C1687" t="str">
            <v>9787121474965</v>
          </cell>
          <cell r="D1687" t="str">
            <v>企业合规师</v>
          </cell>
          <cell r="E1687" t="str">
            <v>孙宗虎，陶光辉编著</v>
          </cell>
          <cell r="F1687" t="str">
            <v>电子工业出版社</v>
          </cell>
        </row>
        <row r="1688">
          <cell r="C1688" t="str">
            <v>9787513949668</v>
          </cell>
          <cell r="D1688" t="str">
            <v>企业再造</v>
          </cell>
          <cell r="E1688" t="str">
            <v>(美) 迈克尔·哈默, 詹姆斯·钱匹著</v>
          </cell>
          <cell r="F1688" t="str">
            <v>民主与建设出版社</v>
          </cell>
        </row>
        <row r="1689">
          <cell r="C1689" t="str">
            <v>9787121482717</v>
          </cell>
          <cell r="D1689" t="str">
            <v>企业资本赋能</v>
          </cell>
          <cell r="E1689" t="str">
            <v>赵广义著</v>
          </cell>
          <cell r="F1689" t="str">
            <v>电子工业出版社</v>
          </cell>
        </row>
        <row r="1690">
          <cell r="C1690" t="str">
            <v>9787111777458</v>
          </cell>
          <cell r="D1690" t="str">
            <v>谦逊的咨询</v>
          </cell>
          <cell r="E1690" t="str">
            <v>(美) 埃德加·沙因(EDGAR H. SCHEIN)著</v>
          </cell>
          <cell r="F1690" t="str">
            <v>机械工业出版社</v>
          </cell>
        </row>
        <row r="1691">
          <cell r="C1691" t="str">
            <v>9787111758167</v>
          </cell>
          <cell r="D1691" t="str">
            <v>人单合一的实践</v>
          </cell>
          <cell r="E1691" t="str">
            <v>(英) 本杰明·拉克(BENJAMIN LAKER), (英) 勒贝内·索加(LEBENE SOGA), (英) 耶米西·博拉德-奥贡福敦(YEMISI BOLADE-OGUNFODUN)著</v>
          </cell>
          <cell r="F1691" t="str">
            <v>机械工业出版社</v>
          </cell>
        </row>
        <row r="1692">
          <cell r="C1692" t="str">
            <v>9787545492736</v>
          </cell>
          <cell r="D1692" t="str">
            <v>认知势能</v>
          </cell>
          <cell r="E1692" t="str">
            <v>万叔</v>
          </cell>
          <cell r="F1692" t="str">
            <v>广东经济出版社</v>
          </cell>
        </row>
        <row r="1693">
          <cell r="C1693" t="str">
            <v>9787111767879</v>
          </cell>
          <cell r="D1693" t="str">
            <v>商业新世界生存法则</v>
          </cell>
          <cell r="E1693" t="str">
            <v>一帆等著</v>
          </cell>
          <cell r="F1693" t="str">
            <v>机械工业出版社</v>
          </cell>
        </row>
        <row r="1694">
          <cell r="C1694" t="str">
            <v>9787515833590</v>
          </cell>
          <cell r="D1694" t="str">
            <v>事业合伙人落地系统之：股权合伙人</v>
          </cell>
          <cell r="E1694" t="str">
            <v>金博</v>
          </cell>
          <cell r="F1694" t="str">
            <v>中华工商联合出版社</v>
          </cell>
        </row>
        <row r="1695">
          <cell r="C1695" t="str">
            <v>9787567432833</v>
          </cell>
          <cell r="D1695" t="str">
            <v>数字化背景下企业财务经济管理研究</v>
          </cell>
          <cell r="E1695" t="str">
            <v>朱文波, 张玉娟, 何碧著</v>
          </cell>
          <cell r="F1695" t="str">
            <v>东北林业大学出版社</v>
          </cell>
        </row>
        <row r="1696">
          <cell r="C1696" t="str">
            <v>9787523406151</v>
          </cell>
          <cell r="D1696" t="str">
            <v>素书与企业管理</v>
          </cell>
          <cell r="E1696" t="str">
            <v>仲跻和著</v>
          </cell>
          <cell r="F1696" t="str">
            <v>团结出版社</v>
          </cell>
        </row>
        <row r="1697">
          <cell r="C1697" t="str">
            <v>9787111765691</v>
          </cell>
          <cell r="D1697" t="str">
            <v>同路基石</v>
          </cell>
          <cell r="E1697" t="str">
            <v>李川, 沈伟民, 齐嘉等著</v>
          </cell>
          <cell r="F1697" t="str">
            <v>机械工业出版社</v>
          </cell>
        </row>
        <row r="1698">
          <cell r="C1698" t="str">
            <v>9787515826066</v>
          </cell>
          <cell r="D1698" t="str">
            <v>突围-做新时代的商业领跑者</v>
          </cell>
          <cell r="E1698" t="str">
            <v>叶荣祖</v>
          </cell>
          <cell r="F1698" t="str">
            <v>中华工商联合出版社</v>
          </cell>
        </row>
        <row r="1699">
          <cell r="C1699" t="str">
            <v>9787111743996</v>
          </cell>
          <cell r="D1699" t="str">
            <v>未来管理的挑战</v>
          </cell>
          <cell r="E1699" t="str">
            <v>包政, 张林先著</v>
          </cell>
          <cell r="F1699" t="str">
            <v>机械工业出版社</v>
          </cell>
        </row>
        <row r="1700">
          <cell r="C1700" t="str">
            <v>9787521761375</v>
          </cell>
          <cell r="D1700" t="str">
            <v>稳定经营:小企业持续盈利6步法</v>
          </cell>
          <cell r="E1700" t="str">
            <v>（美）康纳德·米勒</v>
          </cell>
          <cell r="F1700" t="str">
            <v>中信集团股份有限公司出版社</v>
          </cell>
        </row>
        <row r="1701">
          <cell r="C1701" t="str">
            <v>9787121480041</v>
          </cell>
          <cell r="D1701" t="str">
            <v>问题快解</v>
          </cell>
          <cell r="E1701" t="str">
            <v>樊辉著</v>
          </cell>
          <cell r="F1701" t="str">
            <v>电子工业出版社</v>
          </cell>
        </row>
        <row r="1702">
          <cell r="C1702" t="str">
            <v>9787548472933</v>
          </cell>
          <cell r="D1702" t="str">
            <v>现代企业合规管理与风险防控</v>
          </cell>
          <cell r="E1702" t="str">
            <v>金泽</v>
          </cell>
          <cell r="F1702" t="str">
            <v>哈尔滨出版社</v>
          </cell>
        </row>
        <row r="1703">
          <cell r="C1703" t="str">
            <v>9787121480546</v>
          </cell>
          <cell r="D1703" t="str">
            <v>项目绩效管理</v>
          </cell>
          <cell r="E1703" t="str">
            <v>(美)哈罗德·科兹纳(HAROLD KERZNER)著</v>
          </cell>
          <cell r="F1703" t="str">
            <v>电子工业出版社</v>
          </cell>
        </row>
        <row r="1704">
          <cell r="C1704" t="str">
            <v>9787111777212</v>
          </cell>
          <cell r="D1704" t="str">
            <v>幸福企业</v>
          </cell>
          <cell r="E1704" t="str">
            <v>李晴昊, 张馨文, 杨坤著</v>
          </cell>
          <cell r="F1704" t="str">
            <v>机械工业出版社</v>
          </cell>
        </row>
        <row r="1705">
          <cell r="C1705" t="str">
            <v>9787302687344</v>
          </cell>
          <cell r="D1705" t="str">
            <v>一人公司：用个人品牌实现自由人生</v>
          </cell>
          <cell r="E1705" t="str">
            <v>王艺霖</v>
          </cell>
          <cell r="F1705" t="str">
            <v>清华大学出版社</v>
          </cell>
        </row>
        <row r="1706">
          <cell r="C1706" t="str">
            <v>9787113308995</v>
          </cell>
          <cell r="D1706" t="str">
            <v>盈利破局—思维+赛道+产品+营销</v>
          </cell>
          <cell r="E1706" t="str">
            <v>江奇</v>
          </cell>
          <cell r="F1706" t="str">
            <v>中国铁道出版社</v>
          </cell>
        </row>
        <row r="1707">
          <cell r="C1707" t="str">
            <v>9787111774518</v>
          </cell>
          <cell r="D1707" t="str">
            <v>有效管理</v>
          </cell>
          <cell r="E1707" t="str">
            <v>李顺军著</v>
          </cell>
          <cell r="F1707" t="str">
            <v>机械工业出版社</v>
          </cell>
        </row>
        <row r="1708">
          <cell r="C1708" t="str">
            <v>9787302692539</v>
          </cell>
          <cell r="D1708" t="str">
            <v>增长必然：SaaS及科创公司的7步行动模板</v>
          </cell>
          <cell r="E1708" t="str">
            <v>[美]亚伦·罗斯(AARONROSS)杰森·莱姆金（JASONLEMKIN）</v>
          </cell>
          <cell r="F1708" t="str">
            <v>清华大学出版社</v>
          </cell>
        </row>
        <row r="1709">
          <cell r="C1709" t="str">
            <v>9787111756361</v>
          </cell>
          <cell r="D1709" t="str">
            <v>增长不难</v>
          </cell>
          <cell r="E1709" t="str">
            <v>正和岛编著</v>
          </cell>
          <cell r="F1709" t="str">
            <v>机械工业出版社</v>
          </cell>
        </row>
        <row r="1710">
          <cell r="C1710" t="str">
            <v>9787523607558</v>
          </cell>
          <cell r="D1710" t="str">
            <v>正向领导：打造高绩效团队的底层逻辑</v>
          </cell>
          <cell r="E1710" t="str">
            <v>（美）金·卡梅隆</v>
          </cell>
          <cell r="F1710" t="str">
            <v>中国科学技术出版社</v>
          </cell>
        </row>
        <row r="1711">
          <cell r="C1711" t="str">
            <v>9787523605837</v>
          </cell>
          <cell r="D1711" t="str">
            <v>职场升维：像老板一样思考</v>
          </cell>
          <cell r="E1711" t="str">
            <v>王鹏</v>
          </cell>
          <cell r="F1711" t="str">
            <v>中国科学技术出版社</v>
          </cell>
        </row>
        <row r="1712">
          <cell r="C1712" t="str">
            <v>9787111788713</v>
          </cell>
          <cell r="D1712" t="str">
            <v>职场思维导图</v>
          </cell>
          <cell r="E1712" t="str">
            <v>黄亦栋著</v>
          </cell>
          <cell r="F1712" t="str">
            <v>机械工业出版社</v>
          </cell>
        </row>
        <row r="1713">
          <cell r="C1713" t="str">
            <v>9787515827803</v>
          </cell>
          <cell r="D1713" t="str">
            <v>中层管理者的88封信</v>
          </cell>
          <cell r="E1713" t="str">
            <v>张正顺</v>
          </cell>
          <cell r="F1713" t="str">
            <v>中华工商联合有限责任公司出版社</v>
          </cell>
        </row>
        <row r="1714">
          <cell r="C1714" t="str">
            <v>9787111789512</v>
          </cell>
          <cell r="D1714" t="str">
            <v>重新定义战略</v>
          </cell>
          <cell r="E1714" t="str">
            <v>袁志洁著</v>
          </cell>
          <cell r="F1714" t="str">
            <v>机械工业出版社</v>
          </cell>
        </row>
        <row r="1715">
          <cell r="C1715" t="str">
            <v>9787111749110</v>
          </cell>
          <cell r="D1715" t="str">
            <v>卓有成效的管理者</v>
          </cell>
          <cell r="E1715" t="str">
            <v>(美) 彼得·德鲁克(PETER F. DRUCKER)著</v>
          </cell>
          <cell r="F1715" t="str">
            <v>机械工业出版社</v>
          </cell>
        </row>
        <row r="1716">
          <cell r="C1716" t="str">
            <v>9787111777250</v>
          </cell>
          <cell r="D1716" t="str">
            <v>卓有成效的经理人</v>
          </cell>
          <cell r="E1716" t="str">
            <v>包政著</v>
          </cell>
          <cell r="F1716" t="str">
            <v>机械工业出版社</v>
          </cell>
        </row>
        <row r="1717">
          <cell r="C1717" t="str">
            <v>9787121485190</v>
          </cell>
          <cell r="D1717" t="str">
            <v>DSTE从战略到执行</v>
          </cell>
          <cell r="E1717" t="str">
            <v>胡红卫著</v>
          </cell>
          <cell r="F1717" t="str">
            <v>电子工业出版社</v>
          </cell>
        </row>
        <row r="1718">
          <cell r="C1718" t="str">
            <v>9787111744276</v>
          </cell>
          <cell r="D1718" t="str">
            <v>To B增长实战</v>
          </cell>
          <cell r="E1718" t="str">
            <v>朱强等著</v>
          </cell>
          <cell r="F1718" t="str">
            <v>机械工业出版社</v>
          </cell>
        </row>
        <row r="1719">
          <cell r="C1719" t="str">
            <v>9787111741046</v>
          </cell>
          <cell r="D1719" t="str">
            <v>超级战略家</v>
          </cell>
          <cell r="E1719" t="str">
            <v>(美)辛西娅·A.蒙哥马利(CYNTHIA A. MONTGOMERY)著</v>
          </cell>
          <cell r="F1719" t="str">
            <v>机械工业出版社</v>
          </cell>
        </row>
        <row r="1720">
          <cell r="C1720" t="str">
            <v>9787111790808</v>
          </cell>
          <cell r="D1720" t="str">
            <v>超越内卷</v>
          </cell>
          <cell r="E1720" t="str">
            <v>施炜著</v>
          </cell>
          <cell r="F1720" t="str">
            <v>机械工业出版社</v>
          </cell>
        </row>
        <row r="1721">
          <cell r="C1721" t="str">
            <v>9787121517211</v>
          </cell>
          <cell r="D1721" t="str">
            <v>聪明的对手</v>
          </cell>
          <cell r="E1721" t="str">
            <v>(美)朱峰，曹沂宁著</v>
          </cell>
          <cell r="F1721" t="str">
            <v>电子工业出版社</v>
          </cell>
        </row>
        <row r="1722">
          <cell r="C1722" t="str">
            <v>9787111798033</v>
          </cell>
          <cell r="D1722" t="str">
            <v>从战略到执行</v>
          </cell>
          <cell r="E1722" t="str">
            <v>张小峰, 吴婷婷著</v>
          </cell>
          <cell r="F1722" t="str">
            <v>机械工业出版社</v>
          </cell>
        </row>
        <row r="1723">
          <cell r="C1723" t="str">
            <v>9787113320980</v>
          </cell>
          <cell r="D1723" t="str">
            <v>从战略到执行，就用BLM</v>
          </cell>
          <cell r="E1723" t="str">
            <v>牛俊伟</v>
          </cell>
          <cell r="F1723" t="str">
            <v>中国铁道出版社</v>
          </cell>
        </row>
        <row r="1724">
          <cell r="C1724" t="str">
            <v>9787121503511</v>
          </cell>
          <cell r="D1724" t="str">
            <v>存量增长</v>
          </cell>
          <cell r="E1724" t="str">
            <v>原卫平著</v>
          </cell>
          <cell r="F1724" t="str">
            <v>电子工业出版社</v>
          </cell>
        </row>
        <row r="1725">
          <cell r="C1725" t="str">
            <v>9787521763904</v>
          </cell>
          <cell r="D1725" t="str">
            <v>动态商业战略</v>
          </cell>
          <cell r="E1725" t="str">
            <v>孙金云</v>
          </cell>
          <cell r="F1725" t="str">
            <v>中信集团股份有限公司出版社</v>
          </cell>
        </row>
        <row r="1726">
          <cell r="C1726" t="str">
            <v>9787511240057</v>
          </cell>
          <cell r="D1726" t="str">
            <v>高校社科文库：基于行为生态学的企业战略演化研究</v>
          </cell>
          <cell r="E1726" t="str">
            <v>何强</v>
          </cell>
          <cell r="F1726" t="str">
            <v>光明日报出版社</v>
          </cell>
        </row>
        <row r="1727">
          <cell r="C1727" t="str">
            <v>9787300326184</v>
          </cell>
          <cell r="D1727" t="str">
            <v>共赢</v>
          </cell>
          <cell r="E1727" t="str">
            <v>美 马尔科.扬西蒂</v>
          </cell>
          <cell r="F1727" t="str">
            <v>中国人民大学出版社</v>
          </cell>
        </row>
        <row r="1728">
          <cell r="C1728" t="str">
            <v>9787111739524</v>
          </cell>
          <cell r="D1728" t="str">
            <v>利益相关者</v>
          </cell>
          <cell r="E1728" t="str">
            <v>(美)R.爱德华·弗里曼(R. EDWARD FREEMAN)著</v>
          </cell>
          <cell r="F1728" t="str">
            <v>机械工业出版社</v>
          </cell>
        </row>
        <row r="1729">
          <cell r="C1729" t="str">
            <v>9787111785248</v>
          </cell>
          <cell r="D1729" t="str">
            <v>拿结果</v>
          </cell>
          <cell r="E1729" t="str">
            <v>胡荣丰, 辛栎著</v>
          </cell>
          <cell r="F1729" t="str">
            <v>机械工业出版社</v>
          </cell>
        </row>
        <row r="1730">
          <cell r="C1730" t="str">
            <v>9787111800347</v>
          </cell>
          <cell r="D1730" t="str">
            <v>企业战略管理</v>
          </cell>
          <cell r="E1730" t="str">
            <v>韩炜, 胡新华主编</v>
          </cell>
          <cell r="F1730" t="str">
            <v>机械工业出版社</v>
          </cell>
        </row>
        <row r="1731">
          <cell r="C1731" t="str">
            <v>9787513676908</v>
          </cell>
          <cell r="D1731" t="str">
            <v>企业战略管理的底层逻辑</v>
          </cell>
          <cell r="E1731" t="str">
            <v>杨利军</v>
          </cell>
          <cell r="F1731" t="str">
            <v>中国经济出版社</v>
          </cell>
        </row>
        <row r="1732">
          <cell r="C1732" t="str">
            <v>9787111785088</v>
          </cell>
          <cell r="D1732" t="str">
            <v>轻战略</v>
          </cell>
          <cell r="E1732" t="str">
            <v>许正著</v>
          </cell>
          <cell r="F1732" t="str">
            <v>机械工业出版社</v>
          </cell>
        </row>
        <row r="1733">
          <cell r="C1733" t="str">
            <v>9787121471988</v>
          </cell>
          <cell r="D1733" t="str">
            <v>全域增长</v>
          </cell>
          <cell r="E1733" t="str">
            <v>杨一溪著</v>
          </cell>
          <cell r="F1733" t="str">
            <v>电子工业出版社</v>
          </cell>
        </row>
        <row r="1734">
          <cell r="C1734" t="str">
            <v>9787111756873</v>
          </cell>
          <cell r="D1734" t="str">
            <v>人人都是战略官</v>
          </cell>
          <cell r="E1734" t="str">
            <v>缪翔著</v>
          </cell>
          <cell r="F1734" t="str">
            <v>机械工业出版社</v>
          </cell>
        </row>
        <row r="1735">
          <cell r="C1735" t="str">
            <v>9787111742555</v>
          </cell>
          <cell r="D1735" t="str">
            <v>为成果而管理</v>
          </cell>
          <cell r="E1735" t="str">
            <v>(美)彼得·德鲁克(PETER F. DRUCKER)著</v>
          </cell>
          <cell r="F1735" t="str">
            <v>机械工业出版社</v>
          </cell>
        </row>
        <row r="1736">
          <cell r="C1736" t="str">
            <v>9787515828831</v>
          </cell>
          <cell r="D1736" t="str">
            <v>增长新思维：逆势增长的7大系统</v>
          </cell>
          <cell r="E1736" t="str">
            <v>姜岚昕</v>
          </cell>
          <cell r="F1736" t="str">
            <v>中华工商联合出版社</v>
          </cell>
        </row>
        <row r="1737">
          <cell r="C1737" t="str">
            <v>9787111801221</v>
          </cell>
          <cell r="D1737" t="str">
            <v>战略的思想方法</v>
          </cell>
          <cell r="E1737" t="str">
            <v>宁向东著</v>
          </cell>
          <cell r="F1737" t="str">
            <v>机械工业出版社</v>
          </cell>
        </row>
        <row r="1738">
          <cell r="C1738" t="str">
            <v>9787300322346</v>
          </cell>
          <cell r="D1738" t="str">
            <v>战略的战略</v>
          </cell>
          <cell r="E1738" t="str">
            <v>马魁泉</v>
          </cell>
          <cell r="F1738" t="str">
            <v>中国人民大学出版社</v>
          </cell>
        </row>
        <row r="1739">
          <cell r="C1739" t="str">
            <v>9787121515989</v>
          </cell>
          <cell r="D1739" t="str">
            <v>战略管理</v>
          </cell>
          <cell r="E1739" t="str">
            <v>魏江等编著</v>
          </cell>
          <cell r="F1739" t="str">
            <v>机械工业出版社</v>
          </cell>
        </row>
        <row r="1740">
          <cell r="C1740" t="str">
            <v>9787111744481</v>
          </cell>
          <cell r="D1740" t="str">
            <v>战略解码</v>
          </cell>
          <cell r="E1740" t="str">
            <v>吕守升著</v>
          </cell>
          <cell r="F1740" t="str">
            <v>机械工业出版社</v>
          </cell>
        </row>
        <row r="1741">
          <cell r="C1741" t="str">
            <v>9787111759867</v>
          </cell>
          <cell r="D1741" t="str">
            <v>战略论证</v>
          </cell>
          <cell r="E1741" t="str">
            <v>(美) 杰斯珀·B.索伦森, (美) 格伦·R.卡罗尔著</v>
          </cell>
          <cell r="F1741" t="str">
            <v>机械工业出版社</v>
          </cell>
        </row>
        <row r="1742">
          <cell r="C1742" t="str">
            <v>9787111756071</v>
          </cell>
          <cell r="D1742" t="str">
            <v>战略思维</v>
          </cell>
          <cell r="E1742" t="str">
            <v>董坤著</v>
          </cell>
          <cell r="F1742" t="str">
            <v>机械工业出版社</v>
          </cell>
        </row>
        <row r="1743">
          <cell r="C1743" t="str">
            <v>9787121474842</v>
          </cell>
          <cell r="D1743" t="str">
            <v>针尖战略</v>
          </cell>
          <cell r="E1743" t="str">
            <v>李祖滨，孙克华著</v>
          </cell>
          <cell r="F1743" t="str">
            <v>电子工业出版社</v>
          </cell>
        </row>
        <row r="1744">
          <cell r="C1744" t="str">
            <v>9787113309138</v>
          </cell>
          <cell r="D1744" t="str">
            <v>卓有成效的企业战略管理</v>
          </cell>
          <cell r="E1744" t="str">
            <v>王磊</v>
          </cell>
          <cell r="F1744" t="str">
            <v>中国铁道出版社</v>
          </cell>
        </row>
        <row r="1745">
          <cell r="C1745" t="str">
            <v>9787121496431</v>
          </cell>
          <cell r="D1745" t="str">
            <v>组织诊断</v>
          </cell>
          <cell r="E1745" t="str">
            <v>(美)马文·韦斯伯德(MARVIN R. WEISBORD)著</v>
          </cell>
          <cell r="F1745" t="str">
            <v>电子工业出版社</v>
          </cell>
        </row>
        <row r="1746">
          <cell r="C1746" t="str">
            <v>9787111777557</v>
          </cell>
          <cell r="D1746" t="str">
            <v>数智重生</v>
          </cell>
          <cell r="E1746" t="str">
            <v>(新加坡) 陈威如, 凌隽等著</v>
          </cell>
          <cell r="F1746" t="str">
            <v>机械工业出版社</v>
          </cell>
        </row>
        <row r="1747">
          <cell r="C1747" t="str">
            <v>9787111790914</v>
          </cell>
          <cell r="D1747" t="str">
            <v>数字时代的平台思维</v>
          </cell>
          <cell r="E1747" t="str">
            <v>(意) 丹尼尔·特拉布奇(DANIEL TRABUCCHI), (意) 托马索·布甘萨(TOMMASO BUGANZA)著</v>
          </cell>
          <cell r="F1747" t="str">
            <v>机械工业出版社</v>
          </cell>
        </row>
        <row r="1748">
          <cell r="C1748" t="str">
            <v>9787557031961</v>
          </cell>
          <cell r="D1748" t="str">
            <v>战略定位一本通</v>
          </cell>
          <cell r="E1748" t="str">
            <v>臧其超著</v>
          </cell>
          <cell r="F1748" t="str">
            <v>广东旅游出版社</v>
          </cell>
        </row>
        <row r="1749">
          <cell r="C1749" t="str">
            <v>9787516432051</v>
          </cell>
          <cell r="D1749" t="str">
            <v>跟中国古代先贤学决策</v>
          </cell>
          <cell r="E1749" t="str">
            <v>梁刚著</v>
          </cell>
          <cell r="F1749" t="str">
            <v>企业管理出版社</v>
          </cell>
        </row>
        <row r="1750">
          <cell r="C1750" t="str">
            <v>9787111747598</v>
          </cell>
          <cell r="D1750" t="str">
            <v>领先的密码</v>
          </cell>
          <cell r="E1750" t="str">
            <v>柏翔, 佛洁著</v>
          </cell>
          <cell r="F1750" t="str">
            <v>机械工业出版社</v>
          </cell>
        </row>
        <row r="1751">
          <cell r="C1751" t="str">
            <v>9787121489211</v>
          </cell>
          <cell r="D1751" t="str">
            <v>把自己产品化</v>
          </cell>
          <cell r="E1751" t="str">
            <v>溜达著</v>
          </cell>
          <cell r="F1751" t="str">
            <v>电子工业出版社</v>
          </cell>
        </row>
        <row r="1752">
          <cell r="C1752" t="str">
            <v>9787516676271</v>
          </cell>
          <cell r="D1752" t="str">
            <v>从0到1</v>
          </cell>
          <cell r="E1752" t="str">
            <v>周亚明, 傅天明主编</v>
          </cell>
          <cell r="F1752" t="str">
            <v>新华出版社</v>
          </cell>
        </row>
        <row r="1753">
          <cell r="C1753" t="str">
            <v>9787121514265</v>
          </cell>
          <cell r="D1753" t="str">
            <v>从数据分析到经营分析</v>
          </cell>
          <cell r="E1753" t="str">
            <v>盛欣培著</v>
          </cell>
          <cell r="F1753" t="str">
            <v>电子工业出版社</v>
          </cell>
        </row>
        <row r="1754">
          <cell r="C1754" t="str">
            <v>9787513664387</v>
          </cell>
          <cell r="D1754" t="str">
            <v>打开潮牌密码</v>
          </cell>
          <cell r="E1754" t="str">
            <v>陈家刚</v>
          </cell>
          <cell r="F1754" t="str">
            <v>中国经济出版社</v>
          </cell>
        </row>
        <row r="1755">
          <cell r="C1755" t="str">
            <v>9787111764229</v>
          </cell>
          <cell r="D1755" t="str">
            <v>打赢年度经营大战</v>
          </cell>
          <cell r="E1755" t="str">
            <v>向国华著</v>
          </cell>
          <cell r="F1755" t="str">
            <v>机械工业出版社</v>
          </cell>
        </row>
        <row r="1756">
          <cell r="C1756" t="str">
            <v>9787111797852</v>
          </cell>
          <cell r="D1756" t="str">
            <v>大道至朴</v>
          </cell>
          <cell r="E1756" t="str">
            <v>凌龙编</v>
          </cell>
          <cell r="F1756" t="str">
            <v>机械工业出版社</v>
          </cell>
        </row>
        <row r="1757">
          <cell r="C1757" t="str">
            <v>9787111777496</v>
          </cell>
          <cell r="D1757" t="str">
            <v>高质量经营</v>
          </cell>
          <cell r="E1757" t="str">
            <v>杨东文著</v>
          </cell>
          <cell r="F1757" t="str">
            <v>机械工业出版社</v>
          </cell>
        </row>
        <row r="1758">
          <cell r="C1758" t="str">
            <v>9787111754022</v>
          </cell>
          <cell r="D1758" t="str">
            <v>管理加减乘除</v>
          </cell>
          <cell r="E1758" t="str">
            <v>陈媛著</v>
          </cell>
          <cell r="F1758" t="str">
            <v>机械工业出版社</v>
          </cell>
        </row>
        <row r="1759">
          <cell r="C1759" t="str">
            <v>9787111778493</v>
          </cell>
          <cell r="D1759" t="str">
            <v>简单的力量</v>
          </cell>
          <cell r="E1759" t="str">
            <v>(美) 杰克·特劳特(JACK TROUT), (美) 史蒂夫·里夫金(STEVE RIVKIN)著</v>
          </cell>
          <cell r="F1759" t="str">
            <v>机械工业出版社</v>
          </cell>
        </row>
        <row r="1760">
          <cell r="C1760" t="str">
            <v>9787111752080</v>
          </cell>
          <cell r="D1760" t="str">
            <v>经营的本质</v>
          </cell>
          <cell r="E1760" t="str">
            <v>陈春花著</v>
          </cell>
          <cell r="F1760" t="str">
            <v>机械工业出版社</v>
          </cell>
        </row>
        <row r="1761">
          <cell r="C1761" t="str">
            <v>9787111796640</v>
          </cell>
          <cell r="D1761" t="str">
            <v>经营的力量</v>
          </cell>
          <cell r="E1761" t="str">
            <v>陈毅贤, 袁隽著</v>
          </cell>
          <cell r="F1761" t="str">
            <v>机械工业出版社</v>
          </cell>
        </row>
        <row r="1762">
          <cell r="C1762" t="str">
            <v>9787545490022</v>
          </cell>
          <cell r="D1762" t="str">
            <v>经营思维:企业经营的行动准则</v>
          </cell>
          <cell r="E1762" t="str">
            <v>韩永发</v>
          </cell>
          <cell r="F1762" t="str">
            <v>广东经济出版社</v>
          </cell>
        </row>
        <row r="1763">
          <cell r="C1763" t="str">
            <v>9787111796664</v>
          </cell>
          <cell r="D1763" t="str">
            <v>决策黑带</v>
          </cell>
          <cell r="E1763" t="str">
            <v>王安著</v>
          </cell>
          <cell r="F1763" t="str">
            <v>机械工业出版社</v>
          </cell>
        </row>
        <row r="1764">
          <cell r="C1764" t="str">
            <v>9787559684509</v>
          </cell>
          <cell r="D1764" t="str">
            <v>科学经营</v>
          </cell>
          <cell r="E1764" t="str">
            <v>方永飞著</v>
          </cell>
          <cell r="F1764" t="str">
            <v>北京联合公司出版社</v>
          </cell>
        </row>
        <row r="1765">
          <cell r="C1765" t="str">
            <v>9787515827278</v>
          </cell>
          <cell r="D1765" t="str">
            <v>路演商战</v>
          </cell>
          <cell r="E1765" t="str">
            <v>成旺坤</v>
          </cell>
          <cell r="F1765" t="str">
            <v>中华工商联合出版社</v>
          </cell>
        </row>
        <row r="1766">
          <cell r="C1766" t="str">
            <v>9787111753704</v>
          </cell>
          <cell r="D1766" t="str">
            <v>盲点扫描</v>
          </cell>
          <cell r="E1766" t="str">
            <v>董坤著</v>
          </cell>
          <cell r="F1766" t="str">
            <v>机械工业出版社</v>
          </cell>
        </row>
        <row r="1767">
          <cell r="C1767" t="str">
            <v>9787520826396</v>
          </cell>
          <cell r="D1767" t="str">
            <v>内部控制.合规管理-现代企业治理新探</v>
          </cell>
          <cell r="E1767" t="str">
            <v>王亚平</v>
          </cell>
          <cell r="F1767" t="str">
            <v>中国商业出版社</v>
          </cell>
        </row>
        <row r="1768">
          <cell r="C1768" t="str">
            <v>9787513663403</v>
          </cell>
          <cell r="D1768" t="str">
            <v>内部控制与企业技术创新的多维异质性研究</v>
          </cell>
          <cell r="E1768" t="str">
            <v>郭军</v>
          </cell>
          <cell r="F1768" t="str">
            <v>中国经济出版社</v>
          </cell>
        </row>
        <row r="1769">
          <cell r="C1769" t="str">
            <v>9787522914190</v>
          </cell>
          <cell r="D1769" t="str">
            <v>内控管理洞见：数字时代由外而内的创新思维</v>
          </cell>
          <cell r="E1769" t="str">
            <v>柳家俊</v>
          </cell>
          <cell r="F1769" t="str">
            <v>中国纺织出版社</v>
          </cell>
        </row>
        <row r="1770">
          <cell r="C1770" t="str">
            <v>9787121505935</v>
          </cell>
          <cell r="D1770" t="str">
            <v>品类称王战略</v>
          </cell>
          <cell r="E1770" t="str">
            <v>张少华著</v>
          </cell>
          <cell r="F1770" t="str">
            <v>电子工业出版社</v>
          </cell>
        </row>
        <row r="1771">
          <cell r="C1771" t="str">
            <v>9787111782490</v>
          </cell>
          <cell r="D1771" t="str">
            <v>品牌标签故事</v>
          </cell>
          <cell r="E1771" t="str">
            <v>(美) 戴维·阿克(DAVID A. AAKER)著</v>
          </cell>
          <cell r="F1771" t="str">
            <v>机械工业出版社</v>
          </cell>
        </row>
        <row r="1772">
          <cell r="C1772" t="str">
            <v>9787513679343</v>
          </cell>
          <cell r="D1772" t="str">
            <v>企业的定力</v>
          </cell>
          <cell r="E1772" t="str">
            <v>张应春著</v>
          </cell>
          <cell r="F1772" t="str">
            <v>中国经济出版社</v>
          </cell>
        </row>
        <row r="1773">
          <cell r="C1773" t="str">
            <v>9787552124088</v>
          </cell>
          <cell r="D1773" t="str">
            <v>企业风险管理和内部控制研究</v>
          </cell>
          <cell r="E1773" t="str">
            <v>孙鹏 赵晖 赵伟召</v>
          </cell>
          <cell r="F1773" t="str">
            <v>内蒙古文化</v>
          </cell>
        </row>
        <row r="1774">
          <cell r="C1774" t="str">
            <v>9787111759454</v>
          </cell>
          <cell r="D1774" t="str">
            <v>企业内部控制从懂到用</v>
          </cell>
          <cell r="E1774" t="str">
            <v>冯萌, 宋志强著</v>
          </cell>
          <cell r="F1774" t="str">
            <v>机械工业出版社</v>
          </cell>
        </row>
        <row r="1775">
          <cell r="C1775" t="str">
            <v>9787500182313</v>
          </cell>
          <cell r="D1775" t="str">
            <v>全球化经营的智慧：企业扩张的国际视野和策略</v>
          </cell>
          <cell r="E1775" t="str">
            <v>（美）亚伦·麦克丹尼尔</v>
          </cell>
          <cell r="F1775" t="str">
            <v>中译出版社</v>
          </cell>
        </row>
        <row r="1776">
          <cell r="C1776" t="str">
            <v>9787111743828</v>
          </cell>
          <cell r="D1776" t="str">
            <v>认知产品</v>
          </cell>
          <cell r="E1776" t="str">
            <v>谈云海著</v>
          </cell>
          <cell r="F1776" t="str">
            <v>机械工业出版社</v>
          </cell>
        </row>
        <row r="1777">
          <cell r="C1777" t="str">
            <v>9787111749097</v>
          </cell>
          <cell r="D1777" t="str">
            <v>商业模式的经济解释</v>
          </cell>
          <cell r="E1777" t="str">
            <v>魏炜, 朱武祥, 林桂平著</v>
          </cell>
          <cell r="F1777" t="str">
            <v>机械工业出版社</v>
          </cell>
        </row>
        <row r="1778">
          <cell r="C1778" t="str">
            <v>9787111782292</v>
          </cell>
          <cell r="D1778" t="str">
            <v>同心圆组织</v>
          </cell>
          <cell r="E1778" t="str">
            <v>李践著</v>
          </cell>
          <cell r="F1778" t="str">
            <v>机械工业出版社</v>
          </cell>
        </row>
        <row r="1779">
          <cell r="C1779" t="str">
            <v>9787115629128</v>
          </cell>
          <cell r="D1779" t="str">
            <v>透明商业：数字时代成功之路（第2版）</v>
          </cell>
          <cell r="E1779" t="str">
            <v>卜安洵 何伟</v>
          </cell>
          <cell r="F1779" t="str">
            <v>人民邮电出版社</v>
          </cell>
        </row>
        <row r="1780">
          <cell r="C1780" t="str">
            <v>9787515830131</v>
          </cell>
          <cell r="D1780" t="str">
            <v>无接触商业：无接触经济下企业数字化转型之路</v>
          </cell>
          <cell r="E1780" t="str">
            <v>姚广辉</v>
          </cell>
          <cell r="F1780" t="str">
            <v>中华工商联合出版社</v>
          </cell>
        </row>
        <row r="1781">
          <cell r="C1781" t="str">
            <v>9787111779605</v>
          </cell>
          <cell r="D1781" t="str">
            <v>续约与增购</v>
          </cell>
          <cell r="E1781" t="str">
            <v>田俊松著</v>
          </cell>
          <cell r="F1781" t="str">
            <v>机械工业出版社</v>
          </cell>
        </row>
        <row r="1782">
          <cell r="C1782" t="str">
            <v>9787515833293</v>
          </cell>
          <cell r="D1782" t="str">
            <v>一本书读懂企业管理与运营</v>
          </cell>
          <cell r="E1782" t="str">
            <v>朱正华</v>
          </cell>
          <cell r="F1782" t="str">
            <v>中华工商联合出版社</v>
          </cell>
        </row>
        <row r="1783">
          <cell r="C1783" t="str">
            <v>9787111762522</v>
          </cell>
          <cell r="D1783" t="str">
            <v>有效的经营者</v>
          </cell>
          <cell r="E1783" t="str">
            <v>宋志平著</v>
          </cell>
          <cell r="F1783" t="str">
            <v>机械工业出版社</v>
          </cell>
        </row>
        <row r="1784">
          <cell r="C1784" t="str">
            <v>9787121514241</v>
          </cell>
          <cell r="D1784" t="str">
            <v>怎样建立不拿底薪的合伙人团队</v>
          </cell>
          <cell r="E1784" t="str">
            <v>陈爱锋，谢亿民著</v>
          </cell>
          <cell r="F1784" t="str">
            <v>电子工业出版社</v>
          </cell>
        </row>
        <row r="1785">
          <cell r="C1785" t="str">
            <v>9787111746850</v>
          </cell>
          <cell r="D1785" t="str">
            <v>增长四极</v>
          </cell>
          <cell r="E1785" t="str">
            <v>陈国环, 苗朝辉著</v>
          </cell>
          <cell r="F1785" t="str">
            <v>机械工业出版社</v>
          </cell>
        </row>
        <row r="1786">
          <cell r="C1786" t="str">
            <v>9787523605851</v>
          </cell>
          <cell r="D1786" t="str">
            <v>制造独角兽</v>
          </cell>
          <cell r="E1786" t="str">
            <v>(美) 马丁·席林, 托马斯·克鲁吉斯特著</v>
          </cell>
          <cell r="F1786" t="str">
            <v>中国科学技术出版社</v>
          </cell>
        </row>
        <row r="1787">
          <cell r="C1787" t="str">
            <v>9787111800088</v>
          </cell>
          <cell r="D1787" t="str">
            <v>企业策划理论与实务</v>
          </cell>
          <cell r="E1787" t="str">
            <v>王光辉编著</v>
          </cell>
          <cell r="F1787" t="str">
            <v>机械工业出版社</v>
          </cell>
        </row>
        <row r="1788">
          <cell r="C1788" t="str">
            <v>9787111786665</v>
          </cell>
          <cell r="D1788" t="str">
            <v>过度思考者的决策指南</v>
          </cell>
          <cell r="E1788" t="str">
            <v>(德) 雷越恒(JOCHEN REB), 栾胜华, (德) 格尔德·吉仁泽(GERD GIGERENZER)著</v>
          </cell>
          <cell r="F1788" t="str">
            <v>机械工业出版社</v>
          </cell>
        </row>
        <row r="1789">
          <cell r="C1789" t="str">
            <v>9787010268828</v>
          </cell>
          <cell r="D1789" t="str">
            <v>数字化转型对企业全要素生产率的影响机制研究</v>
          </cell>
          <cell r="E1789" t="str">
            <v>张万里 宣旸 著</v>
          </cell>
          <cell r="F1789" t="str">
            <v>人民出版社</v>
          </cell>
        </row>
        <row r="1790">
          <cell r="C1790" t="str">
            <v>9787111752769</v>
          </cell>
          <cell r="D1790" t="str">
            <v>六项精进实践</v>
          </cell>
          <cell r="E1790" t="str">
            <v>(日)村田忠嗣著</v>
          </cell>
          <cell r="F1790" t="str">
            <v>机械工业出版社</v>
          </cell>
        </row>
        <row r="1791">
          <cell r="C1791" t="str">
            <v>9787111801399</v>
          </cell>
          <cell r="D1791" t="str">
            <v>风险管理</v>
          </cell>
          <cell r="E1791" t="str">
            <v>王周伟主编</v>
          </cell>
          <cell r="F1791" t="str">
            <v>机械工业出版社</v>
          </cell>
        </row>
        <row r="1792">
          <cell r="C1792" t="str">
            <v>9787520832564</v>
          </cell>
          <cell r="D1792" t="str">
            <v>风险管理的七堂必修课</v>
          </cell>
          <cell r="E1792" t="str">
            <v>陈宁</v>
          </cell>
          <cell r="F1792" t="str">
            <v>中国商业出版社</v>
          </cell>
        </row>
        <row r="1793">
          <cell r="C1793" t="str">
            <v>9787111760030</v>
          </cell>
          <cell r="D1793" t="str">
            <v>企业风险管理</v>
          </cell>
          <cell r="E1793" t="str">
            <v>汪滔, 石建华著</v>
          </cell>
          <cell r="F1793" t="str">
            <v>机械工业出版社</v>
          </cell>
        </row>
        <row r="1794">
          <cell r="C1794" t="str">
            <v>9787515837987</v>
          </cell>
          <cell r="D1794" t="str">
            <v>一本书读懂企业风险防控</v>
          </cell>
          <cell r="E1794" t="str">
            <v>王金平</v>
          </cell>
          <cell r="F1794" t="str">
            <v>中国工商联合出版社</v>
          </cell>
        </row>
        <row r="1795">
          <cell r="C1795" t="str">
            <v>9787564243920</v>
          </cell>
          <cell r="D1795" t="str">
            <v>面向数字化转型的企业知识服务体系</v>
          </cell>
          <cell r="E1795" t="str">
            <v>郝晓玲 ... [等] 著</v>
          </cell>
          <cell r="F1795" t="str">
            <v>上海财经大学出版社</v>
          </cell>
        </row>
        <row r="1796">
          <cell r="C1796" t="str">
            <v>9787569053890</v>
          </cell>
          <cell r="D1796" t="str">
            <v>知识链知识优势的形成、维持及其向竞争优势的转化研究</v>
          </cell>
          <cell r="E1796" t="str">
            <v>李其玮  张华 顾新</v>
          </cell>
          <cell r="F1796" t="str">
            <v>四川大学出版社</v>
          </cell>
        </row>
        <row r="1797">
          <cell r="C1797" t="str">
            <v>9787121504693</v>
          </cell>
          <cell r="D1797" t="str">
            <v>当薪酬不再与绩效挂钩</v>
          </cell>
          <cell r="E1797" t="str">
            <v>杨春著</v>
          </cell>
          <cell r="F1797" t="str">
            <v>电子工业出版社</v>
          </cell>
        </row>
        <row r="1798">
          <cell r="C1798" t="str">
            <v>9787111765868</v>
          </cell>
          <cell r="D1798" t="str">
            <v>端到端流程</v>
          </cell>
          <cell r="E1798" t="str">
            <v>(美) 迈克尔·哈默(MICHAEL HAMMER), (美) 丽莎·W.赫什曼(LISA W. HERSHMAN)著</v>
          </cell>
          <cell r="F1798" t="str">
            <v>机械工业出版社</v>
          </cell>
        </row>
        <row r="1799">
          <cell r="C1799" t="str">
            <v>9787507558197</v>
          </cell>
          <cell r="D1799" t="str">
            <v>反馈的力量：上级反馈对下属绩效的影响机制研究</v>
          </cell>
          <cell r="E1799" t="str">
            <v>苏伟琳</v>
          </cell>
          <cell r="F1799" t="str">
            <v>华文出版社</v>
          </cell>
        </row>
        <row r="1800">
          <cell r="C1800" t="str">
            <v>9787121493874</v>
          </cell>
          <cell r="D1800" t="str">
            <v>绩效管理</v>
          </cell>
          <cell r="E1800" t="str">
            <v>艾凤义编著</v>
          </cell>
          <cell r="F1800" t="str">
            <v>电子工业出版社</v>
          </cell>
        </row>
        <row r="1801">
          <cell r="C1801" t="str">
            <v>9787121502385</v>
          </cell>
          <cell r="D1801" t="str">
            <v>绩效教练</v>
          </cell>
          <cell r="E1801" t="str">
            <v>(美)费迪南德·佛尼斯(FERDINAND F. FOURNIES)著</v>
          </cell>
          <cell r="F1801" t="str">
            <v>电子工业出版社</v>
          </cell>
        </row>
        <row r="1802">
          <cell r="C1802" t="str">
            <v>9787522134291</v>
          </cell>
          <cell r="D1802" t="str">
            <v>绩效考核与管理研究</v>
          </cell>
          <cell r="E1802" t="str">
            <v>石泰坤, 周琳莹, 王华武著</v>
          </cell>
          <cell r="F1802" t="str">
            <v>中国原子能出版社</v>
          </cell>
        </row>
        <row r="1803">
          <cell r="C1803" t="str">
            <v>9787111787976</v>
          </cell>
          <cell r="D1803" t="str">
            <v>绩效使能</v>
          </cell>
          <cell r="E1803" t="str">
            <v>况阳著</v>
          </cell>
          <cell r="F1803" t="str">
            <v>机械工业出版社</v>
          </cell>
        </row>
        <row r="1804">
          <cell r="C1804" t="str">
            <v>9787538776539</v>
          </cell>
          <cell r="D1804" t="str">
            <v>企业可持续发展绩效评价研究</v>
          </cell>
          <cell r="E1804" t="str">
            <v>田川</v>
          </cell>
          <cell r="F1804" t="str">
            <v>时代文艺</v>
          </cell>
        </row>
        <row r="1805">
          <cell r="C1805" t="str">
            <v>9787513667265</v>
          </cell>
          <cell r="D1805" t="str">
            <v>企业主体特征、高管特征与海外技术并购绩效</v>
          </cell>
          <cell r="E1805" t="str">
            <v>杨阳</v>
          </cell>
          <cell r="F1805" t="str">
            <v>中国经济出版社</v>
          </cell>
        </row>
        <row r="1806">
          <cell r="C1806" t="str">
            <v>9787515834962</v>
          </cell>
          <cell r="D1806" t="str">
            <v>企业组织绩效方法研究</v>
          </cell>
          <cell r="E1806" t="str">
            <v>盛乐音</v>
          </cell>
          <cell r="F1806" t="str">
            <v>中华工商联合出版社</v>
          </cell>
        </row>
        <row r="1807">
          <cell r="C1807" t="str">
            <v>9787515831541</v>
          </cell>
          <cell r="D1807" t="str">
            <v>强绩效模式：从0到1的绩效架构设计</v>
          </cell>
          <cell r="E1807" t="str">
            <v>杨文浩</v>
          </cell>
          <cell r="F1807" t="str">
            <v>中华工商联合出版社</v>
          </cell>
        </row>
        <row r="1808">
          <cell r="C1808" t="str">
            <v>9787111797463</v>
          </cell>
          <cell r="D1808" t="str">
            <v>全面绩效管理</v>
          </cell>
          <cell r="E1808" t="str">
            <v>郭宇著</v>
          </cell>
          <cell r="F1808" t="str">
            <v>机械工业出版社</v>
          </cell>
        </row>
        <row r="1809">
          <cell r="C1809" t="str">
            <v>9787545493764</v>
          </cell>
          <cell r="D1809" t="str">
            <v>商业三性：业绩增长的超级方法</v>
          </cell>
          <cell r="E1809" t="str">
            <v>唐永明</v>
          </cell>
          <cell r="F1809" t="str">
            <v>广东经济出版社</v>
          </cell>
        </row>
        <row r="1810">
          <cell r="C1810" t="str">
            <v>9787122470355</v>
          </cell>
          <cell r="D1810" t="str">
            <v>向管理要绩效</v>
          </cell>
          <cell r="E1810" t="str">
            <v>赵国军</v>
          </cell>
          <cell r="F1810" t="str">
            <v>化学工业出版社</v>
          </cell>
        </row>
        <row r="1811">
          <cell r="C1811" t="str">
            <v>9787121507014</v>
          </cell>
          <cell r="D1811" t="str">
            <v>新创企业创新绩效的影响机制研究</v>
          </cell>
          <cell r="E1811" t="str">
            <v>徐示波著</v>
          </cell>
          <cell r="F1811" t="str">
            <v>电子工业出版社</v>
          </cell>
        </row>
        <row r="1812">
          <cell r="C1812" t="str">
            <v>9787513664851</v>
          </cell>
          <cell r="D1812" t="str">
            <v>一本书读懂绩效管理</v>
          </cell>
          <cell r="E1812" t="str">
            <v>杨爱喜</v>
          </cell>
          <cell r="F1812" t="str">
            <v>中国经济出版社</v>
          </cell>
        </row>
        <row r="1813">
          <cell r="C1813" t="str">
            <v>9787121479885</v>
          </cell>
          <cell r="D1813" t="str">
            <v>创新绩效</v>
          </cell>
          <cell r="E1813" t="str">
            <v>王志刚，张友琴，俞强著</v>
          </cell>
          <cell r="F1813" t="str">
            <v>电子工业出版社</v>
          </cell>
        </row>
        <row r="1814">
          <cell r="C1814" t="str">
            <v>9787111787877</v>
          </cell>
          <cell r="D1814" t="str">
            <v>“人工智能+”企业转型</v>
          </cell>
          <cell r="E1814" t="str">
            <v>段积超著</v>
          </cell>
          <cell r="F1814" t="str">
            <v>机械工业出版社</v>
          </cell>
        </row>
        <row r="1815">
          <cell r="C1815" t="str">
            <v>9787121519253</v>
          </cell>
          <cell r="D1815" t="str">
            <v>RAG落地之道</v>
          </cell>
          <cell r="E1815" t="str">
            <v>韦东东著</v>
          </cell>
          <cell r="F1815" t="str">
            <v>电子工业出版社</v>
          </cell>
        </row>
        <row r="1816">
          <cell r="C1816" t="str">
            <v>9787121517013</v>
          </cell>
          <cell r="D1816" t="str">
            <v>常青树新法</v>
          </cell>
          <cell r="E1816" t="str">
            <v>华晓亮著</v>
          </cell>
          <cell r="F1816" t="str">
            <v>电子工业出版社</v>
          </cell>
        </row>
        <row r="1817">
          <cell r="C1817" t="str">
            <v>9787121492105</v>
          </cell>
          <cell r="D1817" t="str">
            <v>大数据之路</v>
          </cell>
          <cell r="E1817" t="str">
            <v>瓴羊智能科技著</v>
          </cell>
          <cell r="F1817" t="str">
            <v>电子工业出版社</v>
          </cell>
        </row>
        <row r="1818">
          <cell r="C1818" t="str">
            <v>9787115642202</v>
          </cell>
          <cell r="D1818" t="str">
            <v>赋智重构数据智能驱动的企业数字化转型</v>
          </cell>
          <cell r="E1818" t="str">
            <v>冯杰</v>
          </cell>
          <cell r="F1818" t="str">
            <v>人民邮电出版社</v>
          </cell>
        </row>
        <row r="1819">
          <cell r="C1819" t="str">
            <v>9787111785422</v>
          </cell>
          <cell r="D1819" t="str">
            <v>管理者的数字化认知</v>
          </cell>
          <cell r="E1819" t="str">
            <v>(美) 维杰·特拉(VIJAY TELLA), (美) 斯科特·布林克(SCOTT BRINKER), (美) 马西莫·佩齐尼(MASSIMO PEZZINI)著</v>
          </cell>
          <cell r="F1819" t="str">
            <v>机械工业出版社</v>
          </cell>
        </row>
        <row r="1820">
          <cell r="C1820" t="str">
            <v>9787523607534</v>
          </cell>
          <cell r="D1820" t="str">
            <v>价值重塑：面向数字化转型的企业架构</v>
          </cell>
          <cell r="E1820" t="str">
            <v>美 图沙尔.哈兹拉</v>
          </cell>
          <cell r="F1820" t="str">
            <v>中国科学技术出版社</v>
          </cell>
        </row>
        <row r="1821">
          <cell r="C1821" t="str">
            <v>9787111795148</v>
          </cell>
          <cell r="D1821" t="str">
            <v>企业架构入门指南</v>
          </cell>
          <cell r="E1821" t="str">
            <v>(荷) 埃里克·亚赫(ERIC JAGER)著</v>
          </cell>
          <cell r="F1821" t="str">
            <v>机械工业出版社</v>
          </cell>
        </row>
        <row r="1822">
          <cell r="C1822" t="str">
            <v>9787111795698</v>
          </cell>
          <cell r="D1822" t="str">
            <v>企业数据资产管理</v>
          </cell>
          <cell r="E1822" t="str">
            <v>王红亮, 周潇潇著</v>
          </cell>
          <cell r="F1822" t="str">
            <v>机械工业出版社</v>
          </cell>
        </row>
        <row r="1823">
          <cell r="C1823" t="str">
            <v>9787122439512</v>
          </cell>
          <cell r="D1823" t="str">
            <v>企业数字化转型：组织变革与创新赋能</v>
          </cell>
          <cell r="E1823" t="str">
            <v>陈玉平、董路、李肖 著</v>
          </cell>
          <cell r="F1823" t="str">
            <v>化学工业出版社</v>
          </cell>
        </row>
        <row r="1824">
          <cell r="C1824" t="str">
            <v>9787111746959</v>
          </cell>
          <cell r="D1824" t="str">
            <v>企业应用架构模式</v>
          </cell>
          <cell r="E1824" t="str">
            <v>(英)马丁·福勒(MARTIN FOWLER)著</v>
          </cell>
          <cell r="F1824" t="str">
            <v>机械工业出版社</v>
          </cell>
        </row>
        <row r="1825">
          <cell r="C1825" t="str">
            <v>9787302694243</v>
          </cell>
          <cell r="D1825" t="str">
            <v>人工智能时代的数据体系：构建以语义为核心思想的数智平台</v>
          </cell>
          <cell r="E1825" t="str">
            <v>宗东东</v>
          </cell>
          <cell r="F1825" t="str">
            <v>清华大学出版社</v>
          </cell>
        </row>
        <row r="1826">
          <cell r="C1826" t="str">
            <v>9787121500985</v>
          </cell>
          <cell r="D1826" t="str">
            <v>首席信息安全官</v>
          </cell>
          <cell r="E1826" t="str">
            <v>李贵鹏著</v>
          </cell>
          <cell r="F1826" t="str">
            <v>电子工业出版社</v>
          </cell>
        </row>
        <row r="1827">
          <cell r="C1827" t="str">
            <v>9787302692560</v>
          </cell>
          <cell r="D1827" t="str">
            <v>数据价值革命：企业数据资产评估与入表</v>
          </cell>
          <cell r="E1827" t="str">
            <v>美 黄蓉</v>
          </cell>
          <cell r="F1827" t="str">
            <v>清华大学出版社</v>
          </cell>
        </row>
        <row r="1828">
          <cell r="C1828" t="str">
            <v>9787111797098</v>
          </cell>
          <cell r="D1828" t="str">
            <v>数据与AI战略</v>
          </cell>
          <cell r="E1828" t="str">
            <v>(美) 莉莲·皮尔森(LILLIAN PIERSON)著</v>
          </cell>
          <cell r="F1828" t="str">
            <v>机械工业出版社</v>
          </cell>
        </row>
        <row r="1829">
          <cell r="C1829" t="str">
            <v>9787522130880</v>
          </cell>
          <cell r="D1829" t="str">
            <v>数据与人工智能驱动型公司</v>
          </cell>
          <cell r="E1829" t="str">
            <v>理查德·本杰明</v>
          </cell>
          <cell r="F1829" t="str">
            <v>中国科学技术出版社</v>
          </cell>
        </row>
        <row r="1830">
          <cell r="C1830" t="str">
            <v>9787111745440</v>
          </cell>
          <cell r="D1830" t="str">
            <v>数据治理驱动的数字化转型</v>
          </cell>
          <cell r="E1830" t="str">
            <v>王建峰, 辛华编著</v>
          </cell>
          <cell r="F1830" t="str">
            <v>机械工业出版社</v>
          </cell>
        </row>
        <row r="1831">
          <cell r="C1831" t="str">
            <v>9787111742197</v>
          </cell>
          <cell r="D1831" t="str">
            <v>数据中台</v>
          </cell>
          <cell r="E1831" t="str">
            <v>付登坡等著</v>
          </cell>
          <cell r="F1831" t="str">
            <v>机械工业出版社</v>
          </cell>
        </row>
        <row r="1832">
          <cell r="C1832" t="str">
            <v>9787111786337</v>
          </cell>
          <cell r="D1832" t="str">
            <v>数据资产化实践</v>
          </cell>
          <cell r="E1832" t="str">
            <v>华东江苏大数据交易中心组编</v>
          </cell>
          <cell r="F1832" t="str">
            <v>机械工业出版社</v>
          </cell>
        </row>
        <row r="1833">
          <cell r="C1833" t="str">
            <v>9787111798989</v>
          </cell>
          <cell r="D1833" t="str">
            <v>数业之光</v>
          </cell>
          <cell r="E1833" t="str">
            <v>张晓东, 夏凡, 傅强等著</v>
          </cell>
          <cell r="F1833" t="str">
            <v>机械工业出版社</v>
          </cell>
        </row>
        <row r="1834">
          <cell r="C1834" t="str">
            <v>9787111792321</v>
          </cell>
          <cell r="D1834" t="str">
            <v>数字化洞见</v>
          </cell>
          <cell r="E1834" t="str">
            <v>姚乐著</v>
          </cell>
          <cell r="F1834" t="str">
            <v>机械工业出版社</v>
          </cell>
        </row>
        <row r="1835">
          <cell r="C1835" t="str">
            <v>9787121511271</v>
          </cell>
          <cell r="D1835" t="str">
            <v>数字化落地的逻辑与实践案例</v>
          </cell>
          <cell r="E1835" t="str">
            <v>唐凌遥主编</v>
          </cell>
          <cell r="F1835" t="str">
            <v>电子工业出版社</v>
          </cell>
        </row>
        <row r="1836">
          <cell r="C1836" t="str">
            <v>9787111783756</v>
          </cell>
          <cell r="D1836" t="str">
            <v>信息资产管理</v>
          </cell>
          <cell r="E1836" t="str">
            <v>(澳) 詹姆斯·普莱斯(JAMES PRICE), (澳) 尼娜·埃文斯(NINA EVANS)著</v>
          </cell>
          <cell r="F1836" t="str">
            <v>机械工业出版社</v>
          </cell>
        </row>
        <row r="1837">
          <cell r="C1837" t="str">
            <v>9787522130187</v>
          </cell>
          <cell r="D1837" t="str">
            <v>业务敏捷--企业的数字化转型之道</v>
          </cell>
          <cell r="E1837" t="str">
            <v>（英）尼尔·珀金</v>
          </cell>
          <cell r="F1837" t="str">
            <v>中国科学技术出版社</v>
          </cell>
        </row>
        <row r="1838">
          <cell r="C1838" t="str">
            <v>9787121482007</v>
          </cell>
          <cell r="D1838" t="str">
            <v>一本书读懂数字化转型</v>
          </cell>
          <cell r="E1838" t="str">
            <v>崔伟，王荣柏编著</v>
          </cell>
          <cell r="F1838" t="str">
            <v>电子工业出版社</v>
          </cell>
        </row>
        <row r="1839">
          <cell r="C1839" t="str">
            <v>9787111785309</v>
          </cell>
          <cell r="D1839" t="str">
            <v>一本书讲透数据资产化</v>
          </cell>
          <cell r="E1839" t="str">
            <v>秦璇, 魏伟, 易晓峰等著</v>
          </cell>
          <cell r="F1839" t="str">
            <v>机械工业出版社</v>
          </cell>
        </row>
        <row r="1840">
          <cell r="C1840" t="str">
            <v>9787111758952</v>
          </cell>
          <cell r="D1840" t="str">
            <v>一本书讲透数据资产入表</v>
          </cell>
          <cell r="E1840" t="str">
            <v>王琰等著</v>
          </cell>
          <cell r="F1840" t="str">
            <v>机械工业出版社</v>
          </cell>
        </row>
        <row r="1841">
          <cell r="C1841" t="str">
            <v>9787302661375</v>
          </cell>
          <cell r="D1841" t="str">
            <v>OKR战略：流程管理+绩效提升+组织赋能（新时代·管理新思维）</v>
          </cell>
          <cell r="E1841" t="str">
            <v>艾欧著</v>
          </cell>
          <cell r="F1841" t="str">
            <v>清华大学出版社</v>
          </cell>
        </row>
        <row r="1842">
          <cell r="C1842" t="str">
            <v>9787111744085</v>
          </cell>
          <cell r="D1842" t="str">
            <v>AI赋能</v>
          </cell>
          <cell r="E1842" t="str">
            <v>田野, 张建伟编著</v>
          </cell>
          <cell r="F1842" t="str">
            <v>机械工业出版社</v>
          </cell>
        </row>
        <row r="1843">
          <cell r="C1843" t="str">
            <v>9787121514708</v>
          </cell>
          <cell r="D1843" t="str">
            <v>AI干法</v>
          </cell>
          <cell r="E1843" t="str">
            <v>响哥(曹晖)著</v>
          </cell>
          <cell r="F1843" t="str">
            <v>电子工业出版社</v>
          </cell>
        </row>
        <row r="1844">
          <cell r="C1844" t="str">
            <v>9787121503566</v>
          </cell>
          <cell r="D1844" t="str">
            <v>AI管理学</v>
          </cell>
          <cell r="E1844" t="str">
            <v>董本洪著</v>
          </cell>
          <cell r="F1844" t="str">
            <v>电子工业出版社</v>
          </cell>
        </row>
        <row r="1845">
          <cell r="C1845" t="str">
            <v>9787111772538</v>
          </cell>
          <cell r="D1845" t="str">
            <v>ERP原理与实施教程</v>
          </cell>
          <cell r="E1845" t="str">
            <v>杜建国, 李雯主编</v>
          </cell>
          <cell r="F1845" t="str">
            <v>机械工业出版社</v>
          </cell>
        </row>
        <row r="1846">
          <cell r="C1846" t="str">
            <v>9787121495519</v>
          </cell>
          <cell r="D1846" t="str">
            <v>ERP原理与应用</v>
          </cell>
          <cell r="E1846" t="str">
            <v>郭彦丽主编</v>
          </cell>
          <cell r="F1846" t="str">
            <v>电子工业出版社</v>
          </cell>
        </row>
        <row r="1847">
          <cell r="C1847" t="str">
            <v>9787121501517</v>
          </cell>
          <cell r="D1847" t="str">
            <v>SaaS+AI架构实战</v>
          </cell>
          <cell r="E1847" t="str">
            <v>汤奕著</v>
          </cell>
          <cell r="F1847" t="str">
            <v>电子工业出版社</v>
          </cell>
        </row>
        <row r="1848">
          <cell r="C1848" t="str">
            <v>9787111758631</v>
          </cell>
          <cell r="D1848" t="str">
            <v>SaaS产品方法论</v>
          </cell>
          <cell r="E1848" t="str">
            <v>饶森林著</v>
          </cell>
          <cell r="F1848" t="str">
            <v>机械工业出版社</v>
          </cell>
        </row>
        <row r="1849">
          <cell r="C1849" t="str">
            <v>9787302645764</v>
          </cell>
          <cell r="D1849" t="str">
            <v>SaaS企业持续增长策略与落地</v>
          </cell>
          <cell r="E1849" t="str">
            <v>曾春梅</v>
          </cell>
          <cell r="F1849" t="str">
            <v>清华大学出版社</v>
          </cell>
        </row>
        <row r="1850">
          <cell r="C1850" t="str">
            <v>9787302687948</v>
          </cell>
          <cell r="D1850" t="str">
            <v>大模型核心原理与企业落地实践</v>
          </cell>
          <cell r="E1850" t="str">
            <v>林学森</v>
          </cell>
          <cell r="F1850" t="str">
            <v>清华大学出版社</v>
          </cell>
        </row>
        <row r="1851">
          <cell r="C1851" t="str">
            <v>9787121501548</v>
          </cell>
          <cell r="D1851" t="str">
            <v>大中型企业数据库运维管理与实践</v>
          </cell>
          <cell r="E1851" t="str">
            <v>谷良，王利国，董晨霓著</v>
          </cell>
          <cell r="F1851" t="str">
            <v>电子工业出版社</v>
          </cell>
        </row>
        <row r="1852">
          <cell r="C1852" t="str">
            <v>9787302692867</v>
          </cell>
          <cell r="D1852" t="str">
            <v>管理、组织和人工智能</v>
          </cell>
          <cell r="E1852" t="str">
            <v>巴尔托什</v>
          </cell>
          <cell r="F1852" t="str">
            <v>清华大学出版社</v>
          </cell>
        </row>
        <row r="1853">
          <cell r="C1853" t="str">
            <v>9787111766797</v>
          </cell>
          <cell r="D1853" t="str">
            <v>管理者的数字化领导力</v>
          </cell>
          <cell r="E1853" t="str">
            <v>(美) 斯蒂芬·J.安德里奥尔(STEPHEN J. ANDRIOLE)著</v>
          </cell>
          <cell r="F1853" t="str">
            <v>机械工业出版社</v>
          </cell>
        </row>
        <row r="1854">
          <cell r="C1854" t="str">
            <v>9787121511059</v>
          </cell>
          <cell r="D1854" t="str">
            <v>敏捷企业架构</v>
          </cell>
          <cell r="E1854" t="str">
            <v>张金乙著</v>
          </cell>
          <cell r="F1854" t="str">
            <v>电子工业出版社</v>
          </cell>
        </row>
        <row r="1855">
          <cell r="C1855" t="str">
            <v>9787523613269</v>
          </cell>
          <cell r="D1855" t="str">
            <v>企业AI之旅：深度解析AI如何赋能千行百业（修订版）</v>
          </cell>
          <cell r="E1855" t="str">
            <v>拉尔夫</v>
          </cell>
          <cell r="F1855" t="str">
            <v>中国科学技术出版社</v>
          </cell>
        </row>
        <row r="1856">
          <cell r="C1856" t="str">
            <v>9787121506635</v>
          </cell>
          <cell r="D1856" t="str">
            <v>企业大模型实战</v>
          </cell>
          <cell r="E1856" t="str">
            <v>惠润海，王延飞编著</v>
          </cell>
          <cell r="F1856" t="str">
            <v>电子工业出版社</v>
          </cell>
        </row>
        <row r="1857">
          <cell r="C1857" t="str">
            <v>9787111766469</v>
          </cell>
          <cell r="D1857" t="str">
            <v>企业数据治理那些事</v>
          </cell>
          <cell r="E1857" t="str">
            <v>段效亮主编</v>
          </cell>
          <cell r="F1857" t="str">
            <v>机械工业出版社</v>
          </cell>
        </row>
        <row r="1858">
          <cell r="C1858" t="str">
            <v>9787111780441</v>
          </cell>
          <cell r="D1858" t="str">
            <v>企业数字化转型战略地图</v>
          </cell>
          <cell r="E1858" t="str">
            <v>王勇著</v>
          </cell>
          <cell r="F1858" t="str">
            <v>机械工业出版社</v>
          </cell>
        </row>
        <row r="1859">
          <cell r="C1859" t="str">
            <v>9787121489587</v>
          </cell>
          <cell r="D1859" t="str">
            <v>企业信息化项目管理实践</v>
          </cell>
          <cell r="E1859" t="str">
            <v>苏成君，蓝照斌著</v>
          </cell>
          <cell r="F1859" t="str">
            <v>电子工业出版社</v>
          </cell>
        </row>
        <row r="1860">
          <cell r="C1860" t="str">
            <v>9787121485008</v>
          </cell>
          <cell r="D1860" t="str">
            <v>企业信息化之道</v>
          </cell>
          <cell r="E1860" t="str">
            <v>张明德，王琳主编</v>
          </cell>
          <cell r="F1860" t="str">
            <v>电子工业出版社</v>
          </cell>
        </row>
        <row r="1861">
          <cell r="C1861" t="str">
            <v>9787111783114</v>
          </cell>
          <cell r="D1861" t="str">
            <v>企业资源计划 (ERP) 原理与实践</v>
          </cell>
          <cell r="E1861" t="str">
            <v>张涛主编</v>
          </cell>
          <cell r="F1861" t="str">
            <v>机械工业出版社</v>
          </cell>
        </row>
        <row r="1862">
          <cell r="C1862" t="str">
            <v>9787111770213</v>
          </cell>
          <cell r="D1862" t="str">
            <v>人工智能实施指南</v>
          </cell>
          <cell r="E1862" t="str">
            <v>(英) 安德鲁·伯吉斯(ANDREW BURGESS)著</v>
          </cell>
          <cell r="F1862" t="str">
            <v>机械工业出版社</v>
          </cell>
        </row>
        <row r="1863">
          <cell r="C1863" t="str">
            <v>9787111784241</v>
          </cell>
          <cell r="D1863" t="str">
            <v>人与数据</v>
          </cell>
          <cell r="E1863" t="str">
            <v>(美) 托马斯·C.雷德曼(THOMAS C. REDMAN)著</v>
          </cell>
          <cell r="F1863" t="str">
            <v>机械工业出版社</v>
          </cell>
        </row>
        <row r="1864">
          <cell r="C1864" t="str">
            <v>9787302659143</v>
          </cell>
          <cell r="D1864" t="str">
            <v>数字化：驱动企业可持续发展</v>
          </cell>
          <cell r="E1864" t="str">
            <v>彭俊松</v>
          </cell>
          <cell r="F1864" t="str">
            <v>清华大学出版社</v>
          </cell>
        </row>
        <row r="1865">
          <cell r="C1865" t="str">
            <v>9787302657071</v>
          </cell>
          <cell r="D1865" t="str">
            <v>数字化管理软件实施</v>
          </cell>
          <cell r="E1865" t="str">
            <v>杨长春</v>
          </cell>
          <cell r="F1865" t="str">
            <v>清华大学出版社</v>
          </cell>
        </row>
        <row r="1866">
          <cell r="C1866" t="str">
            <v>9787111750802</v>
          </cell>
          <cell r="D1866" t="str">
            <v>数字化路径</v>
          </cell>
          <cell r="E1866" t="str">
            <v>(美) 斯蒂芬妮·L.沃纳(STEPHANIE L. WOERNER), (美) 彼得·韦尔(PETER WEILL), (美) 艾娜·M.塞巴斯蒂安(INA M. SEBASTIAN)著</v>
          </cell>
          <cell r="F1866" t="str">
            <v>机械工业出版社</v>
          </cell>
        </row>
        <row r="1867">
          <cell r="C1867" t="str">
            <v>9787111769743</v>
          </cell>
          <cell r="D1867" t="str">
            <v>数字化运维创新与实践</v>
          </cell>
          <cell r="E1867" t="str">
            <v>陆兴海等编著</v>
          </cell>
          <cell r="F1867" t="str">
            <v>机械工业出版社</v>
          </cell>
        </row>
        <row r="1868">
          <cell r="C1868" t="str">
            <v>9787121490026</v>
          </cell>
          <cell r="D1868" t="str">
            <v>数字化战略落地</v>
          </cell>
          <cell r="E1868" t="str">
            <v>胡荣丰著</v>
          </cell>
          <cell r="F1868" t="str">
            <v>电子工业出版社</v>
          </cell>
        </row>
        <row r="1869">
          <cell r="C1869" t="str">
            <v>9787111768890</v>
          </cell>
          <cell r="D1869" t="str">
            <v>数字化转型方法论</v>
          </cell>
          <cell r="E1869" t="str">
            <v>郭斌, 王真, 谭子雁著</v>
          </cell>
          <cell r="F1869" t="str">
            <v>机械工业出版社</v>
          </cell>
        </row>
        <row r="1870">
          <cell r="C1870" t="str">
            <v>9787519916343</v>
          </cell>
          <cell r="D1870" t="str">
            <v>数字化组织打造2.0</v>
          </cell>
          <cell r="E1870" t="str">
            <v>史楠</v>
          </cell>
          <cell r="F1870" t="str">
            <v>研究出版社</v>
          </cell>
        </row>
        <row r="1871">
          <cell r="C1871" t="str">
            <v>9787111788539</v>
          </cell>
          <cell r="D1871" t="str">
            <v>数字时代的量子组织</v>
          </cell>
          <cell r="E1871" t="str">
            <v>马小峰, 何伟著</v>
          </cell>
          <cell r="F1871" t="str">
            <v>机械工业出版社</v>
          </cell>
        </row>
        <row r="1872">
          <cell r="C1872" t="str">
            <v>9787111778639</v>
          </cell>
          <cell r="D1872" t="str">
            <v>DAMA数据管理知识体系指南</v>
          </cell>
          <cell r="E1872" t="str">
            <v>美国DAMA国际著</v>
          </cell>
          <cell r="F1872" t="str">
            <v>机械工业出版社</v>
          </cell>
        </row>
        <row r="1873">
          <cell r="C1873" t="str">
            <v>9787111772101</v>
          </cell>
          <cell r="D1873" t="str">
            <v>数据资产入表与数据交易合规指南</v>
          </cell>
          <cell r="E1873" t="str">
            <v>江翔宇著</v>
          </cell>
          <cell r="F1873" t="str">
            <v>机械工业出版社</v>
          </cell>
        </row>
        <row r="1874">
          <cell r="C1874" t="str">
            <v>9787121460449</v>
          </cell>
          <cell r="D1874" t="str">
            <v>CEO的五大诱惑</v>
          </cell>
          <cell r="E1874" t="str">
            <v>(美)帕特里克·兰西奥尼(PATRICK LENCIONI)著</v>
          </cell>
          <cell r="F1874" t="str">
            <v>电子工业出版社</v>
          </cell>
        </row>
        <row r="1875">
          <cell r="C1875" t="str">
            <v>9787121495007</v>
          </cell>
          <cell r="D1875" t="str">
            <v>SDBE组织执行力</v>
          </cell>
          <cell r="E1875" t="str">
            <v>胡荣丰，符春扬，刘宇红著</v>
          </cell>
          <cell r="F1875" t="str">
            <v>电子工业出版社</v>
          </cell>
        </row>
        <row r="1876">
          <cell r="C1876" t="str">
            <v>9787111751304</v>
          </cell>
          <cell r="D1876" t="str">
            <v>超能团队</v>
          </cell>
          <cell r="E1876" t="str">
            <v>(英)帕梅拉·汉密尔顿(PAMELA HAMILTON)著</v>
          </cell>
          <cell r="F1876" t="str">
            <v>机械工业出版社</v>
          </cell>
        </row>
        <row r="1877">
          <cell r="C1877" t="str">
            <v>9787111754749</v>
          </cell>
          <cell r="D1877" t="str">
            <v>超越绩效2.0</v>
          </cell>
          <cell r="E1877" t="str">
            <v>(美) 斯科特·凯勒(SCOTT KELLER), (美) 比尔·沙宁格(BILL SCHANINGER)著</v>
          </cell>
          <cell r="F1877" t="str">
            <v>机械工业出版社</v>
          </cell>
        </row>
        <row r="1878">
          <cell r="C1878" t="str">
            <v>9787121503047</v>
          </cell>
          <cell r="D1878" t="str">
            <v>大师级引导</v>
          </cell>
          <cell r="E1878" t="str">
            <v>(美)英格里德·本斯(INGRID BENS)著</v>
          </cell>
          <cell r="F1878" t="str">
            <v>电子工业出版社</v>
          </cell>
        </row>
        <row r="1879">
          <cell r="C1879" t="str">
            <v>9787111771944</v>
          </cell>
          <cell r="D1879" t="str">
            <v>大象与跳蚤</v>
          </cell>
          <cell r="E1879" t="str">
            <v>(英) 查尔斯·汉迪(CHARLES HANDY)著</v>
          </cell>
          <cell r="F1879" t="str">
            <v>机械工业出版社</v>
          </cell>
        </row>
        <row r="1880">
          <cell r="C1880" t="str">
            <v>9787504388544</v>
          </cell>
          <cell r="D1880" t="str">
            <v>动机管理</v>
          </cell>
          <cell r="E1880" t="str">
            <v>陈龙</v>
          </cell>
          <cell r="F1880" t="str">
            <v>中国广播影视出版社</v>
          </cell>
        </row>
        <row r="1881">
          <cell r="C1881" t="str">
            <v>9787523608289</v>
          </cell>
          <cell r="D1881" t="str">
            <v>高效管理：成功人士的32钟沟通技巧</v>
          </cell>
          <cell r="E1881" t="str">
            <v>（日）永松茂久</v>
          </cell>
          <cell r="F1881" t="str">
            <v>中国科学技术出版社</v>
          </cell>
        </row>
        <row r="1882">
          <cell r="C1882" t="str">
            <v>9787213113932</v>
          </cell>
          <cell r="D1882" t="str">
            <v>高效团队建设：打造一支常胜团队</v>
          </cell>
          <cell r="E1882" t="str">
            <v>约翰.阿代尔</v>
          </cell>
          <cell r="F1882" t="str">
            <v>浙江人民出版社</v>
          </cell>
        </row>
        <row r="1883">
          <cell r="C1883" t="str">
            <v>9787111781325</v>
          </cell>
          <cell r="D1883" t="str">
            <v>共生理念</v>
          </cell>
          <cell r="E1883" t="str">
            <v>陈春花, 秦子忠著</v>
          </cell>
          <cell r="F1883" t="str">
            <v>机械工业出版社</v>
          </cell>
        </row>
        <row r="1884">
          <cell r="C1884" t="str">
            <v>9787111782933</v>
          </cell>
          <cell r="D1884" t="str">
            <v>关键影响力</v>
          </cell>
          <cell r="E1884" t="str">
            <v>(美) 约瑟夫·格雷尼(JOSEPH GRENNY)等著</v>
          </cell>
          <cell r="F1884" t="str">
            <v>机械工业出版社</v>
          </cell>
        </row>
        <row r="1885">
          <cell r="C1885" t="str">
            <v>9787121480034</v>
          </cell>
          <cell r="D1885" t="str">
            <v>合规管理制度设计与规范办法</v>
          </cell>
          <cell r="E1885" t="str">
            <v>孙宗虎，陶光辉，王文龙编著</v>
          </cell>
          <cell r="F1885" t="str">
            <v>电子工业出版社</v>
          </cell>
        </row>
        <row r="1886">
          <cell r="C1886" t="str">
            <v>9787515831152</v>
          </cell>
          <cell r="D1886" t="str">
            <v>跨坎中层：如何打造团结高效的小团队</v>
          </cell>
          <cell r="E1886" t="str">
            <v>李春蕾</v>
          </cell>
          <cell r="F1886" t="str">
            <v>中华工商联合出版社</v>
          </cell>
        </row>
        <row r="1887">
          <cell r="C1887" t="str">
            <v>9787111756590</v>
          </cell>
          <cell r="D1887" t="str">
            <v>领导全球团队</v>
          </cell>
          <cell r="E1887" t="str">
            <v>(英) 乔·欧文(JO OWEN)著</v>
          </cell>
          <cell r="F1887" t="str">
            <v>机械工业出版社</v>
          </cell>
        </row>
        <row r="1888">
          <cell r="C1888" t="str">
            <v>9787121471322</v>
          </cell>
          <cell r="D1888" t="str">
            <v>敏捷回顾</v>
          </cell>
          <cell r="E1888" t="str">
            <v>(美)埃斯特·德比(ESTHER DERBY)，(美)黛安娜·拉森(DIANA LARSEN)著</v>
          </cell>
          <cell r="F1888" t="str">
            <v>电子工业出版社</v>
          </cell>
        </row>
        <row r="1889">
          <cell r="C1889" t="str">
            <v>9787518091485</v>
          </cell>
          <cell r="D1889" t="str">
            <v>社会网络视角下共享心智对组织团队绩效影响研究</v>
          </cell>
          <cell r="E1889" t="str">
            <v>鲍晓娜著</v>
          </cell>
          <cell r="F1889" t="str">
            <v>中国纺织出版社</v>
          </cell>
        </row>
        <row r="1890">
          <cell r="C1890" t="str">
            <v>9787111767336</v>
          </cell>
          <cell r="D1890" t="str">
            <v>士气</v>
          </cell>
          <cell r="E1890" t="str">
            <v>张捷著</v>
          </cell>
          <cell r="F1890" t="str">
            <v>机械工业出版社</v>
          </cell>
        </row>
        <row r="1891">
          <cell r="C1891" t="str">
            <v>9787121481741</v>
          </cell>
          <cell r="D1891" t="str">
            <v>手把手教你管好10人以下小团队</v>
          </cell>
          <cell r="E1891" t="str">
            <v>邓振怀著</v>
          </cell>
          <cell r="F1891" t="str">
            <v>电子工业出版社</v>
          </cell>
        </row>
        <row r="1892">
          <cell r="C1892" t="str">
            <v>9787111783428</v>
          </cell>
          <cell r="D1892" t="str">
            <v>首席组织官</v>
          </cell>
          <cell r="E1892" t="str">
            <v>房晟陶, 左谦, 樊莉著</v>
          </cell>
          <cell r="F1892" t="str">
            <v>机械工业出版社</v>
          </cell>
        </row>
        <row r="1893">
          <cell r="C1893" t="str">
            <v>9787515828589</v>
          </cell>
          <cell r="D1893" t="str">
            <v>-团队复制：一年顶十年的复制方法论</v>
          </cell>
          <cell r="E1893" t="str">
            <v>张浩锋</v>
          </cell>
          <cell r="F1893" t="str">
            <v>中华工商联合出版社</v>
          </cell>
        </row>
        <row r="1894">
          <cell r="C1894" t="str">
            <v>9787121518171</v>
          </cell>
          <cell r="D1894" t="str">
            <v>团队教练</v>
          </cell>
          <cell r="E1894" t="str">
            <v>(美)菲利普·桑达尔(PHILLIP SANDAHL)，(美)阿丽克西斯·菲利普斯(ALEXIS PHILLIPS)著</v>
          </cell>
          <cell r="F1894" t="str">
            <v>电子工业出版社</v>
          </cell>
        </row>
        <row r="1895">
          <cell r="C1895" t="str">
            <v>9787111757153</v>
          </cell>
          <cell r="D1895" t="str">
            <v>外向型团队</v>
          </cell>
          <cell r="E1895" t="str">
            <v>(美) 黛博拉·安科纳(DEBORAH ANCONA), (美) 亨里克·布莱斯曼(HENRIK BRESMAN)著</v>
          </cell>
          <cell r="F1895" t="str">
            <v>机械工业出版社</v>
          </cell>
        </row>
        <row r="1896">
          <cell r="C1896" t="str">
            <v>9787111802617</v>
          </cell>
          <cell r="D1896" t="str">
            <v>像高手一样复盘萃取</v>
          </cell>
          <cell r="E1896" t="str">
            <v>田俊国, 原继东著</v>
          </cell>
          <cell r="F1896" t="str">
            <v>机械工业出版社</v>
          </cell>
        </row>
        <row r="1897">
          <cell r="C1897" t="str">
            <v>9787515834016</v>
          </cell>
          <cell r="D1897" t="str">
            <v>行动学习从入门到精通</v>
          </cell>
          <cell r="E1897" t="str">
            <v>陈胜茂</v>
          </cell>
          <cell r="F1897" t="str">
            <v>中华工商联合出版社</v>
          </cell>
        </row>
        <row r="1898">
          <cell r="C1898" t="str">
            <v>9787111778912</v>
          </cell>
          <cell r="D1898" t="str">
            <v>引导式管理</v>
          </cell>
          <cell r="E1898" t="str">
            <v>芭蕉著</v>
          </cell>
          <cell r="F1898" t="str">
            <v>机械工业出版社</v>
          </cell>
        </row>
        <row r="1899">
          <cell r="C1899" t="str">
            <v>9787515836225</v>
          </cell>
          <cell r="D1899" t="str">
            <v>执行赋能</v>
          </cell>
          <cell r="E1899" t="str">
            <v>姜镪</v>
          </cell>
          <cell r="F1899" t="str">
            <v>中华工商联合出版社</v>
          </cell>
        </row>
        <row r="1900">
          <cell r="C1900" t="str">
            <v>9787111768197</v>
          </cell>
          <cell r="D1900" t="str">
            <v>专业团队的管理</v>
          </cell>
          <cell r="E1900" t="str">
            <v>(美) 帕特里克·麦克纳(PATRICK J. MCKENNA), (美) 大卫·梅斯特(DAVID H. MAISTER)著</v>
          </cell>
          <cell r="F1900" t="str">
            <v>机械工业出版社</v>
          </cell>
        </row>
        <row r="1901">
          <cell r="C1901" t="str">
            <v>9787111770565</v>
          </cell>
          <cell r="D1901" t="str">
            <v>组织理论与设计</v>
          </cell>
          <cell r="E1901" t="str">
            <v>武立东编著</v>
          </cell>
          <cell r="F1901" t="str">
            <v>机械工业出版社</v>
          </cell>
        </row>
        <row r="1902">
          <cell r="C1902" t="str">
            <v>9787302692515</v>
          </cell>
          <cell r="D1902" t="str">
            <v>（精装）CEO的五项修炼</v>
          </cell>
          <cell r="E1902" t="str">
            <v>龙波</v>
          </cell>
          <cell r="F1902" t="str">
            <v>清华大学出版社</v>
          </cell>
        </row>
        <row r="1903">
          <cell r="C1903" t="str">
            <v>9787121489129</v>
          </cell>
          <cell r="D1903" t="str">
            <v>SDBE领导力及人才</v>
          </cell>
          <cell r="E1903" t="str">
            <v>胡荣丰，胡秀丽，龙琴著</v>
          </cell>
          <cell r="F1903" t="str">
            <v>电子工业出版社</v>
          </cell>
        </row>
        <row r="1904">
          <cell r="C1904" t="str">
            <v>9787111749813</v>
          </cell>
          <cell r="D1904" t="str">
            <v>变革加速器</v>
          </cell>
          <cell r="E1904" t="str">
            <v>(美)约翰·科特(JOHN P. KOTTER)著</v>
          </cell>
          <cell r="F1904" t="str">
            <v>机械工业出版社</v>
          </cell>
        </row>
        <row r="1905">
          <cell r="C1905" t="str">
            <v>9787121505409</v>
          </cell>
          <cell r="D1905" t="str">
            <v>成为有效的领导者</v>
          </cell>
          <cell r="E1905" t="str">
            <v>(美)布赖恩·昂德希尔(BRIAN UNDERHILL)，(英)乔纳森·帕斯莫尔(JONATHAN PASSMORE)，(美)马歇尔·戈德史密斯(MARSHALL GOLDSMITH)著</v>
          </cell>
          <cell r="F1905" t="str">
            <v>电子工业出版社</v>
          </cell>
        </row>
        <row r="1906">
          <cell r="C1906" t="str">
            <v>9787500178002</v>
          </cell>
          <cell r="D1906" t="str">
            <v>夺回你的职场权力</v>
          </cell>
          <cell r="E1906" t="str">
            <v>刘绮琪</v>
          </cell>
          <cell r="F1906" t="str">
            <v>中译出版社</v>
          </cell>
        </row>
        <row r="1907">
          <cell r="C1907" t="str">
            <v>9787547327210</v>
          </cell>
          <cell r="D1907" t="str">
            <v>返璞归真领导力</v>
          </cell>
          <cell r="E1907" t="str">
            <v>罗淑莹著</v>
          </cell>
          <cell r="F1907" t="str">
            <v>东方中心出版社</v>
          </cell>
        </row>
        <row r="1908">
          <cell r="C1908" t="str">
            <v>9787111775300</v>
          </cell>
          <cell r="D1908" t="str">
            <v>干部管理韬略</v>
          </cell>
          <cell r="E1908" t="str">
            <v>汤鹏, 李志华, 应心凤著</v>
          </cell>
          <cell r="F1908" t="str">
            <v>机械工业出版社</v>
          </cell>
        </row>
        <row r="1909">
          <cell r="C1909" t="str">
            <v>9787111788546</v>
          </cell>
          <cell r="D1909" t="str">
            <v>高绩效教练</v>
          </cell>
          <cell r="E1909" t="str">
            <v>(英) 约翰·惠特默(JOHN WHITMORE), (英) 蒂法尼·加斯克尔(TIFFANY GASKELL)著</v>
          </cell>
          <cell r="F1909" t="str">
            <v>机械工业出版社</v>
          </cell>
        </row>
        <row r="1910">
          <cell r="C1910" t="str">
            <v>9787111776208</v>
          </cell>
          <cell r="D1910" t="str">
            <v>高潜</v>
          </cell>
          <cell r="E1910" t="str">
            <v>(美) 拉姆·查兰(RAM CHARAN)著</v>
          </cell>
          <cell r="F1910" t="str">
            <v>机械工业出版社</v>
          </cell>
        </row>
        <row r="1911">
          <cell r="C1911" t="str">
            <v>9787523604434</v>
          </cell>
          <cell r="D1911" t="str">
            <v>高手带人：卓越管理者的领导智慧</v>
          </cell>
          <cell r="E1911" t="str">
            <v>贾琳洁</v>
          </cell>
          <cell r="F1911" t="str">
            <v>中国科学技术出版社</v>
          </cell>
        </row>
        <row r="1912">
          <cell r="C1912" t="str">
            <v>9787515833736</v>
          </cell>
          <cell r="D1912" t="str">
            <v>高效领导力</v>
          </cell>
          <cell r="E1912" t="str">
            <v>盛巍,李晓峰著</v>
          </cell>
          <cell r="F1912" t="str">
            <v>中华工商联合出版社</v>
          </cell>
        </row>
        <row r="1913">
          <cell r="C1913" t="str">
            <v>9787523603031</v>
          </cell>
          <cell r="D1913" t="str">
            <v>好领导怎么当：如何培养积极主动的员工</v>
          </cell>
          <cell r="E1913" t="str">
            <v>日 箱田贤亮</v>
          </cell>
          <cell r="F1913" t="str">
            <v>中国科学技术出版社</v>
          </cell>
        </row>
        <row r="1914">
          <cell r="C1914" t="str">
            <v>9787513664783</v>
          </cell>
          <cell r="D1914" t="str">
            <v>家长式领导效能机遇与挑战</v>
          </cell>
          <cell r="E1914" t="str">
            <v>郭宏</v>
          </cell>
          <cell r="F1914" t="str">
            <v>中国经济出版社</v>
          </cell>
        </row>
        <row r="1915">
          <cell r="C1915" t="str">
            <v>9787121502378</v>
          </cell>
          <cell r="D1915" t="str">
            <v>教练型领导</v>
          </cell>
          <cell r="E1915" t="str">
            <v>(美) 斯科特·奥斯曼 (SCOTT OSMAN), (美) 杰奎琳·莱恩(JACQUELYN LANE), (美) 马歇尔·古德史密斯(MARSHALL GOLDSMITH)著</v>
          </cell>
          <cell r="F1915" t="str">
            <v>机械工业出版社</v>
          </cell>
        </row>
        <row r="1916">
          <cell r="C1916" t="str">
            <v>9787111747062</v>
          </cell>
          <cell r="D1916" t="str">
            <v>领导变革</v>
          </cell>
          <cell r="E1916" t="str">
            <v>(美)约翰·科特(JOHN P. KOTTER)著</v>
          </cell>
          <cell r="F1916" t="str">
            <v>机械工业出版社</v>
          </cell>
        </row>
        <row r="1917">
          <cell r="C1917" t="str">
            <v>9787121501739</v>
          </cell>
          <cell r="D1917" t="str">
            <v>领导力</v>
          </cell>
          <cell r="E1917" t="str">
            <v>(美)詹姆斯·M. 库泽斯(JAMES M. KOUZES)，(美)巴里·Z. 波斯纳(BARRY Z. POSNER)著</v>
          </cell>
          <cell r="F1917" t="str">
            <v>电子工业出版社</v>
          </cell>
        </row>
        <row r="1918">
          <cell r="C1918" t="str">
            <v>9787203139652</v>
          </cell>
          <cell r="D1918" t="str">
            <v>领导力法则：如何成为卓有成效的管理者</v>
          </cell>
          <cell r="E1918" t="str">
            <v>张宇航</v>
          </cell>
          <cell r="F1918" t="str">
            <v>山西人民出版社</v>
          </cell>
        </row>
        <row r="1919">
          <cell r="C1919" t="str">
            <v>9787111744221</v>
          </cell>
          <cell r="D1919" t="str">
            <v>没有领导力也能办到</v>
          </cell>
          <cell r="E1919" t="str">
            <v>(日)大桥高广著</v>
          </cell>
          <cell r="F1919" t="str">
            <v>机械工业出版社</v>
          </cell>
        </row>
        <row r="1920">
          <cell r="C1920" t="str">
            <v>9787515828213</v>
          </cell>
          <cell r="D1920" t="str">
            <v>企业经营领导力法则</v>
          </cell>
          <cell r="E1920" t="str">
            <v>戴佳晋</v>
          </cell>
          <cell r="F1920" t="str">
            <v>中华工商联合有限责任公司出版社</v>
          </cell>
        </row>
        <row r="1921">
          <cell r="C1921" t="str">
            <v>9787515828244</v>
          </cell>
          <cell r="D1921" t="str">
            <v>企业经营领导思维革命</v>
          </cell>
          <cell r="E1921" t="str">
            <v>张世平</v>
          </cell>
          <cell r="F1921" t="str">
            <v>中华工商联合有限责任公司出版社</v>
          </cell>
        </row>
        <row r="1922">
          <cell r="C1922" t="str">
            <v>9787515828220</v>
          </cell>
          <cell r="D1922" t="str">
            <v>企业经营头条思维创新</v>
          </cell>
          <cell r="E1922" t="str">
            <v>陈金平</v>
          </cell>
          <cell r="F1922" t="str">
            <v>中华工商联合有限责任公司出版社</v>
          </cell>
        </row>
        <row r="1923">
          <cell r="C1923" t="str">
            <v>9787111748731</v>
          </cell>
          <cell r="D1923" t="str">
            <v>权力与影响力</v>
          </cell>
          <cell r="E1923" t="str">
            <v>(美)约翰·科特(JOHN P. KOTTER)著</v>
          </cell>
          <cell r="F1923" t="str">
            <v>机械工业出版社</v>
          </cell>
        </row>
        <row r="1924">
          <cell r="C1924" t="str">
            <v>9787121483912</v>
          </cell>
          <cell r="D1924" t="str">
            <v>全方位整合式思维</v>
          </cell>
          <cell r="E1924" t="str">
            <v>陈劲，(新加坡)陈家赐著</v>
          </cell>
          <cell r="F1924" t="str">
            <v>电子工业出版社</v>
          </cell>
        </row>
        <row r="1925">
          <cell r="C1925" t="str">
            <v>9787115652041</v>
          </cell>
          <cell r="D1925" t="str">
            <v>上任90天：新经理的12堂管理课</v>
          </cell>
          <cell r="E1925" t="str">
            <v>刘琳</v>
          </cell>
          <cell r="F1925" t="str">
            <v>人民邮电出版社</v>
          </cell>
        </row>
        <row r="1926">
          <cell r="C1926" t="str">
            <v>9787111789222</v>
          </cell>
          <cell r="D1926" t="str">
            <v>设计领导力</v>
          </cell>
          <cell r="E1926" t="str">
            <v>(荷) 埃里克·昆特(ERIC QUINT), (荷) 格尔达·盖姆瑟(GERDA GEMSER), (意) 朱莉娅·卡拉布雷塔(GIULIA CALABRETTA)著</v>
          </cell>
          <cell r="F1926" t="str">
            <v>机械工业出版社</v>
          </cell>
        </row>
        <row r="1927">
          <cell r="C1927" t="str">
            <v>9787522907529</v>
          </cell>
          <cell r="D1927" t="str">
            <v>突破： 如何让优秀的人跟随你</v>
          </cell>
          <cell r="E1927" t="str">
            <v>李亮</v>
          </cell>
          <cell r="F1927" t="str">
            <v>中国纺织出版社</v>
          </cell>
        </row>
        <row r="1928">
          <cell r="C1928" t="str">
            <v>9787121490583</v>
          </cell>
          <cell r="D1928" t="str">
            <v>项目管理中的领导力</v>
          </cell>
          <cell r="E1928" t="str">
            <v>(英)苏珊娜·马德森(SUSANNE MADSEN)著</v>
          </cell>
          <cell r="F1928" t="str">
            <v>电子工业出版社</v>
          </cell>
        </row>
        <row r="1929">
          <cell r="C1929" t="str">
            <v>9787111748922</v>
          </cell>
          <cell r="D1929" t="str">
            <v>影响力大师</v>
          </cell>
          <cell r="E1929" t="str">
            <v>(美) 约瑟夫·格雷尼(JOSEPH GRENNY)等著</v>
          </cell>
          <cell r="F1929" t="str">
            <v>机械工业出版社</v>
          </cell>
        </row>
        <row r="1930">
          <cell r="C1930" t="str">
            <v>9787515828299</v>
          </cell>
          <cell r="D1930" t="str">
            <v>-硬核中层：中层领导力修炼法则</v>
          </cell>
          <cell r="E1930" t="str">
            <v>孟志强</v>
          </cell>
          <cell r="F1930" t="str">
            <v>中华工商联合出版社</v>
          </cell>
        </row>
        <row r="1931">
          <cell r="C1931" t="str">
            <v>9787111782162</v>
          </cell>
          <cell r="D1931" t="str">
            <v>真高管团队</v>
          </cell>
          <cell r="E1931" t="str">
            <v>房晟陶, 左谦, 蔡地著</v>
          </cell>
          <cell r="F1931" t="str">
            <v>机械工业出版社</v>
          </cell>
        </row>
        <row r="1932">
          <cell r="C1932" t="str">
            <v>9787121477027</v>
          </cell>
          <cell r="D1932" t="str">
            <v>职业经理人管理工具精选</v>
          </cell>
          <cell r="E1932" t="str">
            <v>(美)梅尔·希尔伯曼(MEL SILBERMAN)编著</v>
          </cell>
          <cell r="F1932" t="str">
            <v>电子工业出版社</v>
          </cell>
        </row>
        <row r="1933">
          <cell r="C1933" t="str">
            <v>9787523611210</v>
          </cell>
          <cell r="D1933" t="str">
            <v>中层不卑微</v>
          </cell>
          <cell r="E1933" t="str">
            <v>(日) 石田淳著</v>
          </cell>
          <cell r="F1933" t="str">
            <v>中国科学技术出版社</v>
          </cell>
        </row>
        <row r="1934">
          <cell r="C1934" t="str">
            <v>9787111745365</v>
          </cell>
          <cell r="D1934" t="str">
            <v>中层再进阶</v>
          </cell>
          <cell r="E1934" t="str">
            <v>杨继刚, 王英著</v>
          </cell>
          <cell r="F1934" t="str">
            <v>机械工业出版社</v>
          </cell>
        </row>
        <row r="1935">
          <cell r="C1935" t="str">
            <v>9787111802549</v>
          </cell>
          <cell r="D1935" t="str">
            <v>卓有成效的领导者</v>
          </cell>
          <cell r="E1935" t="str">
            <v>(美) 拉姆·查兰(RAM CHARAN)著</v>
          </cell>
          <cell r="F1935" t="str">
            <v>机械工业出版社</v>
          </cell>
        </row>
        <row r="1936">
          <cell r="C1936" t="str">
            <v>9787121513817</v>
          </cell>
          <cell r="D1936" t="str">
            <v>卓越团队的领导法则</v>
          </cell>
          <cell r="E1936" t="str">
            <v>(英)詹姆斯·洛蒂特(JAMES LOUTTIT)著</v>
          </cell>
          <cell r="F1936" t="str">
            <v>电子工业出版社</v>
          </cell>
        </row>
        <row r="1937">
          <cell r="C1937" t="str">
            <v>9787111748892</v>
          </cell>
          <cell r="D1937" t="str">
            <v>总经理</v>
          </cell>
          <cell r="E1937" t="str">
            <v>(美)约翰·科特(JOHN P. KOTTER)著</v>
          </cell>
          <cell r="F1937" t="str">
            <v>机械工业出版社</v>
          </cell>
        </row>
        <row r="1938">
          <cell r="C1938" t="str">
            <v>9787515830773</v>
          </cell>
          <cell r="D1938" t="str">
            <v>不会游戏化管理就带不好95后团队</v>
          </cell>
          <cell r="E1938" t="str">
            <v>梅霖</v>
          </cell>
          <cell r="F1938" t="str">
            <v>中华工商联合出版社</v>
          </cell>
        </row>
        <row r="1939">
          <cell r="C1939" t="str">
            <v>9787111782186</v>
          </cell>
          <cell r="D1939" t="str">
            <v>高难度谈话</v>
          </cell>
          <cell r="E1939" t="str">
            <v>(美) 保罗·法尔科内(PAUL FALCONE)著</v>
          </cell>
          <cell r="F1939" t="str">
            <v>机械工业出版社</v>
          </cell>
        </row>
        <row r="1940">
          <cell r="C1940" t="str">
            <v>9787300328102</v>
          </cell>
          <cell r="D1940" t="str">
            <v>高潜人才：培养下一代</v>
          </cell>
          <cell r="E1940" t="str">
            <v>田效勋</v>
          </cell>
          <cell r="F1940" t="str">
            <v>中国人民大学出版社</v>
          </cell>
        </row>
        <row r="1941">
          <cell r="C1941" t="str">
            <v>9787513946087</v>
          </cell>
          <cell r="D1941" t="str">
            <v>决战企业面试100题</v>
          </cell>
          <cell r="E1941" t="str">
            <v>袁军</v>
          </cell>
          <cell r="F1941" t="str">
            <v>民主与建设出版社</v>
          </cell>
        </row>
        <row r="1942">
          <cell r="C1942" t="str">
            <v>9787521854862</v>
          </cell>
          <cell r="D1942" t="str">
            <v>领导惩罚对员工越轨行为的影响及其审慎应用研究</v>
          </cell>
          <cell r="E1942" t="str">
            <v>张浩</v>
          </cell>
          <cell r="F1942" t="str">
            <v>经济科学出版社</v>
          </cell>
        </row>
        <row r="1943">
          <cell r="C1943" t="str">
            <v>9787115637314</v>
          </cell>
          <cell r="D1943" t="str">
            <v>敏捷型人才培养</v>
          </cell>
          <cell r="E1943" t="str">
            <v>王琦</v>
          </cell>
          <cell r="F1943" t="str">
            <v>人民邮电出版社</v>
          </cell>
        </row>
        <row r="1944">
          <cell r="C1944" t="str">
            <v>9787111778509</v>
          </cell>
          <cell r="D1944" t="str">
            <v>企业低碳人力资源管理</v>
          </cell>
          <cell r="E1944" t="str">
            <v>王娟, 张喆编著</v>
          </cell>
          <cell r="F1944" t="str">
            <v>机械工业出版社</v>
          </cell>
        </row>
        <row r="1945">
          <cell r="C1945" t="str">
            <v>9787513679886</v>
          </cell>
          <cell r="D1945" t="str">
            <v>企业学习平台建设运行攻略</v>
          </cell>
          <cell r="E1945" t="str">
            <v>奚震著</v>
          </cell>
          <cell r="F1945" t="str">
            <v>中国经济出版社</v>
          </cell>
        </row>
        <row r="1946">
          <cell r="C1946" t="str">
            <v>9787111771012</v>
          </cell>
          <cell r="D1946" t="str">
            <v>人才复制</v>
          </cell>
          <cell r="E1946" t="str">
            <v>罗依芬著</v>
          </cell>
          <cell r="F1946" t="str">
            <v>机械工业出版社</v>
          </cell>
        </row>
        <row r="1947">
          <cell r="C1947" t="str">
            <v>9787111761709</v>
          </cell>
          <cell r="D1947" t="str">
            <v>人才盘点</v>
          </cell>
          <cell r="E1947" t="str">
            <v>李常仓, 姜英男著</v>
          </cell>
          <cell r="F1947" t="str">
            <v>机械工业出版社</v>
          </cell>
        </row>
        <row r="1948">
          <cell r="C1948" t="str">
            <v>9787121477799</v>
          </cell>
          <cell r="D1948" t="str">
            <v>人才盘点的模式与实践</v>
          </cell>
          <cell r="E1948" t="str">
            <v>夏勇军著</v>
          </cell>
          <cell r="F1948" t="str">
            <v>电子工业出版社</v>
          </cell>
        </row>
        <row r="1949">
          <cell r="C1949" t="str">
            <v>9787513661195</v>
          </cell>
          <cell r="D1949" t="str">
            <v>人才培养这样做才有效</v>
          </cell>
          <cell r="E1949" t="str">
            <v>赵晓光</v>
          </cell>
          <cell r="F1949" t="str">
            <v>中国经济出版社</v>
          </cell>
        </row>
        <row r="1950">
          <cell r="C1950" t="str">
            <v>9787513654777</v>
          </cell>
          <cell r="D1950" t="str">
            <v>人才使用这样做才有效</v>
          </cell>
          <cell r="E1950" t="str">
            <v>董超, 丁路遥, 朱燕著</v>
          </cell>
          <cell r="F1950" t="str">
            <v>中国经济出版社</v>
          </cell>
        </row>
        <row r="1951">
          <cell r="C1951" t="str">
            <v>9787300336817</v>
          </cell>
          <cell r="D1951" t="str">
            <v>人力资本分析</v>
          </cell>
          <cell r="E1951" t="str">
            <v>乔纳森·费拉尔, 戴维·格林著</v>
          </cell>
          <cell r="F1951" t="str">
            <v>中国人民大学出版社</v>
          </cell>
        </row>
        <row r="1952">
          <cell r="C1952" t="str">
            <v>9787111800729</v>
          </cell>
          <cell r="D1952" t="str">
            <v>人力资源“三经营”</v>
          </cell>
          <cell r="E1952" t="str">
            <v>王志芳著</v>
          </cell>
          <cell r="F1952" t="str">
            <v>机械工业出版社</v>
          </cell>
        </row>
        <row r="1953">
          <cell r="C1953" t="str">
            <v>9787121510885</v>
          </cell>
          <cell r="D1953" t="str">
            <v>人人都是首席人才官</v>
          </cell>
          <cell r="E1953" t="str">
            <v>熊新发，魏巍，李洪坚著</v>
          </cell>
          <cell r="F1953" t="str">
            <v>电子工业出版社</v>
          </cell>
        </row>
        <row r="1954">
          <cell r="C1954" t="str">
            <v>9787121465369</v>
          </cell>
          <cell r="D1954" t="str">
            <v>团队激励36计</v>
          </cell>
          <cell r="E1954" t="str">
            <v>黄景，李静著</v>
          </cell>
          <cell r="F1954" t="str">
            <v>电子工业出版社</v>
          </cell>
        </row>
        <row r="1955">
          <cell r="C1955" t="str">
            <v>9787523611159</v>
          </cell>
          <cell r="D1955" t="str">
            <v>我喜欢在这里工作时的自己</v>
          </cell>
          <cell r="E1955" t="str">
            <v>(美) 克林特·普尔弗著</v>
          </cell>
          <cell r="F1955" t="str">
            <v>中国科学技术出版社</v>
          </cell>
        </row>
        <row r="1956">
          <cell r="C1956" t="str">
            <v>9787230062022</v>
          </cell>
          <cell r="D1956" t="str">
            <v>现代企业人才培养与队伍建设</v>
          </cell>
          <cell r="E1956" t="str">
            <v>张文峰</v>
          </cell>
          <cell r="F1956" t="str">
            <v>延边大学出版社</v>
          </cell>
        </row>
        <row r="1957">
          <cell r="C1957" t="str">
            <v>9787010270531</v>
          </cell>
          <cell r="D1957" t="str">
            <v>以“体系标准”为引领的人力资源管理新模式——人力资源管理体系</v>
          </cell>
          <cell r="E1957" t="str">
            <v>杨朝东 等 著</v>
          </cell>
          <cell r="F1957" t="str">
            <v>人民出版社</v>
          </cell>
        </row>
        <row r="1958">
          <cell r="C1958" t="str">
            <v>9787521870497</v>
          </cell>
          <cell r="D1958" t="str">
            <v>员工财务能力对工作绩效的影响</v>
          </cell>
          <cell r="E1958" t="str">
            <v>吴福喜著</v>
          </cell>
          <cell r="F1958" t="str">
            <v>经济科学出版社</v>
          </cell>
        </row>
        <row r="1959">
          <cell r="C1959" t="str">
            <v>9787513647816</v>
          </cell>
          <cell r="D1959" t="str">
            <v>员工沉默行为：影响因素与作用机制</v>
          </cell>
          <cell r="E1959" t="str">
            <v>毛畅果</v>
          </cell>
          <cell r="F1959" t="str">
            <v>中国经济出版社</v>
          </cell>
        </row>
        <row r="1960">
          <cell r="C1960" t="str">
            <v>9787121471995</v>
          </cell>
          <cell r="D1960" t="str">
            <v>直击核心</v>
          </cell>
          <cell r="E1960" t="str">
            <v>(美)玛莉安·富兰克林(MARION FRANKLIN)著</v>
          </cell>
          <cell r="F1960" t="str">
            <v>电子工业出版社</v>
          </cell>
        </row>
        <row r="1961">
          <cell r="C1961" t="str">
            <v>9787111762218</v>
          </cell>
          <cell r="D1961" t="str">
            <v>组织致胜</v>
          </cell>
          <cell r="E1961" t="str">
            <v>樊力越著</v>
          </cell>
          <cell r="F1961" t="str">
            <v>机械工业出版社</v>
          </cell>
        </row>
        <row r="1962">
          <cell r="C1962" t="str">
            <v>9787121467936</v>
          </cell>
          <cell r="D1962" t="str">
            <v>AID敏捷课程设计与开发</v>
          </cell>
          <cell r="E1962" t="str">
            <v>崔连斌，胡丽著</v>
          </cell>
          <cell r="F1962" t="str">
            <v>电子工业出版社</v>
          </cell>
        </row>
        <row r="1963">
          <cell r="C1963" t="str">
            <v>9787557007409</v>
          </cell>
          <cell r="D1963" t="str">
            <v>带着责任去上班</v>
          </cell>
          <cell r="E1963" t="str">
            <v>赵凡</v>
          </cell>
          <cell r="F1963" t="str">
            <v>广东旅游</v>
          </cell>
        </row>
        <row r="1964">
          <cell r="C1964" t="str">
            <v>9787111743200</v>
          </cell>
          <cell r="D1964" t="str">
            <v>赋能式培训</v>
          </cell>
          <cell r="E1964" t="str">
            <v>谢冬著</v>
          </cell>
          <cell r="F1964" t="str">
            <v>机械工业出版社</v>
          </cell>
        </row>
        <row r="1965">
          <cell r="C1965" t="str">
            <v>9787515821009</v>
          </cell>
          <cell r="D1965" t="str">
            <v>工匠精神2：员工核心价值的认知升级</v>
          </cell>
          <cell r="E1965" t="str">
            <v>付守永</v>
          </cell>
          <cell r="F1965" t="str">
            <v>中华工商联合出版社</v>
          </cell>
        </row>
        <row r="1966">
          <cell r="C1966" t="str">
            <v>9787121507809</v>
          </cell>
          <cell r="D1966" t="str">
            <v>将培训转化为商业结果</v>
          </cell>
          <cell r="E1966" t="str">
            <v>(美)罗伊·波洛克(ROY V.H. POLLOCK)，(美)安德鲁·杰斐逊(ANDREW MCK. JEFFERSON)，(美)卡尔霍恩·威克(CALHOUN W. WICK)著</v>
          </cell>
          <cell r="F1966" t="str">
            <v>电子工业出版社</v>
          </cell>
        </row>
        <row r="1967">
          <cell r="C1967" t="str">
            <v>9787121451232</v>
          </cell>
          <cell r="D1967" t="str">
            <v>课程开发项目管理</v>
          </cell>
          <cell r="E1967" t="str">
            <v>王可</v>
          </cell>
          <cell r="F1967" t="str">
            <v>电子工业出版社</v>
          </cell>
        </row>
        <row r="1968">
          <cell r="C1968" t="str">
            <v>9787515828022</v>
          </cell>
          <cell r="D1968" t="str">
            <v>培训师原则：赢得更高级别的信任</v>
          </cell>
          <cell r="E1968" t="str">
            <v>（美）泰瑞·莱文</v>
          </cell>
          <cell r="F1968" t="str">
            <v>中华工商联合出版社</v>
          </cell>
        </row>
        <row r="1969">
          <cell r="C1969" t="str">
            <v>9787121485480</v>
          </cell>
          <cell r="D1969" t="str">
            <v>培训效果评估</v>
          </cell>
          <cell r="E1969" t="str">
            <v>肖海燕，朱春雷著</v>
          </cell>
          <cell r="F1969" t="str">
            <v>电子工业出版社</v>
          </cell>
        </row>
        <row r="1970">
          <cell r="C1970" t="str">
            <v>9787513625586</v>
          </cell>
          <cell r="D1970" t="str">
            <v>企业员工意志力提升训练</v>
          </cell>
          <cell r="E1970" t="str">
            <v>舒闻铭著</v>
          </cell>
          <cell r="F1970" t="str">
            <v>中国经济出版社</v>
          </cell>
        </row>
        <row r="1971">
          <cell r="C1971" t="str">
            <v>9787111751755</v>
          </cell>
          <cell r="D1971" t="str">
            <v>人人都是培训师</v>
          </cell>
          <cell r="E1971" t="str">
            <v>铭师坊TTT研究院著</v>
          </cell>
          <cell r="F1971" t="str">
            <v>机械工业出版社</v>
          </cell>
        </row>
        <row r="1972">
          <cell r="C1972" t="str">
            <v>9787548477167</v>
          </cell>
          <cell r="D1972" t="str">
            <v>释放内在潜能</v>
          </cell>
          <cell r="E1972" t="str">
            <v>戎教著</v>
          </cell>
          <cell r="F1972" t="str">
            <v>哈尔滨出版社</v>
          </cell>
        </row>
        <row r="1973">
          <cell r="C1973" t="str">
            <v>9787121490125</v>
          </cell>
          <cell r="D1973" t="str">
            <v>行动学习项目设计</v>
          </cell>
          <cell r="E1973" t="str">
            <v>(美)朱迪·奥尼尔(JUDY O''NEIL)，(美)维多利亚·马席克(VICTORIA J. MARSICK)著</v>
          </cell>
          <cell r="F1973" t="str">
            <v>电子工业出版社</v>
          </cell>
        </row>
        <row r="1974">
          <cell r="C1974" t="str">
            <v>9787513661478</v>
          </cell>
          <cell r="D1974" t="str">
            <v>一本书读懂培训管理</v>
          </cell>
          <cell r="E1974" t="str">
            <v>陈雅娜,刘东明</v>
          </cell>
          <cell r="F1974" t="str">
            <v>中国经济出版社</v>
          </cell>
        </row>
        <row r="1975">
          <cell r="C1975" t="str">
            <v>9787111773849</v>
          </cell>
          <cell r="D1975" t="str">
            <v>专业主义</v>
          </cell>
          <cell r="E1975" t="str">
            <v>(美) 大卫·梅斯特(DAVID H. MAISTER)著</v>
          </cell>
          <cell r="F1975" t="str">
            <v>机械工业出版社</v>
          </cell>
        </row>
        <row r="1976">
          <cell r="C1976" t="str">
            <v>9787121495427</v>
          </cell>
          <cell r="D1976" t="str">
            <v>AIGC培训师课程开发全攻略</v>
          </cell>
          <cell r="E1976" t="str">
            <v>刘宁，许海星，赵明星著</v>
          </cell>
          <cell r="F1976" t="str">
            <v>电子工业出版社</v>
          </cell>
        </row>
        <row r="1977">
          <cell r="C1977" t="str">
            <v>9787111772941</v>
          </cell>
          <cell r="D1977" t="str">
            <v>股权设计与股权激励</v>
          </cell>
          <cell r="E1977" t="str">
            <v>王宏哲著</v>
          </cell>
          <cell r="F1977" t="str">
            <v>机械工业出版社</v>
          </cell>
        </row>
        <row r="1978">
          <cell r="C1978" t="str">
            <v>9787557031992</v>
          </cell>
          <cell r="D1978" t="str">
            <v>科学分利 企业激励的底层逻辑</v>
          </cell>
          <cell r="E1978" t="str">
            <v>贾长松</v>
          </cell>
          <cell r="F1978" t="str">
            <v>广东旅游出版社</v>
          </cell>
        </row>
        <row r="1979">
          <cell r="C1979" t="str">
            <v>9787010263083</v>
          </cell>
          <cell r="D1979" t="str">
            <v>系统激励模型及其在薪酬激励中的应用研究</v>
          </cell>
          <cell r="E1979" t="str">
            <v>方茜 著</v>
          </cell>
          <cell r="F1979" t="str">
            <v>人民出版社</v>
          </cell>
        </row>
        <row r="1980">
          <cell r="C1980" t="str">
            <v>9787562970514</v>
          </cell>
          <cell r="D1980" t="str">
            <v>薪酬管理设计与实战</v>
          </cell>
          <cell r="E1980" t="str">
            <v>孙震</v>
          </cell>
          <cell r="F1980" t="str">
            <v>武汉理工大学出版社</v>
          </cell>
        </row>
        <row r="1981">
          <cell r="C1981" t="str">
            <v>9787554624845</v>
          </cell>
          <cell r="D1981" t="str">
            <v>薪酬激励与绩效考核</v>
          </cell>
          <cell r="E1981" t="str">
            <v>岳文赫</v>
          </cell>
          <cell r="F1981" t="str">
            <v>古吴轩</v>
          </cell>
        </row>
        <row r="1982">
          <cell r="C1982" t="str">
            <v>9787111790211</v>
          </cell>
          <cell r="D1982" t="str">
            <v>薪酬重构</v>
          </cell>
          <cell r="E1982" t="str">
            <v>于彬彬著</v>
          </cell>
          <cell r="F1982" t="str">
            <v>机械工业出版社</v>
          </cell>
        </row>
        <row r="1983">
          <cell r="C1983" t="str">
            <v>9787513664424</v>
          </cell>
          <cell r="D1983" t="str">
            <v>一本书读懂薪酬管理</v>
          </cell>
          <cell r="E1983" t="str">
            <v>张志英著</v>
          </cell>
          <cell r="F1983" t="str">
            <v>中国经济出版社</v>
          </cell>
        </row>
        <row r="1984">
          <cell r="C1984" t="str">
            <v>9787111795827</v>
          </cell>
          <cell r="D1984" t="str">
            <v>一本书讲透股权</v>
          </cell>
          <cell r="E1984" t="str">
            <v>宋俊生, 王亚龙著</v>
          </cell>
          <cell r="F1984" t="str">
            <v>机械工业出版社</v>
          </cell>
        </row>
        <row r="1985">
          <cell r="C1985" t="str">
            <v>9787111769217</v>
          </cell>
          <cell r="D1985" t="str">
            <v>AI赋能HR</v>
          </cell>
          <cell r="E1985" t="str">
            <v>田政, 谷燕燕, 唐琨著</v>
          </cell>
          <cell r="F1985" t="str">
            <v>机械工业出版社</v>
          </cell>
        </row>
        <row r="1986">
          <cell r="C1986" t="str">
            <v>9787515829128</v>
          </cell>
          <cell r="D1986" t="str">
            <v>好员工的10项修炼</v>
          </cell>
          <cell r="E1986" t="str">
            <v>吴浩</v>
          </cell>
          <cell r="F1986" t="str">
            <v>中华工商联合出版社</v>
          </cell>
        </row>
        <row r="1987">
          <cell r="C1987" t="str">
            <v>9787111786993</v>
          </cell>
          <cell r="D1987" t="str">
            <v>智能组织</v>
          </cell>
          <cell r="E1987" t="str">
            <v>李宁著</v>
          </cell>
          <cell r="F1987" t="str">
            <v>机械工业出版社</v>
          </cell>
        </row>
        <row r="1988">
          <cell r="C1988" t="str">
            <v>9787121498275</v>
          </cell>
          <cell r="D1988" t="str">
            <v>AI+企业管理</v>
          </cell>
          <cell r="E1988" t="str">
            <v>朴艺花[等]编著</v>
          </cell>
          <cell r="F1988" t="str">
            <v>电子工业出版社</v>
          </cell>
        </row>
        <row r="1989">
          <cell r="C1989" t="str">
            <v>9787511243195</v>
          </cell>
          <cell r="D1989" t="str">
            <v>高校社科文库：企业战略管理中企业社会责任融入问题研究</v>
          </cell>
          <cell r="E1989" t="str">
            <v>刘娜</v>
          </cell>
          <cell r="F1989" t="str">
            <v>光明日报出版社</v>
          </cell>
        </row>
        <row r="1990">
          <cell r="C1990" t="str">
            <v>9787010267234</v>
          </cell>
          <cell r="D1990" t="str">
            <v>企业社会责任承担的引导机制与实现路径研究</v>
          </cell>
          <cell r="E1990" t="str">
            <v>汲昌霖 著</v>
          </cell>
          <cell r="F1990" t="str">
            <v>人民出版社</v>
          </cell>
        </row>
        <row r="1991">
          <cell r="C1991" t="str">
            <v>9787010247076</v>
          </cell>
          <cell r="D1991" t="str">
            <v>企业社会责任实证研究——以广西壮族自治区为例</v>
          </cell>
          <cell r="E1991" t="str">
            <v>陈永清 邵艳红 刘二丽 著</v>
          </cell>
          <cell r="F1991" t="str">
            <v>人民出版社</v>
          </cell>
        </row>
        <row r="1992">
          <cell r="C1992" t="str">
            <v>9787111793144</v>
          </cell>
          <cell r="D1992" t="str">
            <v>企业文化</v>
          </cell>
          <cell r="E1992" t="str">
            <v>乐国林, 陈春花, 张党珠等编著</v>
          </cell>
          <cell r="F1992" t="str">
            <v>机械工业出版社</v>
          </cell>
        </row>
        <row r="1993">
          <cell r="C1993" t="str">
            <v>9787513674027</v>
          </cell>
          <cell r="D1993" t="str">
            <v>企业文化的逻辑（精装）</v>
          </cell>
          <cell r="E1993" t="str">
            <v>邵泽华</v>
          </cell>
          <cell r="F1993" t="str">
            <v>中国经济出版社</v>
          </cell>
        </row>
        <row r="1994">
          <cell r="C1994" t="str">
            <v>9787121482953</v>
          </cell>
          <cell r="D1994" t="str">
            <v>企业文化设计</v>
          </cell>
          <cell r="E1994" t="str">
            <v>(奥)西蒙·施德明(SIMON SAGMEISTER)著</v>
          </cell>
          <cell r="F1994" t="str">
            <v>电子工业出版社</v>
          </cell>
        </row>
        <row r="1995">
          <cell r="C1995" t="str">
            <v>9787111766483</v>
          </cell>
          <cell r="D1995" t="str">
            <v>企业文化学</v>
          </cell>
          <cell r="E1995" t="str">
            <v>李亚民主编</v>
          </cell>
          <cell r="F1995" t="str">
            <v>机械工业出版社</v>
          </cell>
        </row>
        <row r="1996">
          <cell r="C1996" t="str">
            <v>9787518091416</v>
          </cell>
          <cell r="D1996" t="str">
            <v>文化聚力</v>
          </cell>
          <cell r="E1996" t="str">
            <v>张晓丽</v>
          </cell>
          <cell r="F1996" t="str">
            <v>中国纺织出版社</v>
          </cell>
        </row>
        <row r="1997">
          <cell r="C1997" t="str">
            <v>9787523608470</v>
          </cell>
          <cell r="D1997" t="str">
            <v>文化破局解锁组织成功的四股力量</v>
          </cell>
          <cell r="E1997" t="str">
            <v>美 马里奥.穆萨</v>
          </cell>
          <cell r="F1997" t="str">
            <v>中国科学技术出版社</v>
          </cell>
        </row>
        <row r="1998">
          <cell r="C1998" t="str">
            <v>9787515827650</v>
          </cell>
          <cell r="D1998" t="str">
            <v>责任：企业就是你的帆</v>
          </cell>
          <cell r="E1998" t="str">
            <v>文启智</v>
          </cell>
          <cell r="F1998" t="str">
            <v>中华工商联合有限责任公司出版社</v>
          </cell>
        </row>
        <row r="1999">
          <cell r="C1999" t="str">
            <v>9787121515804</v>
          </cell>
          <cell r="D1999" t="str">
            <v>DeepSeek企业应用指南</v>
          </cell>
          <cell r="E1999" t="str">
            <v>高承实主编</v>
          </cell>
          <cell r="F1999" t="str">
            <v>电子工业出版社</v>
          </cell>
        </row>
        <row r="2000">
          <cell r="C2000" t="str">
            <v>9787121496240</v>
          </cell>
          <cell r="D2000" t="str">
            <v>穿透</v>
          </cell>
          <cell r="E2000" t="str">
            <v>姜力著</v>
          </cell>
          <cell r="F2000" t="str">
            <v>电子工业出版社</v>
          </cell>
        </row>
        <row r="2001">
          <cell r="C2001" t="str">
            <v>9787111798767</v>
          </cell>
          <cell r="D2001" t="str">
            <v>穿越周期的经营智慧</v>
          </cell>
          <cell r="E2001" t="str">
            <v>李康林等著</v>
          </cell>
          <cell r="F2001" t="str">
            <v>机械工业出版社</v>
          </cell>
        </row>
        <row r="2002">
          <cell r="C2002" t="str">
            <v>9787213113949</v>
          </cell>
          <cell r="D2002" t="str">
            <v>高效创新：保持竞争优势的必备指南</v>
          </cell>
          <cell r="E2002" t="str">
            <v>谢天</v>
          </cell>
          <cell r="F2002" t="str">
            <v>浙江人民出版社</v>
          </cell>
        </row>
        <row r="2003">
          <cell r="C2003" t="str">
            <v>9787513641333</v>
          </cell>
          <cell r="D2003" t="str">
            <v>深坑之上</v>
          </cell>
          <cell r="E2003" t="str">
            <v>冯丽, 田莉主编</v>
          </cell>
          <cell r="F2003" t="str">
            <v>中国经济出版社</v>
          </cell>
        </row>
        <row r="2004">
          <cell r="C2004" t="str">
            <v>9787111789697</v>
          </cell>
          <cell r="D2004" t="str">
            <v>企业架构决策</v>
          </cell>
          <cell r="E2004" t="str">
            <v>(美) 塔努斯里·麦凯布(TANUSREE MCCABE)著</v>
          </cell>
          <cell r="F2004" t="str">
            <v>机械工业出版社</v>
          </cell>
        </row>
        <row r="2005">
          <cell r="C2005" t="str">
            <v>9787121477959</v>
          </cell>
          <cell r="D2005" t="str">
            <v>打造流程型组织</v>
          </cell>
          <cell r="E2005" t="str">
            <v>徐均颂，孙伟著</v>
          </cell>
          <cell r="F2005" t="str">
            <v>电子工业出版社</v>
          </cell>
        </row>
        <row r="2006">
          <cell r="C2006" t="str">
            <v>9787111765516</v>
          </cell>
          <cell r="D2006" t="str">
            <v>拉动生产</v>
          </cell>
          <cell r="E2006" t="str">
            <v>(德) 克里斯托夫·罗瑟(CHRISTOPH ROSER)著</v>
          </cell>
          <cell r="F2006" t="str">
            <v>机械工业出版社</v>
          </cell>
        </row>
        <row r="2007">
          <cell r="C2007" t="str">
            <v>9787111761617</v>
          </cell>
          <cell r="D2007" t="str">
            <v>生产与运作管理</v>
          </cell>
          <cell r="E2007" t="str">
            <v>张群, 马风才主编</v>
          </cell>
          <cell r="F2007" t="str">
            <v>机械工业出版社</v>
          </cell>
        </row>
        <row r="2008">
          <cell r="C2008" t="str">
            <v>9787111795872</v>
          </cell>
          <cell r="D2008" t="str">
            <v>生产运作管理</v>
          </cell>
          <cell r="E2008" t="str">
            <v>陈荣秋, 马士华, 崔南方等编著</v>
          </cell>
          <cell r="F2008" t="str">
            <v>机械工业出版社</v>
          </cell>
        </row>
        <row r="2009">
          <cell r="C2009" t="str">
            <v>9787523611081</v>
          </cell>
          <cell r="D2009" t="str">
            <v>收入运营</v>
          </cell>
          <cell r="E2009" t="str">
            <v>(美) 斯蒂芬·G. 戴阿利奥, 克里斯·K. 胡梅尔著</v>
          </cell>
          <cell r="F2009" t="str">
            <v>中国科学技术出版社</v>
          </cell>
        </row>
        <row r="2010">
          <cell r="C2010" t="str">
            <v>9787519919139</v>
          </cell>
          <cell r="D2010" t="str">
            <v>新时代班组文化理论与实践</v>
          </cell>
          <cell r="E2010" t="str">
            <v>乔东著</v>
          </cell>
          <cell r="F2010" t="str">
            <v>研究出版社</v>
          </cell>
        </row>
        <row r="2011">
          <cell r="C2011" t="str">
            <v>9787111761952</v>
          </cell>
          <cell r="D2011" t="str">
            <v>业务流程</v>
          </cell>
          <cell r="E2011" t="str">
            <v>陈果著</v>
          </cell>
          <cell r="F2011" t="str">
            <v>机械工业出版社</v>
          </cell>
        </row>
        <row r="2012">
          <cell r="C2012" t="str">
            <v>9787513660167</v>
          </cell>
          <cell r="D2012" t="str">
            <v>运营管理决策中人的行为和产品差异</v>
          </cell>
          <cell r="E2012" t="str">
            <v>李雪</v>
          </cell>
          <cell r="F2012" t="str">
            <v>中国经济出版社</v>
          </cell>
        </row>
        <row r="2013">
          <cell r="C2013" t="str">
            <v>9787121506321</v>
          </cell>
          <cell r="D2013" t="str">
            <v>增长操盘实战</v>
          </cell>
          <cell r="E2013" t="str">
            <v>廖润著</v>
          </cell>
          <cell r="F2013" t="str">
            <v>电子工业出版社</v>
          </cell>
        </row>
        <row r="2014">
          <cell r="C2014" t="str">
            <v>9787111753308</v>
          </cell>
          <cell r="D2014" t="str">
            <v>创新的历程</v>
          </cell>
          <cell r="E2014" t="str">
            <v>(美) 梅利莎·A.席林(MELISSA A. SCHILLING)著</v>
          </cell>
          <cell r="F2014" t="str">
            <v>机械工业出版社</v>
          </cell>
        </row>
        <row r="2015">
          <cell r="C2015" t="str">
            <v>9787111767848</v>
          </cell>
          <cell r="D2015" t="str">
            <v>创新管理</v>
          </cell>
          <cell r="E2015" t="str">
            <v>杨治, 叶竹馨编著</v>
          </cell>
          <cell r="F2015" t="str">
            <v>机械工业出版社</v>
          </cell>
        </row>
        <row r="2016">
          <cell r="C2016" t="str">
            <v>9787302549659</v>
          </cell>
          <cell r="D2016" t="str">
            <v>创新管理：从创意到成功的市场化：第5版</v>
          </cell>
          <cell r="E2016" t="str">
            <v>德 迪特玛.瓦斯</v>
          </cell>
          <cell r="F2016" t="str">
            <v>清华大学出版社</v>
          </cell>
        </row>
        <row r="2017">
          <cell r="C2017" t="str">
            <v>9787111795506</v>
          </cell>
          <cell r="D2017" t="str">
            <v>创新型组织</v>
          </cell>
          <cell r="E2017" t="str">
            <v>周文辉, 周依芳, 姚思芳等著</v>
          </cell>
          <cell r="F2017" t="str">
            <v>机械工业出版社</v>
          </cell>
        </row>
        <row r="2018">
          <cell r="C2018" t="str">
            <v>9787111748823</v>
          </cell>
          <cell r="D2018" t="str">
            <v>创新与企业家精神</v>
          </cell>
          <cell r="E2018" t="str">
            <v>(美) 彼得·德鲁克(PETER F. DRUCKER)著</v>
          </cell>
          <cell r="F2018" t="str">
            <v>机械工业出版社</v>
          </cell>
        </row>
        <row r="2019">
          <cell r="C2019" t="str">
            <v>9787111794301</v>
          </cell>
          <cell r="D2019" t="str">
            <v>创新者的第一桶金</v>
          </cell>
          <cell r="E2019" t="str">
            <v>杜伟忠著</v>
          </cell>
          <cell r="F2019" t="str">
            <v>机械工业出版社</v>
          </cell>
        </row>
        <row r="2020">
          <cell r="C2020" t="str">
            <v>9787121495175</v>
          </cell>
          <cell r="D2020" t="str">
            <v>创新者精神</v>
          </cell>
          <cell r="E2020" t="str">
            <v>陈劲，(新加坡)陈家赐(KC CHAN)著</v>
          </cell>
          <cell r="F2020" t="str">
            <v>电子工业出版社</v>
          </cell>
        </row>
        <row r="2021">
          <cell r="C2021" t="str">
            <v>9787111749578</v>
          </cell>
          <cell r="D2021" t="str">
            <v>从挑战者到独角兽</v>
          </cell>
          <cell r="E2021" t="str">
            <v>中欧国际工商学院著</v>
          </cell>
          <cell r="F2021" t="str">
            <v>机械工业出版社</v>
          </cell>
        </row>
        <row r="2022">
          <cell r="C2022" t="str">
            <v>9787111795445</v>
          </cell>
          <cell r="D2022" t="str">
            <v>打造创新引擎</v>
          </cell>
          <cell r="E2022" t="str">
            <v>(美) 本·M.班索(BEN M .BENSAOU), (美) 卡尔·韦伯(KARL WEBER)著</v>
          </cell>
          <cell r="F2022" t="str">
            <v>机械工业出版社</v>
          </cell>
        </row>
        <row r="2023">
          <cell r="C2023" t="str">
            <v>9787513652605</v>
          </cell>
          <cell r="D2023" t="str">
            <v>颠覆性创新与产业组织演化机理--基于消费者偏好内生视角</v>
          </cell>
          <cell r="E2023" t="str">
            <v>郁培丽等</v>
          </cell>
          <cell r="F2023" t="str">
            <v>中国经济出版社</v>
          </cell>
        </row>
        <row r="2024">
          <cell r="C2024" t="str">
            <v>9787111790303</v>
          </cell>
          <cell r="D2024" t="str">
            <v>管理不可管理之事</v>
          </cell>
          <cell r="E2024" t="str">
            <v>(美) 乔纳森·卡根(JONATHAN CAGAN), (美) 彼得·博特赖特(PETER BOATWRIGHT)著</v>
          </cell>
          <cell r="F2024" t="str">
            <v>机械工业出版社</v>
          </cell>
        </row>
        <row r="2025">
          <cell r="C2025" t="str">
            <v>9787111745259</v>
          </cell>
          <cell r="D2025" t="str">
            <v>激活内部创新</v>
          </cell>
          <cell r="E2025" t="str">
            <v>(美)凯哈·克里彭多夫(KAIHAN KRIPPENDORFF)著</v>
          </cell>
          <cell r="F2025" t="str">
            <v>机械工业出版社</v>
          </cell>
        </row>
        <row r="2026">
          <cell r="C2026" t="str">
            <v>9787121498961</v>
          </cell>
          <cell r="D2026" t="str">
            <v>技术创新管理</v>
          </cell>
          <cell r="E2026" t="str">
            <v>周辉著</v>
          </cell>
          <cell r="F2026" t="str">
            <v>电子工业出版社</v>
          </cell>
        </row>
        <row r="2027">
          <cell r="C2027" t="str">
            <v>9787518088461</v>
          </cell>
          <cell r="D2027" t="str">
            <v>企业创新管理</v>
          </cell>
          <cell r="E2027" t="str">
            <v>纪莉莉</v>
          </cell>
          <cell r="F2027" t="str">
            <v>中国纺织出版社</v>
          </cell>
        </row>
        <row r="2028">
          <cell r="C2028" t="str">
            <v>9787111758938</v>
          </cell>
          <cell r="D2028" t="str">
            <v>企业创新平台</v>
          </cell>
          <cell r="E2028" t="str">
            <v>张振刚, 莫唯, 叶宝升等编著</v>
          </cell>
          <cell r="F2028" t="str">
            <v>机械工业出版社</v>
          </cell>
        </row>
        <row r="2029">
          <cell r="C2029" t="str">
            <v>9787010261010</v>
          </cell>
          <cell r="D2029" t="str">
            <v>企业技术差异化能力的提升机理——基于新产品开发模糊前端的实证研究</v>
          </cell>
          <cell r="E2029" t="str">
            <v>裴旭东 著</v>
          </cell>
          <cell r="F2029" t="str">
            <v>人民出版社</v>
          </cell>
        </row>
        <row r="2030">
          <cell r="C2030" t="str">
            <v>9787109326446</v>
          </cell>
          <cell r="D2030" t="str">
            <v>企业科研项目管理实务</v>
          </cell>
          <cell r="E2030" t="str">
            <v>李继新</v>
          </cell>
          <cell r="F2030" t="str">
            <v>中国农业出版社</v>
          </cell>
        </row>
        <row r="2031">
          <cell r="C2031" t="str">
            <v>9787111781783</v>
          </cell>
          <cell r="D2031" t="str">
            <v>企业项目化管理应用与实践</v>
          </cell>
          <cell r="E2031" t="str">
            <v>蔡鸿贤, 胡致斌编著</v>
          </cell>
          <cell r="F2031" t="str">
            <v>机械工业出版社</v>
          </cell>
        </row>
        <row r="2032">
          <cell r="C2032" t="str">
            <v>9787121490408</v>
          </cell>
          <cell r="D2032" t="str">
            <v>十倍创新</v>
          </cell>
          <cell r="E2032" t="str">
            <v>张立著</v>
          </cell>
          <cell r="F2032" t="str">
            <v>电子工业出版社</v>
          </cell>
        </row>
        <row r="2033">
          <cell r="C2033" t="str">
            <v>9787111750123</v>
          </cell>
          <cell r="D2033" t="str">
            <v>数字时代的用户创新</v>
          </cell>
          <cell r="E2033" t="str">
            <v>(美)埃里克·冯·希普尔(ERIC VON HIPPEL)著</v>
          </cell>
          <cell r="F2033" t="str">
            <v>机械工业出版社</v>
          </cell>
        </row>
        <row r="2034">
          <cell r="C2034" t="str">
            <v>9787121500053</v>
          </cell>
          <cell r="D2034" t="str">
            <v>项目管理最佳实践方法</v>
          </cell>
          <cell r="E2034" t="str">
            <v>(美)哈罗德·科兹纳(HAROLD KERZNER)著</v>
          </cell>
          <cell r="F2034" t="str">
            <v>电子工业出版社</v>
          </cell>
        </row>
        <row r="2035">
          <cell r="C2035" t="str">
            <v>9787111777281</v>
          </cell>
          <cell r="D2035" t="str">
            <v>追求卓越</v>
          </cell>
          <cell r="E2035" t="str">
            <v>任一, 潘海涛, 刘均炜著</v>
          </cell>
          <cell r="F2035" t="str">
            <v>机械工业出版社</v>
          </cell>
        </row>
        <row r="2036">
          <cell r="C2036" t="str">
            <v>9787113322717</v>
          </cell>
          <cell r="D2036" t="str">
            <v>组织创新力：VUCA时代的企业增长破局之道</v>
          </cell>
          <cell r="E2036" t="str">
            <v>蔡铭放</v>
          </cell>
          <cell r="F2036" t="str">
            <v>中国铁道出版社</v>
          </cell>
        </row>
        <row r="2037">
          <cell r="C2037" t="str">
            <v>9787121504730</v>
          </cell>
          <cell r="D2037" t="str">
            <v>数字创新</v>
          </cell>
          <cell r="E2037" t="str">
            <v>崔丽丽，孙源，田博编著</v>
          </cell>
          <cell r="F2037" t="str">
            <v>电子工业出版社</v>
          </cell>
        </row>
        <row r="2038">
          <cell r="C2038" t="str">
            <v>9787111783220</v>
          </cell>
          <cell r="D2038" t="str">
            <v>数字创新管理</v>
          </cell>
          <cell r="E2038" t="str">
            <v>王节祥, 俞荣建, 缪沁男等编著</v>
          </cell>
          <cell r="F2038" t="str">
            <v>机械工业出版社</v>
          </cell>
        </row>
        <row r="2039">
          <cell r="C2039" t="str">
            <v>9787111773467</v>
          </cell>
          <cell r="D2039" t="str">
            <v>数字化转型项目管理实践与创新</v>
          </cell>
          <cell r="E2039" t="str">
            <v>蔡鸿贤, 胡致斌, 邓勇编著</v>
          </cell>
          <cell r="F2039" t="str">
            <v>机械工业出版社</v>
          </cell>
        </row>
        <row r="2040">
          <cell r="C2040" t="str">
            <v>9787121504112</v>
          </cell>
          <cell r="D2040" t="str">
            <v>项目管理办公室（PMO）实践指南</v>
          </cell>
          <cell r="E2040" t="str">
            <v>(美)PROJECT MANAGEMENT INSTITUTE著</v>
          </cell>
          <cell r="F2040" t="str">
            <v>电子工业出版社</v>
          </cell>
        </row>
        <row r="2041">
          <cell r="C2041" t="str">
            <v>9787513680882</v>
          </cell>
          <cell r="D2041" t="str">
            <v>产品管理与重塑</v>
          </cell>
          <cell r="E2041" t="str">
            <v>(美) 谢德荪著</v>
          </cell>
          <cell r="F2041" t="str">
            <v>中国经济出版社</v>
          </cell>
        </row>
        <row r="2042">
          <cell r="C2042" t="str">
            <v>9787111745563</v>
          </cell>
          <cell r="D2042" t="str">
            <v>产品规划管理指南</v>
          </cell>
          <cell r="E2042" t="str">
            <v>任彭枞编著</v>
          </cell>
          <cell r="F2042" t="str">
            <v>机械工业出版社</v>
          </cell>
        </row>
        <row r="2043">
          <cell r="C2043" t="str">
            <v>9787523605448</v>
          </cell>
          <cell r="D2043" t="str">
            <v>产品至上</v>
          </cell>
          <cell r="E2043" t="str">
            <v>[美]拉迪卡·达特,[RADHIKA,DUTT]</v>
          </cell>
          <cell r="F2043" t="str">
            <v>中国科学技术出版社</v>
          </cell>
        </row>
        <row r="2044">
          <cell r="C2044" t="str">
            <v>9787545492910</v>
          </cell>
          <cell r="D2044" t="str">
            <v>超越定位</v>
          </cell>
          <cell r="E2044" t="str">
            <v>阿正</v>
          </cell>
          <cell r="F2044" t="str">
            <v>广东经济出版社</v>
          </cell>
        </row>
        <row r="2045">
          <cell r="C2045" t="str">
            <v>9787111784791</v>
          </cell>
          <cell r="D2045" t="str">
            <v>创建强势品牌</v>
          </cell>
          <cell r="E2045" t="str">
            <v>(美) 戴维·阿克(DAVID A. AAKER)著</v>
          </cell>
          <cell r="F2045" t="str">
            <v>机械工业出版社</v>
          </cell>
        </row>
        <row r="2046">
          <cell r="C2046" t="str">
            <v>9787121477249</v>
          </cell>
          <cell r="D2046" t="str">
            <v>创始人IP打造7字要诀</v>
          </cell>
          <cell r="E2046" t="str">
            <v>王一九著</v>
          </cell>
          <cell r="F2046" t="str">
            <v>电子工业出版社</v>
          </cell>
        </row>
        <row r="2047">
          <cell r="C2047" t="str">
            <v>9787122453853</v>
          </cell>
          <cell r="D2047" t="str">
            <v>从项目经理到产品经理：基于IP的产品研发管理</v>
          </cell>
          <cell r="E2047" t="str">
            <v>何重军</v>
          </cell>
          <cell r="F2047" t="str">
            <v>化学工业出版社</v>
          </cell>
        </row>
        <row r="2048">
          <cell r="C2048" t="str">
            <v>9787111738930</v>
          </cell>
          <cell r="D2048" t="str">
            <v>高效产品调研</v>
          </cell>
          <cell r="E2048" t="str">
            <v>(土)阿拉斯·比尔根(ARAS BILGEN), (美)C.托德·隆巴多(C. TODD LOMBARDO), (美)迈克尔·康纳斯(MICHAEL CONNORS)著</v>
          </cell>
          <cell r="F2048" t="str">
            <v>机械工业出版社</v>
          </cell>
        </row>
        <row r="2049">
          <cell r="C2049" t="str">
            <v>9787577203591</v>
          </cell>
          <cell r="D2049" t="str">
            <v>个人品牌策划力</v>
          </cell>
          <cell r="E2049" t="str">
            <v>非病猫著</v>
          </cell>
          <cell r="F2049" t="str">
            <v>华中科技大学出版社</v>
          </cell>
        </row>
        <row r="2050">
          <cell r="C2050" t="str">
            <v>9787111782476</v>
          </cell>
          <cell r="D2050" t="str">
            <v>管理品牌资产</v>
          </cell>
          <cell r="E2050" t="str">
            <v>(美) 戴维·阿克(DAVID A. AAKER)著</v>
          </cell>
          <cell r="F2050" t="str">
            <v>机械工业出版社</v>
          </cell>
        </row>
        <row r="2051">
          <cell r="C2051" t="str">
            <v>9787301348413</v>
          </cell>
          <cell r="D2051" t="str">
            <v>华为能，你也能.IP重构产品研发</v>
          </cell>
          <cell r="E2051" t="str">
            <v>刘劲松</v>
          </cell>
          <cell r="F2051" t="str">
            <v>北京大学出版社</v>
          </cell>
        </row>
        <row r="2052">
          <cell r="C2052" t="str">
            <v>9787111769767</v>
          </cell>
          <cell r="D2052" t="str">
            <v>基于身份的品牌管理</v>
          </cell>
          <cell r="E2052" t="str">
            <v>(德) 克里斯托弗·布曼(CHRISTOPH BURMANN)等著</v>
          </cell>
          <cell r="F2052" t="str">
            <v>机械工业出版社</v>
          </cell>
        </row>
        <row r="2053">
          <cell r="C2053" t="str">
            <v>9787121477003</v>
          </cell>
          <cell r="D2053" t="str">
            <v>集成产品开发IPD</v>
          </cell>
          <cell r="E2053" t="str">
            <v>杨涛著</v>
          </cell>
          <cell r="F2053" t="str">
            <v>电子工业出版社</v>
          </cell>
        </row>
        <row r="2054">
          <cell r="C2054" t="str">
            <v>9787111785866</v>
          </cell>
          <cell r="D2054" t="str">
            <v>降本改善落地之道</v>
          </cell>
          <cell r="E2054" t="str">
            <v>(日) 曳地TOSHI, (日) 曳地义治著</v>
          </cell>
          <cell r="F2054" t="str">
            <v>机械工业出版社</v>
          </cell>
        </row>
        <row r="2055">
          <cell r="C2055" t="str">
            <v>9787111782537</v>
          </cell>
          <cell r="D2055" t="str">
            <v>开创新品类</v>
          </cell>
          <cell r="E2055" t="str">
            <v>(美) 戴维·阿克(DAVID A. AAKER)著</v>
          </cell>
          <cell r="F2055" t="str">
            <v>机械工业出版社</v>
          </cell>
        </row>
        <row r="2056">
          <cell r="C2056" t="str">
            <v>9787111750475</v>
          </cell>
          <cell r="D2056" t="str">
            <v>敏捷产品开发</v>
          </cell>
          <cell r="E2056" t="str">
            <v>(德) 阿克塞尔·施罗德编著</v>
          </cell>
          <cell r="F2056" t="str">
            <v>机械工业出版社</v>
          </cell>
        </row>
        <row r="2057">
          <cell r="C2057" t="str">
            <v>9787121515910</v>
          </cell>
          <cell r="D2057" t="str">
            <v>品类占位</v>
          </cell>
          <cell r="E2057" t="str">
            <v>张戟著</v>
          </cell>
          <cell r="F2057" t="str">
            <v>电子工业出版社</v>
          </cell>
        </row>
        <row r="2058">
          <cell r="C2058" t="str">
            <v>9787522917221</v>
          </cell>
          <cell r="D2058" t="str">
            <v>品牌力：品牌IP化之路</v>
          </cell>
          <cell r="E2058" t="str">
            <v>尤政翔</v>
          </cell>
          <cell r="F2058" t="str">
            <v>中国纺织有限公司出版社</v>
          </cell>
        </row>
        <row r="2059">
          <cell r="C2059" t="str">
            <v>9787111787211</v>
          </cell>
          <cell r="D2059" t="str">
            <v>品牌领导</v>
          </cell>
          <cell r="E2059" t="str">
            <v>(美) 戴维·阿克(DAVID A. AAKER), (美) 埃里克·乔基姆塞勒(ERICH JOACHIMSTHALER)著</v>
          </cell>
          <cell r="F2059" t="str">
            <v>机械工业出版社</v>
          </cell>
        </row>
        <row r="2060">
          <cell r="C2060" t="str">
            <v>9787518085385</v>
          </cell>
          <cell r="D2060" t="str">
            <v>品牌重构 ：品牌价值链重新打造</v>
          </cell>
          <cell r="E2060" t="str">
            <v>刘永湘</v>
          </cell>
          <cell r="F2060" t="str">
            <v>中国纺织出版社</v>
          </cell>
        </row>
        <row r="2061">
          <cell r="C2061" t="str">
            <v>9787111794011</v>
          </cell>
          <cell r="D2061" t="str">
            <v>品牌组合战略</v>
          </cell>
          <cell r="E2061" t="str">
            <v>(美) 戴维·阿克(DAVID A. AAKER)著</v>
          </cell>
          <cell r="F2061" t="str">
            <v>机械工业出版社</v>
          </cell>
        </row>
        <row r="2062">
          <cell r="C2062" t="str">
            <v>9787520218955</v>
          </cell>
          <cell r="D2062" t="str">
            <v>企业产品创新绩效研究:从社会网络视角的考察</v>
          </cell>
          <cell r="E2062" t="str">
            <v>陈公海 著</v>
          </cell>
          <cell r="F2062" t="str">
            <v>中国大百科全书</v>
          </cell>
        </row>
        <row r="2063">
          <cell r="C2063" t="str">
            <v>9787111745983</v>
          </cell>
          <cell r="D2063" t="str">
            <v>全面工艺管理</v>
          </cell>
          <cell r="E2063" t="str">
            <v>任紫菊编著</v>
          </cell>
          <cell r="F2063" t="str">
            <v>机械工业出版社</v>
          </cell>
        </row>
        <row r="2064">
          <cell r="C2064" t="str">
            <v>9787121407260</v>
          </cell>
          <cell r="D2064" t="str">
            <v>人人都是产品经理</v>
          </cell>
          <cell r="E2064" t="str">
            <v>苏杰</v>
          </cell>
          <cell r="F2064" t="str">
            <v>电子工业出版社</v>
          </cell>
        </row>
        <row r="2065">
          <cell r="C2065" t="str">
            <v>9787111766896</v>
          </cell>
          <cell r="D2065" t="str">
            <v>如何创建标志性品牌</v>
          </cell>
          <cell r="E2065" t="str">
            <v>(美) 道格拉斯·B.霍尔特(DOUGLAS B. HOLT)著</v>
          </cell>
          <cell r="F2065" t="str">
            <v>机械工业出版社</v>
          </cell>
        </row>
        <row r="2066">
          <cell r="C2066" t="str">
            <v>9787111746379</v>
          </cell>
          <cell r="D2066" t="str">
            <v>现代质量管理学</v>
          </cell>
          <cell r="E2066" t="str">
            <v>韩福荣主编</v>
          </cell>
          <cell r="F2066" t="str">
            <v>机械工业出版社</v>
          </cell>
        </row>
        <row r="2067">
          <cell r="C2067" t="str">
            <v>9787548477037</v>
          </cell>
          <cell r="D2067" t="str">
            <v>研发才是硬道理</v>
          </cell>
          <cell r="E2067" t="str">
            <v>孙唯乙 等</v>
          </cell>
          <cell r="F2067" t="str">
            <v>哈尔滨出版社</v>
          </cell>
        </row>
        <row r="2068">
          <cell r="C2068" t="str">
            <v>9787121469923</v>
          </cell>
          <cell r="D2068" t="str">
            <v>研发再造</v>
          </cell>
          <cell r="E2068" t="str">
            <v>樊辉著</v>
          </cell>
          <cell r="F2068" t="str">
            <v>电子工业出版社</v>
          </cell>
        </row>
        <row r="2069">
          <cell r="C2069" t="str">
            <v>9787111753582</v>
          </cell>
          <cell r="D2069" t="str">
            <v>一本书讲透产品研发管理</v>
          </cell>
          <cell r="E2069" t="str">
            <v>揭应平著</v>
          </cell>
          <cell r="F2069" t="str">
            <v>机械工业出版社</v>
          </cell>
        </row>
        <row r="2070">
          <cell r="C2070" t="str">
            <v>9787111772675</v>
          </cell>
          <cell r="D2070" t="str">
            <v>一次做对质量变革手记</v>
          </cell>
          <cell r="E2070" t="str">
            <v>秦邦福著</v>
          </cell>
          <cell r="F2070" t="str">
            <v>机械工业出版社</v>
          </cell>
        </row>
        <row r="2071">
          <cell r="C2071" t="str">
            <v>9787111756828</v>
          </cell>
          <cell r="D2071" t="str">
            <v>有效竞品分析</v>
          </cell>
          <cell r="E2071" t="str">
            <v>张在旺著</v>
          </cell>
          <cell r="F2071" t="str">
            <v>机械工业出版社</v>
          </cell>
        </row>
        <row r="2072">
          <cell r="C2072" t="str">
            <v>9787010217802</v>
          </cell>
          <cell r="D2072" t="str">
            <v>整合品牌传播：从IMC到IBC理论建构</v>
          </cell>
          <cell r="E2072" t="str">
            <v>段淳林 著</v>
          </cell>
          <cell r="F2072" t="str">
            <v>人民出版社</v>
          </cell>
        </row>
        <row r="2073">
          <cell r="C2073" t="str">
            <v>9787111769675</v>
          </cell>
          <cell r="D2073" t="str">
            <v>质量管理</v>
          </cell>
          <cell r="E2073" t="str">
            <v>(德) 克劳迪娅·布鲁克纳编著</v>
          </cell>
          <cell r="F2073" t="str">
            <v>机械工业出版社</v>
          </cell>
        </row>
        <row r="2074">
          <cell r="C2074" t="str">
            <v>9787111757368</v>
          </cell>
          <cell r="D2074" t="str">
            <v>质量管理学</v>
          </cell>
          <cell r="E2074" t="str">
            <v>温德成主编</v>
          </cell>
          <cell r="F2074" t="str">
            <v>机械工业出版社</v>
          </cell>
        </row>
        <row r="2075">
          <cell r="C2075" t="str">
            <v>9787111745051</v>
          </cell>
          <cell r="D2075" t="str">
            <v>质量总监成长记</v>
          </cell>
          <cell r="E2075" t="str">
            <v>秦邦福, 秦秋玲著</v>
          </cell>
          <cell r="F2075" t="str">
            <v>机械工业出版社</v>
          </cell>
        </row>
        <row r="2076">
          <cell r="C2076" t="str">
            <v>9787522535173</v>
          </cell>
          <cell r="D2076" t="str">
            <v>自由贸易港品牌形象设计</v>
          </cell>
          <cell r="E2076" t="str">
            <v>刘珊珊著</v>
          </cell>
          <cell r="F2076" t="str">
            <v>九州出版社</v>
          </cell>
        </row>
        <row r="2077">
          <cell r="C2077" t="str">
            <v>9787514242867</v>
          </cell>
          <cell r="D2077" t="str">
            <v>“互联网+”背景下企业品牌营销的策划与创新</v>
          </cell>
          <cell r="E2077" t="str">
            <v>杨枫</v>
          </cell>
          <cell r="F2077" t="str">
            <v>文化发展出版社</v>
          </cell>
        </row>
        <row r="2078">
          <cell r="C2078" t="str">
            <v>9787539094908</v>
          </cell>
          <cell r="D2078" t="str">
            <v>产品经理的AI进化书:人工智能时代产品规划新战略</v>
          </cell>
          <cell r="E2078" t="str">
            <v>廖移平</v>
          </cell>
          <cell r="F2078" t="str">
            <v>江西科学技术出版社</v>
          </cell>
        </row>
        <row r="2079">
          <cell r="C2079" t="str">
            <v>9787121470172</v>
          </cell>
          <cell r="D2079" t="str">
            <v>质量大数据</v>
          </cell>
          <cell r="E2079" t="str">
            <v>谢克强，聂国健，胡宁编著</v>
          </cell>
          <cell r="F2079" t="str">
            <v>电子工业出版社</v>
          </cell>
        </row>
        <row r="2080">
          <cell r="C2080" t="str">
            <v>9787111781387</v>
          </cell>
          <cell r="D2080" t="str">
            <v>质量管理的数字化转型</v>
          </cell>
          <cell r="E2080" t="str">
            <v>(德) 格诺·弗赖辛格, (德) 奥利弗·约布斯特尔, (德) 贝恩德·科格勒等编著</v>
          </cell>
          <cell r="F2080" t="str">
            <v>机械工业出版社</v>
          </cell>
        </row>
        <row r="2081">
          <cell r="C2081" t="str">
            <v>9787111765936</v>
          </cell>
          <cell r="D2081" t="str">
            <v>NPDP过关1000题</v>
          </cell>
          <cell r="E2081" t="str">
            <v>陈和兰, 朱焕编著</v>
          </cell>
          <cell r="F2081" t="str">
            <v>机械工业出版社</v>
          </cell>
        </row>
        <row r="2082">
          <cell r="C2082" t="str">
            <v>9787111779698</v>
          </cell>
          <cell r="D2082" t="str">
            <v>数字化中台产品设计指南</v>
          </cell>
          <cell r="E2082" t="str">
            <v>张巍著</v>
          </cell>
          <cell r="F2082" t="str">
            <v>机械工业出版社</v>
          </cell>
        </row>
        <row r="2083">
          <cell r="C2083" t="str">
            <v>9787121470622</v>
          </cell>
          <cell r="D2083" t="str">
            <v>图解六西格玛</v>
          </cell>
          <cell r="E2083" t="str">
            <v>日本钻石社六西格玛研究组著</v>
          </cell>
          <cell r="F2083" t="str">
            <v>电子工业出版社</v>
          </cell>
        </row>
        <row r="2084">
          <cell r="C2084" t="str">
            <v>9787206209147</v>
          </cell>
          <cell r="D2084" t="str">
            <v>项目资产管理模式创新与对策</v>
          </cell>
          <cell r="E2084" t="str">
            <v>徐琎著</v>
          </cell>
          <cell r="F2084" t="str">
            <v>吉林人民出版社</v>
          </cell>
        </row>
        <row r="2085">
          <cell r="C2085" t="str">
            <v>9787111768838</v>
          </cell>
          <cell r="D2085" t="str">
            <v>原汁原味全员生产维护TPM实战</v>
          </cell>
          <cell r="E2085" t="str">
            <v>唐亚文, 吴绍玉编著</v>
          </cell>
          <cell r="F2085" t="str">
            <v>机械工业出版社</v>
          </cell>
        </row>
        <row r="2086">
          <cell r="C2086" t="str">
            <v>9787111793571</v>
          </cell>
          <cell r="D2086" t="str">
            <v>图解全员生产维护TPM落地实施技法</v>
          </cell>
          <cell r="E2086" t="str">
            <v>谢柏秋, 周海平, 马国锋编著</v>
          </cell>
          <cell r="F2086" t="str">
            <v>机械工业出版社</v>
          </cell>
        </row>
        <row r="2087">
          <cell r="C2087" t="str">
            <v>9787230024679</v>
          </cell>
          <cell r="D2087" t="str">
            <v>企业战略联盟关系资本与知识转移绩效</v>
          </cell>
          <cell r="E2087" t="str">
            <v>韩兰华</v>
          </cell>
          <cell r="F2087" t="str">
            <v>延边大学出版社</v>
          </cell>
        </row>
        <row r="2088">
          <cell r="C2088" t="str">
            <v>9787111800460</v>
          </cell>
          <cell r="D2088" t="str">
            <v>生产管理的知识和技能全解</v>
          </cell>
          <cell r="E2088" t="str">
            <v>(日) 石川和幸著</v>
          </cell>
          <cell r="F2088" t="str">
            <v>机械工业出版社</v>
          </cell>
        </row>
        <row r="2089">
          <cell r="C2089" t="str">
            <v>9787513944847</v>
          </cell>
          <cell r="D2089" t="str">
            <v>企业运营管理流程设计与工作标准</v>
          </cell>
          <cell r="E2089" t="str">
            <v>张宏杰</v>
          </cell>
          <cell r="F2089" t="str">
            <v>民主与建设出版社</v>
          </cell>
        </row>
        <row r="2090">
          <cell r="C2090" t="str">
            <v>9787301348383</v>
          </cell>
          <cell r="D2090" t="str">
            <v>Excel高效办公 ：会计与财务管理： AI版</v>
          </cell>
          <cell r="E2090" t="str">
            <v>蒋迪著</v>
          </cell>
          <cell r="F2090" t="str">
            <v>北京大学出版社</v>
          </cell>
        </row>
        <row r="2091">
          <cell r="C2091" t="str">
            <v>9787515416038</v>
          </cell>
          <cell r="D2091" t="str">
            <v>成本倍减、绩效倍增一本通</v>
          </cell>
          <cell r="E2091" t="str">
            <v>吴龙珠</v>
          </cell>
          <cell r="F2091" t="str">
            <v>当代中国出版社</v>
          </cell>
        </row>
        <row r="2092">
          <cell r="C2092" t="str">
            <v>9787121479090</v>
          </cell>
          <cell r="D2092" t="str">
            <v>成功的大客户经营</v>
          </cell>
          <cell r="E2092" t="str">
            <v>美 罗伯特.B.米勒</v>
          </cell>
          <cell r="F2092" t="str">
            <v>电子工业出版社</v>
          </cell>
        </row>
        <row r="2093">
          <cell r="C2093" t="str">
            <v>9787121494925</v>
          </cell>
          <cell r="D2093" t="str">
            <v>持续成交</v>
          </cell>
          <cell r="E2093" t="str">
            <v>李卓澄著</v>
          </cell>
          <cell r="F2093" t="str">
            <v>电子工业出版社</v>
          </cell>
        </row>
        <row r="2094">
          <cell r="C2094" t="str">
            <v>9787121513794</v>
          </cell>
          <cell r="D2094" t="str">
            <v>大营销管控</v>
          </cell>
          <cell r="E2094" t="str">
            <v>陈军著</v>
          </cell>
          <cell r="F2094" t="str">
            <v>电子工业出版社</v>
          </cell>
        </row>
        <row r="2095">
          <cell r="C2095" t="str">
            <v>9787111761198</v>
          </cell>
          <cell r="D2095" t="str">
            <v>定价指南</v>
          </cell>
          <cell r="E2095" t="str">
            <v>(德) 杨一安(JAN Y. YANG)著、译</v>
          </cell>
          <cell r="F2095" t="str">
            <v>机械工业出版社</v>
          </cell>
        </row>
        <row r="2096">
          <cell r="C2096" t="str">
            <v>9787111759645</v>
          </cell>
          <cell r="D2096" t="str">
            <v>服务体验管理</v>
          </cell>
          <cell r="E2096" t="str">
            <v>罗仕鉴等著</v>
          </cell>
          <cell r="F2096" t="str">
            <v>机械工业出版社</v>
          </cell>
        </row>
        <row r="2097">
          <cell r="C2097" t="str">
            <v>9787519890438</v>
          </cell>
          <cell r="D2097" t="str">
            <v>供应链供应商关系管理</v>
          </cell>
          <cell r="E2097" t="str">
            <v>国家电网有限公司组编</v>
          </cell>
          <cell r="F2097" t="str">
            <v>中国电力出版社</v>
          </cell>
        </row>
        <row r="2098">
          <cell r="C2098" t="str">
            <v>9787111770008</v>
          </cell>
          <cell r="D2098" t="str">
            <v>供应商管理</v>
          </cell>
          <cell r="E2098" t="str">
            <v>姜宏锋, 陈玉高著</v>
          </cell>
          <cell r="F2098" t="str">
            <v>机械工业出版社</v>
          </cell>
        </row>
        <row r="2099">
          <cell r="C2099" t="str">
            <v>9787121507649</v>
          </cell>
          <cell r="D2099" t="str">
            <v>顾客价值：创造 传播 传递</v>
          </cell>
          <cell r="E2099" t="str">
            <v>张明立著</v>
          </cell>
          <cell r="F2099" t="str">
            <v>电子工业出版社</v>
          </cell>
        </row>
        <row r="2100">
          <cell r="C2100" t="str">
            <v>9787523606476</v>
          </cell>
          <cell r="D2100" t="str">
            <v>合理定价巧赢利</v>
          </cell>
          <cell r="E2100" t="str">
            <v>英 戴维.法扎尼</v>
          </cell>
          <cell r="F2100" t="str">
            <v>中国科学技术出版社</v>
          </cell>
        </row>
        <row r="2101">
          <cell r="C2101" t="str">
            <v>9787111787341</v>
          </cell>
          <cell r="D2101" t="str">
            <v>激活销售组织</v>
          </cell>
          <cell r="E2101" t="str">
            <v>刘华著</v>
          </cell>
          <cell r="F2101" t="str">
            <v>机械工业出版社</v>
          </cell>
        </row>
        <row r="2102">
          <cell r="C2102" t="str">
            <v>9787111793786</v>
          </cell>
          <cell r="D2102" t="str">
            <v>极简供应链</v>
          </cell>
          <cell r="E2102" t="str">
            <v>高上著</v>
          </cell>
          <cell r="F2102" t="str">
            <v>机械工业出版社</v>
          </cell>
        </row>
        <row r="2103">
          <cell r="C2103" t="str">
            <v>9787516430217</v>
          </cell>
          <cell r="D2103" t="str">
            <v>见诉拆诉：一本有料又有趣的投诉处理书</v>
          </cell>
          <cell r="E2103" t="str">
            <v>谭倩</v>
          </cell>
          <cell r="F2103" t="str">
            <v>企业管理出版社</v>
          </cell>
        </row>
        <row r="2104">
          <cell r="C2104" t="str">
            <v>9787513672061</v>
          </cell>
          <cell r="D2104" t="str">
            <v>考虑顾客选择行为的在线产品定价策略研究</v>
          </cell>
          <cell r="E2104" t="str">
            <v>刘旭旺</v>
          </cell>
          <cell r="F2104" t="str">
            <v>中国经济出版社</v>
          </cell>
        </row>
        <row r="2105">
          <cell r="C2105" t="str">
            <v>9787111757603</v>
          </cell>
          <cell r="D2105" t="str">
            <v>客户成功体系与实践</v>
          </cell>
          <cell r="E2105" t="str">
            <v>沈建明著</v>
          </cell>
          <cell r="F2105" t="str">
            <v>机械工业出版社</v>
          </cell>
        </row>
        <row r="2106">
          <cell r="C2106" t="str">
            <v>9787111785613</v>
          </cell>
          <cell r="D2106" t="str">
            <v>客户关系管理理论与应用</v>
          </cell>
          <cell r="E2106" t="str">
            <v>李志刚主编</v>
          </cell>
          <cell r="F2106" t="str">
            <v>机械工业出版社</v>
          </cell>
        </row>
        <row r="2107">
          <cell r="C2107" t="str">
            <v>9787111782216</v>
          </cell>
          <cell r="D2107" t="str">
            <v>客户说</v>
          </cell>
          <cell r="E2107" t="str">
            <v>(美) 拉姆·查兰(RAM CHARAN)著</v>
          </cell>
          <cell r="F2107" t="str">
            <v>机械工业出版社</v>
          </cell>
        </row>
        <row r="2108">
          <cell r="C2108" t="str">
            <v>9787111762317</v>
          </cell>
          <cell r="D2108" t="str">
            <v>品牌的未来</v>
          </cell>
          <cell r="E2108" t="str">
            <v>(美) 戴维·阿克(DAVID A. AAKER)著</v>
          </cell>
          <cell r="F2108" t="str">
            <v>机械工业出版社</v>
          </cell>
        </row>
        <row r="2109">
          <cell r="C2109" t="str">
            <v>9787111763673</v>
          </cell>
          <cell r="D2109" t="str">
            <v>如何专业做采购</v>
          </cell>
          <cell r="E2109" t="str">
            <v>宫迅伟著</v>
          </cell>
          <cell r="F2109" t="str">
            <v>机械工业出版社</v>
          </cell>
        </row>
        <row r="2110">
          <cell r="C2110" t="str">
            <v>9787523606032</v>
          </cell>
          <cell r="D2110" t="str">
            <v>数字化时代大客户管理</v>
          </cell>
          <cell r="E2110" t="str">
            <v>杨峻著</v>
          </cell>
          <cell r="F2110" t="str">
            <v>中国科学技术出版社</v>
          </cell>
        </row>
        <row r="2111">
          <cell r="C2111" t="str">
            <v>9787300337494</v>
          </cell>
          <cell r="D2111" t="str">
            <v>投得值</v>
          </cell>
          <cell r="E2111" t="str">
            <v>夏洪波著</v>
          </cell>
          <cell r="F2111" t="str">
            <v>中国人民大学出版社</v>
          </cell>
        </row>
        <row r="2112">
          <cell r="C2112" t="str">
            <v>9787522129327</v>
          </cell>
          <cell r="D2112" t="str">
            <v>投诉是礼物：如何赢得客户的满意和忠诚</v>
          </cell>
          <cell r="E2112" t="str">
            <v>（美）贾内尔·巴洛</v>
          </cell>
          <cell r="F2112" t="str">
            <v>中国科学技术出版社</v>
          </cell>
        </row>
        <row r="2113">
          <cell r="C2113" t="str">
            <v>9787523605370</v>
          </cell>
          <cell r="D2113" t="str">
            <v>投诉是礼物：实践版</v>
          </cell>
          <cell r="E2113" t="str">
            <v>（美）贾内尔·巴洛</v>
          </cell>
          <cell r="F2113" t="str">
            <v>中国科学技术出版社</v>
          </cell>
        </row>
        <row r="2114">
          <cell r="C2114" t="str">
            <v>9787111794776</v>
          </cell>
          <cell r="D2114" t="str">
            <v>向采购要利润</v>
          </cell>
          <cell r="E2114" t="str">
            <v>姜宏锋著</v>
          </cell>
          <cell r="F2114" t="str">
            <v>机械工业出版社</v>
          </cell>
        </row>
        <row r="2115">
          <cell r="C2115" t="str">
            <v>9787122455413</v>
          </cell>
          <cell r="D2115" t="str">
            <v>新手从零开始系列：采购经理：过程控制·成本控制·供应商管理·供应链协同管理</v>
          </cell>
          <cell r="E2115" t="str">
            <v>新创企业管理培训中心组织</v>
          </cell>
          <cell r="F2115" t="str">
            <v>化学工业出版社</v>
          </cell>
        </row>
        <row r="2116">
          <cell r="C2116" t="str">
            <v>9787121494604</v>
          </cell>
          <cell r="D2116" t="str">
            <v>业绩密码</v>
          </cell>
          <cell r="E2116" t="str">
            <v>文霞著</v>
          </cell>
          <cell r="F2116" t="str">
            <v>电子工业出版社</v>
          </cell>
        </row>
        <row r="2117">
          <cell r="C2117" t="str">
            <v>9787113318857</v>
          </cell>
          <cell r="D2117" t="str">
            <v>营销领导力：塑造企业竞争优势</v>
          </cell>
          <cell r="E2117" t="str">
            <v>龚其形</v>
          </cell>
          <cell r="F2117" t="str">
            <v>中国铁道出版社</v>
          </cell>
        </row>
        <row r="2118">
          <cell r="C2118" t="str">
            <v>9787111793502</v>
          </cell>
          <cell r="D2118" t="str">
            <v>营销罗盘</v>
          </cell>
          <cell r="E2118" t="str">
            <v>夏凯著</v>
          </cell>
          <cell r="F2118" t="str">
            <v>机械工业出版社</v>
          </cell>
        </row>
        <row r="2119">
          <cell r="C2119" t="str">
            <v>9787111769705</v>
          </cell>
          <cell r="D2119" t="str">
            <v>SaaS营销与销售</v>
          </cell>
          <cell r="E2119" t="str">
            <v>胡茂名著</v>
          </cell>
          <cell r="F2119" t="str">
            <v>机械工业出版社</v>
          </cell>
        </row>
        <row r="2120">
          <cell r="C2120" t="str">
            <v>9787545491678</v>
          </cell>
          <cell r="D2120" t="str">
            <v>企业私域增长实战</v>
          </cell>
          <cell r="E2120" t="str">
            <v>吴天</v>
          </cell>
          <cell r="F2120" t="str">
            <v>广东经济出版社</v>
          </cell>
        </row>
        <row r="2121">
          <cell r="C2121" t="str">
            <v>9787121475023</v>
          </cell>
          <cell r="D2121" t="str">
            <v>企业销售数据化管理及可视化分析</v>
          </cell>
          <cell r="E2121" t="str">
            <v>王加男著</v>
          </cell>
          <cell r="F2121" t="str">
            <v>电子工业出版社</v>
          </cell>
        </row>
        <row r="2122">
          <cell r="C2122" t="str">
            <v>9787121495137</v>
          </cell>
          <cell r="D2122" t="str">
            <v>收入机器</v>
          </cell>
          <cell r="E2122" t="str">
            <v>(美)尼克·梅塔(NICK MEHTA)，(美)凯莉·卡波特(KELLIE CAPOTE)著</v>
          </cell>
          <cell r="F2122" t="str">
            <v>电子工业出版社</v>
          </cell>
        </row>
        <row r="2123">
          <cell r="C2123" t="str">
            <v>9787115528032</v>
          </cell>
          <cell r="D2123" t="str">
            <v>引流获客</v>
          </cell>
          <cell r="E2123" t="str">
            <v>黑马</v>
          </cell>
          <cell r="F2123" t="str">
            <v>人民邮电出版社</v>
          </cell>
        </row>
        <row r="2124">
          <cell r="C2124" t="str">
            <v>9787111796053</v>
          </cell>
          <cell r="D2124" t="str">
            <v>企业低碳营销</v>
          </cell>
          <cell r="E2124" t="str">
            <v>卢亭宇, 常玉编著</v>
          </cell>
          <cell r="F2124" t="str">
            <v>机械工业出版社</v>
          </cell>
        </row>
        <row r="2125">
          <cell r="C2125" t="str">
            <v>9787111775904</v>
          </cell>
          <cell r="D2125" t="str">
            <v>RPA财经数据分析与可视化</v>
          </cell>
          <cell r="E2125" t="str">
            <v>程平主编</v>
          </cell>
          <cell r="F2125" t="str">
            <v>机械工业出版社</v>
          </cell>
        </row>
        <row r="2126">
          <cell r="C2126" t="str">
            <v>9787552123760</v>
          </cell>
          <cell r="D2126" t="str">
            <v>财务管理与会计内部控制研究</v>
          </cell>
          <cell r="E2126" t="str">
            <v>张喜军 刘娟</v>
          </cell>
          <cell r="F2126" t="str">
            <v>内蒙古文化</v>
          </cell>
        </row>
        <row r="2127">
          <cell r="C2127" t="str">
            <v>9787511391902</v>
          </cell>
          <cell r="D2127" t="str">
            <v>财务管理与会计实践创新探究</v>
          </cell>
          <cell r="E2127" t="str">
            <v>安艳辉, 李振, 刘雯著</v>
          </cell>
          <cell r="F2127" t="str">
            <v>中国华侨出版社</v>
          </cell>
        </row>
        <row r="2128">
          <cell r="C2128" t="str">
            <v>9787515840000</v>
          </cell>
          <cell r="D2128" t="str">
            <v>财务管理与会计学的发展与应用</v>
          </cell>
          <cell r="E2128" t="str">
            <v>张波, 赵丽美, 张扬著</v>
          </cell>
          <cell r="F2128" t="str">
            <v>中华工商联合出版社</v>
          </cell>
        </row>
        <row r="2129">
          <cell r="C2129" t="str">
            <v>9787574409378</v>
          </cell>
          <cell r="D2129" t="str">
            <v>财务管理与会计研究</v>
          </cell>
          <cell r="E2129" t="str">
            <v>肖首荣 张亚丽等</v>
          </cell>
          <cell r="F2129" t="str">
            <v>吉林科学技术出版社</v>
          </cell>
        </row>
        <row r="2130">
          <cell r="C2130" t="str">
            <v>9787523104552</v>
          </cell>
          <cell r="D2130" t="str">
            <v>财务管理与内部控制优化</v>
          </cell>
          <cell r="E2130" t="str">
            <v>刘萍，付萌，冯宁</v>
          </cell>
          <cell r="F2130" t="str">
            <v>现代出版社</v>
          </cell>
        </row>
        <row r="2131">
          <cell r="C2131" t="str">
            <v>9787548480754</v>
          </cell>
          <cell r="D2131" t="str">
            <v>财务管理与审计研究</v>
          </cell>
          <cell r="E2131" t="str">
            <v>郭晓光</v>
          </cell>
          <cell r="F2131" t="str">
            <v>哈尔滨</v>
          </cell>
        </row>
        <row r="2132">
          <cell r="C2132" t="str">
            <v>9787519615307</v>
          </cell>
          <cell r="D2132" t="str">
            <v>财务管理与业财一体化发展研究</v>
          </cell>
          <cell r="E2132" t="str">
            <v>朱爽</v>
          </cell>
          <cell r="F2132" t="str">
            <v>经济日报</v>
          </cell>
        </row>
        <row r="2133">
          <cell r="C2133" t="str">
            <v>9787111764892</v>
          </cell>
          <cell r="D2133" t="str">
            <v>财务管理原理</v>
          </cell>
          <cell r="E2133" t="str">
            <v>王明虎, 章铁生主编</v>
          </cell>
          <cell r="F2133" t="str">
            <v>机械工业出版社</v>
          </cell>
        </row>
        <row r="2134">
          <cell r="C2134" t="str">
            <v>9787121517655</v>
          </cell>
          <cell r="D2134" t="str">
            <v>财务炼金术</v>
          </cell>
          <cell r="E2134" t="str">
            <v>孟艳著</v>
          </cell>
          <cell r="F2134" t="str">
            <v>电子工业出版社</v>
          </cell>
        </row>
        <row r="2135">
          <cell r="C2135" t="str">
            <v>9787508553085</v>
          </cell>
          <cell r="D2135" t="str">
            <v>财务手段论</v>
          </cell>
          <cell r="E2135" t="str">
            <v>胡振兴 著</v>
          </cell>
          <cell r="F2135" t="str">
            <v>五洲传播出版社</v>
          </cell>
        </row>
        <row r="2136">
          <cell r="C2136" t="str">
            <v>9787115621580</v>
          </cell>
          <cell r="D2136" t="str">
            <v>从小白到CFO财务精英的进阶之道</v>
          </cell>
          <cell r="E2136" t="str">
            <v>刑梁雁</v>
          </cell>
          <cell r="F2136" t="str">
            <v>人民邮电出版社</v>
          </cell>
        </row>
        <row r="2137">
          <cell r="C2137" t="str">
            <v>9787230069281</v>
          </cell>
          <cell r="D2137" t="str">
            <v>大数据背景下企业财务管理研究</v>
          </cell>
          <cell r="E2137" t="str">
            <v>庄艳著</v>
          </cell>
          <cell r="F2137" t="str">
            <v>延边大学出版社</v>
          </cell>
        </row>
        <row r="2138">
          <cell r="C2138" t="str">
            <v>9787230073097</v>
          </cell>
          <cell r="D2138" t="str">
            <v>大数据时代下的企业财务管理</v>
          </cell>
          <cell r="E2138" t="str">
            <v>李自连</v>
          </cell>
          <cell r="F2138" t="str">
            <v>延边大学</v>
          </cell>
        </row>
        <row r="2139">
          <cell r="C2139" t="str">
            <v>9787506895736</v>
          </cell>
          <cell r="D2139" t="str">
            <v>大数据时代下企业财务管理与风险管控</v>
          </cell>
          <cell r="E2139" t="str">
            <v>唐梅芝，石志勇，周昕著</v>
          </cell>
          <cell r="F2139" t="str">
            <v>中国书籍出版社</v>
          </cell>
        </row>
        <row r="2140">
          <cell r="C2140" t="str">
            <v>9787111774266</v>
          </cell>
          <cell r="D2140" t="str">
            <v>高级财务管理</v>
          </cell>
          <cell r="E2140" t="str">
            <v>郝以雪主编</v>
          </cell>
          <cell r="F2140" t="str">
            <v>机械工业出版社</v>
          </cell>
        </row>
        <row r="2141">
          <cell r="C2141" t="str">
            <v>9787302689935</v>
          </cell>
          <cell r="D2141" t="str">
            <v>管理者的财务分析与决策</v>
          </cell>
          <cell r="E2141" t="str">
            <v>王琨</v>
          </cell>
          <cell r="F2141" t="str">
            <v>清华大学出版社</v>
          </cell>
        </row>
        <row r="2142">
          <cell r="C2142" t="str">
            <v>9787121498657</v>
          </cell>
          <cell r="D2142" t="str">
            <v>会计专业技术中级资格考试辅导用书·基础进阶</v>
          </cell>
          <cell r="E2142" t="str">
            <v>斯尔教育组编</v>
          </cell>
          <cell r="F2142" t="str">
            <v>电子工业出版社</v>
          </cell>
        </row>
        <row r="2143">
          <cell r="C2143" t="str">
            <v>9787513676649</v>
          </cell>
          <cell r="D2143" t="str">
            <v>老板财务内控11把刀</v>
          </cell>
          <cell r="E2143" t="str">
            <v>张金宝</v>
          </cell>
          <cell r="F2143" t="str">
            <v>中国经济出版社</v>
          </cell>
        </row>
        <row r="2144">
          <cell r="C2144" t="str">
            <v>9787548477662</v>
          </cell>
          <cell r="D2144" t="str">
            <v>企业财务管理与财政税收理论探究</v>
          </cell>
          <cell r="E2144" t="str">
            <v>纪维玲 等</v>
          </cell>
          <cell r="F2144" t="str">
            <v>哈尔滨出版社</v>
          </cell>
        </row>
        <row r="2145">
          <cell r="C2145" t="str">
            <v>9787100241632</v>
          </cell>
          <cell r="D2145" t="str">
            <v>企业金融方法的多样化与法</v>
          </cell>
          <cell r="E2145" t="str">
            <v>[日]德冈卓树[日]野田博 编</v>
          </cell>
          <cell r="F2145" t="str">
            <v>商务印书馆</v>
          </cell>
        </row>
        <row r="2146">
          <cell r="C2146" t="str">
            <v>9787111757474</v>
          </cell>
          <cell r="D2146" t="str">
            <v>全面预算管理</v>
          </cell>
          <cell r="E2146" t="str">
            <v>李欣著</v>
          </cell>
          <cell r="F2146" t="str">
            <v>机械工业出版社</v>
          </cell>
        </row>
        <row r="2147">
          <cell r="C2147" t="str">
            <v>9787115682246</v>
          </cell>
          <cell r="D2147" t="str">
            <v>数据治理与全面预算管理：业财融合下的预算体系构建</v>
          </cell>
          <cell r="E2147" t="str">
            <v>谢力</v>
          </cell>
          <cell r="F2147" t="str">
            <v>人民邮电出版社</v>
          </cell>
        </row>
        <row r="2148">
          <cell r="C2148" t="str">
            <v>9787522542201</v>
          </cell>
          <cell r="D2148" t="str">
            <v>数字经济背景下的财务管理转型</v>
          </cell>
          <cell r="E2148" t="str">
            <v>白雪敏</v>
          </cell>
          <cell r="F2148" t="str">
            <v>九州出版社</v>
          </cell>
        </row>
        <row r="2149">
          <cell r="C2149" t="str">
            <v>9787559138064</v>
          </cell>
          <cell r="D2149" t="str">
            <v>数字经济时代下的财税管理创新</v>
          </cell>
          <cell r="E2149" t="str">
            <v>季宏宇</v>
          </cell>
          <cell r="F2149" t="str">
            <v>辽宁科学技术出版社</v>
          </cell>
        </row>
        <row r="2150">
          <cell r="C2150" t="str">
            <v>9787557715205</v>
          </cell>
          <cell r="D2150" t="str">
            <v>数字时代背景下企业财务成本控制与管理</v>
          </cell>
          <cell r="E2150" t="str">
            <v>刘琦琦著</v>
          </cell>
          <cell r="F2150" t="str">
            <v>山西经济出版社</v>
          </cell>
        </row>
        <row r="2151">
          <cell r="C2151" t="str">
            <v>9787523602959</v>
          </cell>
          <cell r="D2151" t="str">
            <v>沃顿商学院系列：沃顿财务课·读懂数字背后的增长点</v>
          </cell>
          <cell r="E2151" t="str">
            <v>(美)理查德·兰伯特</v>
          </cell>
          <cell r="F2151" t="str">
            <v>中国科学技术出版社</v>
          </cell>
        </row>
        <row r="2152">
          <cell r="C2152" t="str">
            <v>9787111746867</v>
          </cell>
          <cell r="D2152" t="str">
            <v>向财务要利润</v>
          </cell>
          <cell r="E2152" t="str">
            <v>史永翔著</v>
          </cell>
          <cell r="F2152" t="str">
            <v>机械工业出版社</v>
          </cell>
        </row>
        <row r="2153">
          <cell r="C2153" t="str">
            <v>9787550740754</v>
          </cell>
          <cell r="D2153" t="str">
            <v>销售薪酬从设计到落地：让企业业绩倍增的核心方法</v>
          </cell>
          <cell r="E2153" t="str">
            <v>马勇</v>
          </cell>
          <cell r="F2153" t="str">
            <v>深圳出版社</v>
          </cell>
        </row>
        <row r="2154">
          <cell r="C2154" t="str">
            <v>9787516042151</v>
          </cell>
          <cell r="D2154" t="str">
            <v>信息化背景下财务管理理论与实践探索</v>
          </cell>
          <cell r="E2154" t="str">
            <v>李晓, 刘梦圆, 盛晓晶著</v>
          </cell>
          <cell r="F2154" t="str">
            <v>中国建材工业出版社</v>
          </cell>
        </row>
        <row r="2155">
          <cell r="C2155" t="str">
            <v>9787203132158</v>
          </cell>
          <cell r="D2155" t="str">
            <v>信息化背景下的财务管理探究</v>
          </cell>
          <cell r="E2155" t="str">
            <v>陈平</v>
          </cell>
          <cell r="F2155" t="str">
            <v>山西人民出版社</v>
          </cell>
        </row>
        <row r="2156">
          <cell r="C2156" t="str">
            <v>9787111746881</v>
          </cell>
          <cell r="D2156" t="str">
            <v>优秀FP&amp;A</v>
          </cell>
          <cell r="E2156" t="str">
            <v>詹世谦著</v>
          </cell>
          <cell r="F2156" t="str">
            <v>机械工业出版社</v>
          </cell>
        </row>
        <row r="2157">
          <cell r="C2157" t="str">
            <v>9787230067942</v>
          </cell>
          <cell r="D2157" t="str">
            <v>预算管理理论与实践研究</v>
          </cell>
          <cell r="E2157" t="str">
            <v>赵晶</v>
          </cell>
          <cell r="F2157" t="str">
            <v>延边大学出版社</v>
          </cell>
        </row>
        <row r="2158">
          <cell r="C2158" t="str">
            <v>9787113312244</v>
          </cell>
          <cell r="D2158" t="str">
            <v>转型财务BP：从核算会计到财务精英</v>
          </cell>
          <cell r="E2158" t="str">
            <v>刘洋</v>
          </cell>
          <cell r="F2158" t="str">
            <v>中国铁道出版社</v>
          </cell>
        </row>
        <row r="2159">
          <cell r="C2159" t="str">
            <v>9787302662983</v>
          </cell>
          <cell r="D2159" t="str">
            <v>卓有成效的预算管理.打造高回报企业</v>
          </cell>
          <cell r="E2159" t="str">
            <v>于培友</v>
          </cell>
          <cell r="F2159" t="str">
            <v>清华大学出版社</v>
          </cell>
        </row>
        <row r="2160">
          <cell r="C2160" t="str">
            <v>9787511203687</v>
          </cell>
          <cell r="D2160" t="str">
            <v>高校社科文库：企业社会资本论</v>
          </cell>
          <cell r="E2160" t="str">
            <v>李敏</v>
          </cell>
          <cell r="F2160" t="str">
            <v>光明日报出版社</v>
          </cell>
        </row>
        <row r="2161">
          <cell r="C2161" t="str">
            <v>9787111801955</v>
          </cell>
          <cell r="D2161" t="str">
            <v>价值重塑</v>
          </cell>
          <cell r="E2161" t="str">
            <v>国金证券资本咨询总部编著</v>
          </cell>
          <cell r="F2161" t="str">
            <v>机械工业出版社</v>
          </cell>
        </row>
        <row r="2162">
          <cell r="C2162" t="str">
            <v>9787221188366</v>
          </cell>
          <cell r="D2162" t="str">
            <v>企业资本运营与财务审计管理</v>
          </cell>
          <cell r="E2162" t="str">
            <v>杨光炜</v>
          </cell>
          <cell r="F2162" t="str">
            <v>贵州人民</v>
          </cell>
        </row>
        <row r="2163">
          <cell r="C2163" t="str">
            <v>9787111791812</v>
          </cell>
          <cell r="D2163" t="str">
            <v>智慧司库</v>
          </cell>
          <cell r="E2163" t="str">
            <v>郝志越, 张鄂豫, 肖远明著</v>
          </cell>
          <cell r="F2163" t="str">
            <v>机械工业出版社</v>
          </cell>
        </row>
        <row r="2164">
          <cell r="C2164" t="str">
            <v>9787518066827</v>
          </cell>
          <cell r="D2164" t="str">
            <v>大数据下的管理会计变革</v>
          </cell>
          <cell r="E2164" t="str">
            <v>秦选龙</v>
          </cell>
          <cell r="F2164" t="str">
            <v>中国纺织出版社</v>
          </cell>
        </row>
        <row r="2165">
          <cell r="C2165" t="str">
            <v>9787111752516</v>
          </cell>
          <cell r="D2165" t="str">
            <v>会计七原则实践</v>
          </cell>
          <cell r="E2165" t="str">
            <v>(日) 村田忠嗣著</v>
          </cell>
          <cell r="F2165" t="str">
            <v>机械工业出版社</v>
          </cell>
        </row>
        <row r="2166">
          <cell r="C2166" t="str">
            <v>9787230054669</v>
          </cell>
          <cell r="D2166" t="str">
            <v>企业财务会计与内部控制研究</v>
          </cell>
          <cell r="E2166" t="str">
            <v>宋昱瑶 储明琪 张松</v>
          </cell>
          <cell r="F2166" t="str">
            <v>延边大学出版社</v>
          </cell>
        </row>
        <row r="2167">
          <cell r="C2167" t="str">
            <v>9787574413948</v>
          </cell>
          <cell r="D2167" t="str">
            <v>企业会计理论与实务研究</v>
          </cell>
          <cell r="E2167" t="str">
            <v>王小毅</v>
          </cell>
          <cell r="F2167" t="str">
            <v>吉林科学技术</v>
          </cell>
        </row>
        <row r="2168">
          <cell r="C2168" t="str">
            <v>9787111757481</v>
          </cell>
          <cell r="D2168" t="str">
            <v>轻松合并财务报表</v>
          </cell>
          <cell r="E2168" t="str">
            <v>宋明月著</v>
          </cell>
          <cell r="F2168" t="str">
            <v>机械工业出版社</v>
          </cell>
        </row>
        <row r="2169">
          <cell r="C2169" t="str">
            <v>9787523108338</v>
          </cell>
          <cell r="D2169" t="str">
            <v>现代企业管理会计与财务管理发展探析</v>
          </cell>
          <cell r="E2169" t="str">
            <v>马磊</v>
          </cell>
          <cell r="F2169" t="str">
            <v>现代出版社</v>
          </cell>
        </row>
        <row r="2170">
          <cell r="C2170" t="str">
            <v>9787111765622</v>
          </cell>
          <cell r="D2170" t="str">
            <v>一本书讲透数据资产会计</v>
          </cell>
          <cell r="E2170" t="str">
            <v>戚笑天著</v>
          </cell>
          <cell r="F2170" t="str">
            <v>机械工业出版社</v>
          </cell>
        </row>
        <row r="2171">
          <cell r="C2171" t="str">
            <v>9787121497506</v>
          </cell>
          <cell r="D2171" t="str">
            <v>财务成本管理</v>
          </cell>
          <cell r="E2171" t="str">
            <v>斯尔教育组编</v>
          </cell>
          <cell r="F2171" t="str">
            <v>电子工业出版社</v>
          </cell>
        </row>
        <row r="2172">
          <cell r="C2172" t="str">
            <v>9787109320079</v>
          </cell>
          <cell r="D2172" t="str">
            <v>成本分析与企业管理</v>
          </cell>
          <cell r="E2172" t="str">
            <v>张敏</v>
          </cell>
          <cell r="F2172" t="str">
            <v>中国农业出版社</v>
          </cell>
        </row>
        <row r="2173">
          <cell r="C2173" t="str">
            <v>9787111781141</v>
          </cell>
          <cell r="D2173" t="str">
            <v>研发降本实战</v>
          </cell>
          <cell r="E2173" t="str">
            <v>钟元著</v>
          </cell>
          <cell r="F2173" t="str">
            <v>机械工业出版社</v>
          </cell>
        </row>
        <row r="2174">
          <cell r="C2174" t="str">
            <v>9787302688976</v>
          </cell>
          <cell r="D2174" t="str">
            <v>价格力：用1%的力量撬动利润与规模双增长</v>
          </cell>
          <cell r="E2174" t="str">
            <v>滕浩明</v>
          </cell>
          <cell r="F2174" t="str">
            <v>清华大学出版社</v>
          </cell>
        </row>
        <row r="2175">
          <cell r="C2175" t="str">
            <v>9787111742470</v>
          </cell>
          <cell r="D2175" t="str">
            <v>利润的12个定律</v>
          </cell>
          <cell r="E2175" t="str">
            <v>史永翔著</v>
          </cell>
          <cell r="F2175" t="str">
            <v>机械工业出版社</v>
          </cell>
        </row>
        <row r="2176">
          <cell r="C2176" t="str">
            <v>9787515830483</v>
          </cell>
          <cell r="D2176" t="str">
            <v>利润是设计出来的</v>
          </cell>
          <cell r="E2176" t="str">
            <v>方岚</v>
          </cell>
          <cell r="F2176" t="str">
            <v>中华工商联合出版社</v>
          </cell>
        </row>
        <row r="2177">
          <cell r="C2177" t="str">
            <v>9787111758464</v>
          </cell>
          <cell r="D2177" t="str">
            <v>真正的利润</v>
          </cell>
          <cell r="E2177" t="str">
            <v>(德) 赫尔曼·西蒙(HERMANN SIMON)著</v>
          </cell>
          <cell r="F2177" t="str">
            <v>机械工业出版社</v>
          </cell>
        </row>
        <row r="2178">
          <cell r="C2178" t="str">
            <v>9787121499975</v>
          </cell>
          <cell r="D2178" t="str">
            <v>AI真落地</v>
          </cell>
          <cell r="E2178" t="str">
            <v>王坤著</v>
          </cell>
          <cell r="F2178" t="str">
            <v>电子工业出版社</v>
          </cell>
        </row>
        <row r="2179">
          <cell r="C2179" t="str">
            <v>9787111795896</v>
          </cell>
          <cell r="D2179" t="str">
            <v>深度信任</v>
          </cell>
          <cell r="E2179" t="str">
            <v>陈雪频, 纪纲著</v>
          </cell>
          <cell r="F2179" t="str">
            <v>机械工业出版社</v>
          </cell>
        </row>
        <row r="2180">
          <cell r="C2180" t="str">
            <v>9787565455476</v>
          </cell>
          <cell r="D2180" t="str">
            <v>资本运营理论与实务</v>
          </cell>
          <cell r="E2180" t="str">
            <v>宋爱玲, 等编著</v>
          </cell>
          <cell r="F2180" t="str">
            <v>东北财经大学出版社</v>
          </cell>
        </row>
        <row r="2181">
          <cell r="C2181" t="str">
            <v>9787111789284</v>
          </cell>
          <cell r="D2181" t="str">
            <v>AI Agent与财务智能体</v>
          </cell>
          <cell r="E2181" t="str">
            <v>达观数据编著</v>
          </cell>
          <cell r="F2181" t="str">
            <v>机械工业出版社</v>
          </cell>
        </row>
        <row r="2182">
          <cell r="C2182" t="str">
            <v>9787115682338</v>
          </cell>
          <cell r="D2182" t="str">
            <v>AI财务实战：轻松实现财务效率倍增</v>
          </cell>
          <cell r="E2182" t="str">
            <v>金源</v>
          </cell>
          <cell r="F2182" t="str">
            <v>人民邮电出版社</v>
          </cell>
        </row>
        <row r="2183">
          <cell r="C2183" t="str">
            <v>9787111797838</v>
          </cell>
          <cell r="D2183" t="str">
            <v>Python财经应用</v>
          </cell>
          <cell r="E2183" t="str">
            <v>蒋红兰, 李辉编著</v>
          </cell>
          <cell r="F2183" t="str">
            <v>机械工业出版社</v>
          </cell>
        </row>
        <row r="2184">
          <cell r="C2184" t="str">
            <v>9787567438675</v>
          </cell>
          <cell r="D2184" t="str">
            <v>Python在财务数据分析与优化中的应用</v>
          </cell>
          <cell r="E2184" t="str">
            <v>阮孟牡, 黄金玲著</v>
          </cell>
          <cell r="F2184" t="str">
            <v>东北林业大学出版社</v>
          </cell>
        </row>
        <row r="2185">
          <cell r="C2185" t="str">
            <v>9787111754824</v>
          </cell>
          <cell r="D2185" t="str">
            <v>财务数字化</v>
          </cell>
          <cell r="E2185" t="str">
            <v>(英) 米歇尔·哈普特(MICHAEL HAUPT)著</v>
          </cell>
          <cell r="F2185" t="str">
            <v>机械工业出版社</v>
          </cell>
        </row>
        <row r="2186">
          <cell r="C2186" t="str">
            <v>9787522133058</v>
          </cell>
          <cell r="D2186" t="str">
            <v>大数据时代财务风险管理研究</v>
          </cell>
          <cell r="E2186" t="str">
            <v>王青春</v>
          </cell>
          <cell r="F2186" t="str">
            <v>中国原子能出版社</v>
          </cell>
        </row>
        <row r="2187">
          <cell r="C2187" t="str">
            <v>9787111802488</v>
          </cell>
          <cell r="D2187" t="str">
            <v>当财务遇见AI</v>
          </cell>
          <cell r="E2187" t="str">
            <v>郑永强著</v>
          </cell>
          <cell r="F2187" t="str">
            <v>机械工业出版社</v>
          </cell>
        </row>
        <row r="2188">
          <cell r="C2188" t="str">
            <v>9787111750642</v>
          </cell>
          <cell r="D2188" t="str">
            <v>共享思维</v>
          </cell>
          <cell r="E2188" t="str">
            <v>(加)曾亮著</v>
          </cell>
          <cell r="F2188" t="str">
            <v>机械工业出版社</v>
          </cell>
        </row>
        <row r="2189">
          <cell r="C2189" t="str">
            <v>9787302680611</v>
          </cell>
          <cell r="D2189" t="str">
            <v>零基础掌握数电发票： 打开企业数智化经营的大门</v>
          </cell>
          <cell r="E2189" t="str">
            <v>杨蜀,段勇</v>
          </cell>
          <cell r="F2189" t="str">
            <v>清华大学出版社</v>
          </cell>
        </row>
        <row r="2190">
          <cell r="C2190" t="str">
            <v>9787538775976</v>
          </cell>
          <cell r="D2190" t="str">
            <v>企业财务管理数字化转型研究</v>
          </cell>
          <cell r="E2190" t="str">
            <v>李莹</v>
          </cell>
          <cell r="F2190" t="str">
            <v>时代文艺</v>
          </cell>
        </row>
        <row r="2191">
          <cell r="C2191" t="str">
            <v>9787121469947</v>
          </cell>
          <cell r="D2191" t="str">
            <v>数字化转型打造世界一流财务能力</v>
          </cell>
          <cell r="E2191" t="str">
            <v>刘勤，魏代森编著</v>
          </cell>
          <cell r="F2191" t="str">
            <v>电子工业出版社</v>
          </cell>
        </row>
        <row r="2192">
          <cell r="C2192" t="str">
            <v>9787221188359</v>
          </cell>
          <cell r="D2192" t="str">
            <v>新经济形势下财务信息化建设研究</v>
          </cell>
          <cell r="E2192" t="str">
            <v>刘艳</v>
          </cell>
          <cell r="F2192" t="str">
            <v>贵州人民</v>
          </cell>
        </row>
        <row r="2193">
          <cell r="C2193" t="str">
            <v>9787539093727</v>
          </cell>
          <cell r="D2193" t="str">
            <v>这才是AI高效办公：财务管理</v>
          </cell>
          <cell r="E2193" t="str">
            <v>颜克勤</v>
          </cell>
          <cell r="F2193" t="str">
            <v>江西科学技术出版社</v>
          </cell>
        </row>
        <row r="2194">
          <cell r="C2194" t="str">
            <v>9787514243000</v>
          </cell>
          <cell r="D2194" t="str">
            <v>智能化财务管理与建设研究</v>
          </cell>
          <cell r="E2194" t="str">
            <v>高雯萱</v>
          </cell>
          <cell r="F2194" t="str">
            <v>文化发展出版社</v>
          </cell>
        </row>
        <row r="2195">
          <cell r="C2195" t="str">
            <v>9787522326986</v>
          </cell>
          <cell r="D2195" t="str">
            <v>中国企业财务数智化转型与高质量发展</v>
          </cell>
          <cell r="E2195" t="str">
            <v>中国CFO发展中心, 西安交通大学管理学院主编</v>
          </cell>
          <cell r="F2195" t="str">
            <v>中国财政经济出版社</v>
          </cell>
        </row>
        <row r="2196">
          <cell r="C2196" t="str">
            <v>9787545493320</v>
          </cell>
          <cell r="D2196" t="str">
            <v>通用财务思维：人人都该懂财务</v>
          </cell>
          <cell r="E2196" t="str">
            <v>毕一功</v>
          </cell>
          <cell r="F2196" t="str">
            <v>广东经济出版社</v>
          </cell>
        </row>
        <row r="2197">
          <cell r="C2197" t="str">
            <v>9787111784876</v>
          </cell>
          <cell r="D2197" t="str">
            <v>存钱心理学</v>
          </cell>
          <cell r="E2197" t="str">
            <v>(澳) 埃玛·爱德华兹(EMMA EDWARDS)著</v>
          </cell>
          <cell r="F2197" t="str">
            <v>机械工业出版社</v>
          </cell>
        </row>
        <row r="2198">
          <cell r="C2198" t="str">
            <v>9787111802303</v>
          </cell>
          <cell r="D2198" t="str">
            <v>管理的首要任务</v>
          </cell>
          <cell r="E2198" t="str">
            <v>刘大勇著</v>
          </cell>
          <cell r="F2198" t="str">
            <v>机械工业出版社</v>
          </cell>
        </row>
        <row r="2199">
          <cell r="C2199" t="str">
            <v>9787522129341</v>
          </cell>
          <cell r="D2199" t="str">
            <v>渐进式创新：企业成功转型的八大法则</v>
          </cell>
          <cell r="E2199" t="str">
            <v>【美】罗琳·H.马尔尚</v>
          </cell>
          <cell r="F2199" t="str">
            <v>中国科学技术出版社</v>
          </cell>
        </row>
        <row r="2200">
          <cell r="C2200" t="str">
            <v>9787519916183</v>
          </cell>
          <cell r="D2200" t="str">
            <v>找回生命的力量</v>
          </cell>
          <cell r="E2200" t="str">
            <v>彭诗逸</v>
          </cell>
          <cell r="F2200" t="str">
            <v>研究出版社</v>
          </cell>
        </row>
        <row r="2201">
          <cell r="C2201" t="str">
            <v>9787121507496</v>
          </cell>
          <cell r="D2201" t="str">
            <v>征途</v>
          </cell>
          <cell r="E2201" t="str">
            <v>骆凌雯，杜锐，楚宁志著</v>
          </cell>
          <cell r="F2201" t="str">
            <v>电子工业出版社</v>
          </cell>
        </row>
        <row r="2202">
          <cell r="C2202" t="str">
            <v>9787111785125</v>
          </cell>
          <cell r="D2202" t="str">
            <v>中小企业财务</v>
          </cell>
          <cell r="E2202" t="str">
            <v>杨金芳, 邹函宸, 杨燕芳著</v>
          </cell>
          <cell r="F2202" t="str">
            <v>机械工业出版社</v>
          </cell>
        </row>
        <row r="2203">
          <cell r="C2203" t="str">
            <v>9787230070768</v>
          </cell>
          <cell r="D2203" t="str">
            <v>中小企业管理变革解析</v>
          </cell>
          <cell r="E2203" t="str">
            <v>邱敏敏</v>
          </cell>
          <cell r="F2203" t="str">
            <v>延边大学</v>
          </cell>
        </row>
        <row r="2204">
          <cell r="C2204" t="str">
            <v>9787121474361</v>
          </cell>
          <cell r="D2204" t="str">
            <v>基于高质量发展的企业集团财务管理体系</v>
          </cell>
          <cell r="E2204" t="str">
            <v>张登洲，张博，毛新述编著</v>
          </cell>
          <cell r="F2204" t="str">
            <v>电子工业出版社</v>
          </cell>
        </row>
        <row r="2205">
          <cell r="C2205" t="str">
            <v>9787569336788</v>
          </cell>
          <cell r="D2205" t="str">
            <v>治理机制、公平识别与联盟成功</v>
          </cell>
          <cell r="E2205" t="str">
            <v>李林蔚著</v>
          </cell>
          <cell r="F2205" t="str">
            <v>西安交通大学出版社</v>
          </cell>
        </row>
        <row r="2206">
          <cell r="C2206" t="str">
            <v>9787511206282</v>
          </cell>
          <cell r="D2206" t="str">
            <v>高校社科文库：国际合资战略与经营支配权·基于20世纪90年代中日合资企业的分析</v>
          </cell>
          <cell r="E2206" t="str">
            <v>王敏</v>
          </cell>
          <cell r="F2206" t="str">
            <v>光明日报出版社</v>
          </cell>
        </row>
        <row r="2207">
          <cell r="C2207" t="str">
            <v>9787111781196</v>
          </cell>
          <cell r="D2207" t="str">
            <v>硬科创进阶</v>
          </cell>
          <cell r="E2207" t="str">
            <v>肖星等著</v>
          </cell>
          <cell r="F2207" t="str">
            <v>机械工业出版社</v>
          </cell>
        </row>
        <row r="2208">
          <cell r="C2208" t="str">
            <v>9787302679608</v>
          </cell>
          <cell r="D2208" t="str">
            <v>微软数字化转型之道：智启高科技企业第二曲线</v>
          </cell>
          <cell r="E2208" t="str">
            <v>吴宁川</v>
          </cell>
          <cell r="F2208" t="str">
            <v>清华大学出版社</v>
          </cell>
        </row>
        <row r="2209">
          <cell r="C2209" t="str">
            <v>9787111786382</v>
          </cell>
          <cell r="D2209" t="str">
            <v>从家族企业到商业世家</v>
          </cell>
          <cell r="E2209" t="str">
            <v>(意) 阿尔弗雷多·德马西斯(ALFREDO DE MASSIS), (意) 埃马努埃拉·龙迪(EMANUELA RONDI)著</v>
          </cell>
          <cell r="F2209" t="str">
            <v>机械工业出版社</v>
          </cell>
        </row>
        <row r="2210">
          <cell r="C2210" t="str">
            <v>9787513679091</v>
          </cell>
          <cell r="D2210" t="str">
            <v>环球家族办公室之百年财富传承密码</v>
          </cell>
          <cell r="E2210" t="str">
            <v>陈雪涛, 张子烨著</v>
          </cell>
          <cell r="F2210" t="str">
            <v>中国经济出版社</v>
          </cell>
        </row>
        <row r="2211">
          <cell r="C2211" t="str">
            <v>9787121510151</v>
          </cell>
          <cell r="D2211" t="str">
            <v>家族财富策略</v>
          </cell>
          <cell r="E2211" t="str">
            <v>田凯，黎洋，赵广义著</v>
          </cell>
          <cell r="F2211" t="str">
            <v>电子工业出版社</v>
          </cell>
        </row>
        <row r="2212">
          <cell r="C2212" t="str">
            <v>9787522907857</v>
          </cell>
          <cell r="D2212" t="str">
            <v>洞见价值·上市公司财报分析</v>
          </cell>
          <cell r="E2212" t="str">
            <v>赵金伟</v>
          </cell>
          <cell r="F2212" t="str">
            <v>中国纺织出版社</v>
          </cell>
        </row>
        <row r="2213">
          <cell r="C2213" t="str">
            <v>9787301346242</v>
          </cell>
          <cell r="D2213" t="str">
            <v>读懂财报，看透公司</v>
          </cell>
          <cell r="E2213" t="str">
            <v>李国平</v>
          </cell>
          <cell r="F2213" t="str">
            <v>北京大学出版社</v>
          </cell>
        </row>
        <row r="2214">
          <cell r="C2214" t="str">
            <v>9787111799863</v>
          </cell>
          <cell r="D2214" t="str">
            <v>公司财务领导力</v>
          </cell>
          <cell r="E2214" t="str">
            <v>郭永清, 路巧玲著</v>
          </cell>
          <cell r="F2214" t="str">
            <v>机械工业出版社</v>
          </cell>
        </row>
        <row r="2215">
          <cell r="C2215" t="str">
            <v>9787111775225</v>
          </cell>
          <cell r="D2215" t="str">
            <v>公司进化论</v>
          </cell>
          <cell r="E2215" t="str">
            <v>(美) 杰弗里·摩尔(GEOFFREY A. MOORE)著</v>
          </cell>
          <cell r="F2215" t="str">
            <v>机械工业出版社</v>
          </cell>
        </row>
        <row r="2216">
          <cell r="C2216" t="str">
            <v>9787111766018</v>
          </cell>
          <cell r="D2216" t="str">
            <v>公司理财</v>
          </cell>
          <cell r="E2216" t="str">
            <v>(美)斯蒂芬·A.罗斯(STEPHEN A. ROSS), (美)伦道夫·W.威斯特菲尔德(RANDOLPH W. WESTERFIELD), (美)杰弗利·杰富(JEFFREY JAFFE)等著</v>
          </cell>
          <cell r="F2216" t="str">
            <v>机械工业出版社</v>
          </cell>
        </row>
        <row r="2217">
          <cell r="C2217" t="str">
            <v>9787551726887</v>
          </cell>
          <cell r="D2217" t="str">
            <v>公司战略与风险管理</v>
          </cell>
          <cell r="E2217" t="str">
            <v>王丹</v>
          </cell>
          <cell r="F2217" t="str">
            <v>东北大学</v>
          </cell>
        </row>
        <row r="2218">
          <cell r="C2218" t="str">
            <v>9787516235577</v>
          </cell>
          <cell r="D2218" t="str">
            <v>公司治理与股权激励实务指引</v>
          </cell>
          <cell r="E2218" t="str">
            <v>王文书著</v>
          </cell>
          <cell r="F2218" t="str">
            <v>中国民主法制出版社</v>
          </cell>
        </row>
        <row r="2219">
          <cell r="C2219" t="str">
            <v>9787520831710</v>
          </cell>
          <cell r="D2219" t="str">
            <v>如何成为一家千亿公司</v>
          </cell>
          <cell r="E2219" t="str">
            <v>胡华成著</v>
          </cell>
          <cell r="F2219" t="str">
            <v>中国商业出版社</v>
          </cell>
        </row>
        <row r="2220">
          <cell r="C2220" t="str">
            <v>9787111795575</v>
          </cell>
          <cell r="D2220" t="str">
            <v>下一只千亿股</v>
          </cell>
          <cell r="E2220" t="str">
            <v>吴宣立著</v>
          </cell>
          <cell r="F2220" t="str">
            <v>机械工业出版社</v>
          </cell>
        </row>
        <row r="2221">
          <cell r="C2221" t="str">
            <v>9787111776963</v>
          </cell>
          <cell r="D2221" t="str">
            <v>一本书读懂估值</v>
          </cell>
          <cell r="E2221" t="str">
            <v>肖星著</v>
          </cell>
          <cell r="F2221" t="str">
            <v>机械工业出版社</v>
          </cell>
        </row>
        <row r="2222">
          <cell r="C2222" t="str">
            <v>9787111776123</v>
          </cell>
          <cell r="D2222" t="str">
            <v>专业服务公司的管理</v>
          </cell>
          <cell r="E2222" t="str">
            <v>(美) 大卫·梅斯特(DAVID H. MAISTER)著</v>
          </cell>
          <cell r="F2222" t="str">
            <v>机械工业出版社</v>
          </cell>
        </row>
        <row r="2223">
          <cell r="C2223" t="str">
            <v>9787111776260</v>
          </cell>
          <cell r="D2223" t="str">
            <v>公司治理</v>
          </cell>
          <cell r="E2223" t="str">
            <v>(英) 陈靖涵著、译</v>
          </cell>
          <cell r="F2223" t="str">
            <v>机械工业出版社</v>
          </cell>
        </row>
        <row r="2224">
          <cell r="C2224" t="str">
            <v>9787111768746</v>
          </cell>
          <cell r="D2224" t="str">
            <v>从CSR到ESG</v>
          </cell>
          <cell r="E2224" t="str">
            <v>柳学信, 王超编著</v>
          </cell>
          <cell r="F2224" t="str">
            <v>机械工业出版社</v>
          </cell>
        </row>
        <row r="2225">
          <cell r="C2225" t="str">
            <v>9787208187061</v>
          </cell>
          <cell r="D2225" t="str">
            <v>近代中国企业员工社会资本的使用和构建</v>
          </cell>
          <cell r="E2225" t="str">
            <v>李耀华</v>
          </cell>
          <cell r="F2225" t="str">
            <v>上海人民出版社</v>
          </cell>
        </row>
        <row r="2226">
          <cell r="C2226" t="str">
            <v>9787111765158</v>
          </cell>
          <cell r="D2226" t="str">
            <v>韧性增长</v>
          </cell>
          <cell r="E2226" t="str">
            <v>毛健著</v>
          </cell>
          <cell r="F2226" t="str">
            <v>机械工业出版社</v>
          </cell>
        </row>
        <row r="2227">
          <cell r="C2227" t="str">
            <v>9787010275420</v>
          </cell>
          <cell r="D2227" t="str">
            <v>数字经济时代数字企业国际化研究</v>
          </cell>
          <cell r="E2227" t="str">
            <v>杨勃 戎珂 著</v>
          </cell>
          <cell r="F2227" t="str">
            <v>人民出版社</v>
          </cell>
        </row>
        <row r="2228">
          <cell r="C2228" t="str">
            <v>9787567149458</v>
          </cell>
          <cell r="D2228" t="str">
            <v>双元创新与企业可持续发展</v>
          </cell>
          <cell r="E2228" t="str">
            <v>刘春霞</v>
          </cell>
          <cell r="F2228" t="str">
            <v>上海大学出版社</v>
          </cell>
        </row>
        <row r="2229">
          <cell r="C2229" t="str">
            <v>9787111778738</v>
          </cell>
          <cell r="D2229" t="str">
            <v>新出海蓝图</v>
          </cell>
          <cell r="E2229" t="str">
            <v>黄渊普著</v>
          </cell>
          <cell r="F2229" t="str">
            <v>机械工业出版社</v>
          </cell>
        </row>
        <row r="2230">
          <cell r="C2230" t="str">
            <v>9787121485299</v>
          </cell>
          <cell r="D2230" t="str">
            <v>善变者胜</v>
          </cell>
          <cell r="E2230" t="str">
            <v>张青春著</v>
          </cell>
          <cell r="F2230" t="str">
            <v>电子工业出版社</v>
          </cell>
        </row>
        <row r="2231">
          <cell r="C2231" t="str">
            <v>9787565849114</v>
          </cell>
          <cell r="D2231" t="str">
            <v>现代企业破产前沿问题与制度构建探研</v>
          </cell>
          <cell r="E2231" t="str">
            <v>王舒琪</v>
          </cell>
          <cell r="F2231" t="str">
            <v>汕头大学出版社</v>
          </cell>
        </row>
        <row r="2232">
          <cell r="C2232" t="str">
            <v>9787111761402</v>
          </cell>
          <cell r="D2232" t="str">
            <v>竞争战略论</v>
          </cell>
          <cell r="E2232" t="str">
            <v>(美) 琼·玛格丽塔(JOAN MAGRETTA)著</v>
          </cell>
          <cell r="F2232" t="str">
            <v>机械工业出版社</v>
          </cell>
        </row>
        <row r="2233">
          <cell r="C2233" t="str">
            <v>9787509699331</v>
          </cell>
          <cell r="D2233" t="str">
            <v>跨国并购动机与企业创新</v>
          </cell>
          <cell r="E2233" t="str">
            <v>司凡, 郭靖岚著</v>
          </cell>
          <cell r="F2233" t="str">
            <v>经济管理出版社</v>
          </cell>
        </row>
        <row r="2234">
          <cell r="C2234" t="str">
            <v>9787010275284</v>
          </cell>
          <cell r="D2234" t="str">
            <v>财税政策激励对企业技术创新的影响效应研究</v>
          </cell>
          <cell r="E2234" t="str">
            <v>周宇 著</v>
          </cell>
          <cell r="F2234" t="str">
            <v>人民出版社</v>
          </cell>
        </row>
        <row r="2235">
          <cell r="C2235" t="str">
            <v>9787548956778</v>
          </cell>
          <cell r="D2235" t="str">
            <v>成本战略</v>
          </cell>
          <cell r="E2235" t="str">
            <v>高在焕</v>
          </cell>
          <cell r="F2235" t="str">
            <v>云南美术出版社</v>
          </cell>
        </row>
        <row r="2236">
          <cell r="C2236" t="str">
            <v>9787111778264</v>
          </cell>
          <cell r="D2236" t="str">
            <v>出海不出局</v>
          </cell>
          <cell r="E2236" t="str">
            <v>邹杨著</v>
          </cell>
          <cell r="F2236" t="str">
            <v>机械工业出版社</v>
          </cell>
        </row>
        <row r="2237">
          <cell r="C2237" t="str">
            <v>9787111798743</v>
          </cell>
          <cell r="D2237" t="str">
            <v>从数字化到数智化</v>
          </cell>
          <cell r="E2237" t="str">
            <v>哈云升著</v>
          </cell>
          <cell r="F2237" t="str">
            <v>机械工业出版社</v>
          </cell>
        </row>
        <row r="2238">
          <cell r="C2238" t="str">
            <v>9787010276366</v>
          </cell>
          <cell r="D2238" t="str">
            <v>道德经营论</v>
          </cell>
          <cell r="E2238" t="str">
            <v>张志丹 著</v>
          </cell>
          <cell r="F2238" t="str">
            <v>人民出版社</v>
          </cell>
        </row>
        <row r="2239">
          <cell r="C2239" t="str">
            <v>9787111763154</v>
          </cell>
          <cell r="D2239" t="str">
            <v>非对称创新</v>
          </cell>
          <cell r="E2239" t="str">
            <v>魏江, 刘洋著</v>
          </cell>
          <cell r="F2239" t="str">
            <v>机械工业出版社</v>
          </cell>
        </row>
        <row r="2240">
          <cell r="C2240" t="str">
            <v>9787513666367</v>
          </cell>
          <cell r="D2240" t="str">
            <v>复杂多变环境下中国企业管理创新实践（第一辑）</v>
          </cell>
          <cell r="E2240" t="str">
            <v>聂清</v>
          </cell>
          <cell r="F2240" t="str">
            <v>中国经济出版社</v>
          </cell>
        </row>
        <row r="2241">
          <cell r="C2241" t="str">
            <v>9787121495540</v>
          </cell>
          <cell r="D2241" t="str">
            <v>高维增长</v>
          </cell>
          <cell r="E2241" t="str">
            <v>刘海峰著</v>
          </cell>
          <cell r="F2241" t="str">
            <v>电子工业出版社</v>
          </cell>
        </row>
        <row r="2242">
          <cell r="C2242" t="str">
            <v>9787509699379</v>
          </cell>
          <cell r="D2242" t="str">
            <v>公司治理与企业创新</v>
          </cell>
          <cell r="E2242" t="str">
            <v>王健忠著</v>
          </cell>
          <cell r="F2242" t="str">
            <v>经济管理出版社</v>
          </cell>
        </row>
        <row r="2243">
          <cell r="C2243" t="str">
            <v>9787564244378</v>
          </cell>
          <cell r="D2243" t="str">
            <v>国韵潮起：国潮品牌建设策略的理论与实践</v>
          </cell>
          <cell r="E2243" t="str">
            <v>叶巍</v>
          </cell>
          <cell r="F2243" t="str">
            <v>上海财经大学出版社</v>
          </cell>
        </row>
        <row r="2244">
          <cell r="C2244" t="str">
            <v>9787111777618</v>
          </cell>
          <cell r="D2244" t="str">
            <v>和谐管理理论</v>
          </cell>
          <cell r="E2244" t="str">
            <v>席酉民等著</v>
          </cell>
          <cell r="F2244" t="str">
            <v>机械工业出版社</v>
          </cell>
        </row>
        <row r="2245">
          <cell r="C2245" t="str">
            <v>9787564596859</v>
          </cell>
          <cell r="D2245" t="str">
            <v>宏观经济变动与企业技术创新</v>
          </cell>
          <cell r="E2245" t="str">
            <v>路媛媛</v>
          </cell>
          <cell r="F2245" t="str">
            <v>郑州大学出版社</v>
          </cell>
        </row>
        <row r="2246">
          <cell r="C2246" t="str">
            <v>9787121499647</v>
          </cell>
          <cell r="D2246" t="str">
            <v>击穿组织的本质</v>
          </cell>
          <cell r="E2246" t="str">
            <v>吴雁燕，程敏，李沁历等编著</v>
          </cell>
          <cell r="F2246" t="str">
            <v>电子工业出版社</v>
          </cell>
        </row>
        <row r="2247">
          <cell r="C2247" t="str">
            <v>9787513664011</v>
          </cell>
          <cell r="D2247" t="str">
            <v>技术董事、R效率与企业价值：探寻中国转型时期的企业发展之谜</v>
          </cell>
          <cell r="E2247" t="str">
            <v>胡元木、纪端、徐实</v>
          </cell>
          <cell r="F2247" t="str">
            <v>中国经济出版社</v>
          </cell>
        </row>
        <row r="2248">
          <cell r="C2248" t="str">
            <v>9787111757580</v>
          </cell>
          <cell r="D2248" t="str">
            <v>价值共生 韧性成长</v>
          </cell>
          <cell r="E2248" t="str">
            <v>中国管理模式50人+论坛著</v>
          </cell>
          <cell r="F2248" t="str">
            <v>机械工业出版社</v>
          </cell>
        </row>
        <row r="2249">
          <cell r="C2249" t="str">
            <v>9787516429204</v>
          </cell>
          <cell r="D2249" t="str">
            <v>精益思维   活用精益思想的力量</v>
          </cell>
          <cell r="E2249" t="str">
            <v>刘承元著</v>
          </cell>
          <cell r="F2249" t="str">
            <v>企业管理出版社</v>
          </cell>
        </row>
        <row r="2250">
          <cell r="C2250" t="str">
            <v>9787111775072</v>
          </cell>
          <cell r="D2250" t="str">
            <v>满意中国</v>
          </cell>
          <cell r="E2250" t="str">
            <v>中国质量协会编著</v>
          </cell>
          <cell r="F2250" t="str">
            <v>机械工业出版社</v>
          </cell>
        </row>
        <row r="2251">
          <cell r="C2251" t="str">
            <v>9787010242644</v>
          </cell>
          <cell r="D2251" t="str">
            <v>面向知识创新的企业知识利用行为研究</v>
          </cell>
          <cell r="E2251" t="str">
            <v>张勤 著</v>
          </cell>
          <cell r="F2251" t="str">
            <v>人民出版社</v>
          </cell>
        </row>
        <row r="2252">
          <cell r="C2252" t="str">
            <v>9787010263120</v>
          </cell>
          <cell r="D2252" t="str">
            <v>母子公司高管协同配置治理机制及效应研究</v>
          </cell>
          <cell r="E2252" t="str">
            <v>徐鹏 著</v>
          </cell>
          <cell r="F2252" t="str">
            <v>人民出版社</v>
          </cell>
        </row>
        <row r="2253">
          <cell r="C2253" t="str">
            <v>9787519915889</v>
          </cell>
          <cell r="D2253" t="str">
            <v>品牌强国之路</v>
          </cell>
          <cell r="E2253" t="str">
            <v>中央广播电视总台总经理室</v>
          </cell>
          <cell r="F2253" t="str">
            <v>研究出版社</v>
          </cell>
        </row>
        <row r="2254">
          <cell r="C2254" t="str">
            <v>9787121516337</v>
          </cell>
          <cell r="D2254" t="str">
            <v>破壳而生</v>
          </cell>
          <cell r="E2254" t="str">
            <v>刘庆升，吴玉胜主编</v>
          </cell>
          <cell r="F2254" t="str">
            <v>电子工业出版社</v>
          </cell>
        </row>
        <row r="2255">
          <cell r="C2255" t="str">
            <v>9787515837598</v>
          </cell>
          <cell r="D2255" t="str">
            <v>企业财税风险防控与纳税控制研究</v>
          </cell>
          <cell r="E2255" t="str">
            <v>周容晖</v>
          </cell>
          <cell r="F2255" t="str">
            <v>中华工商联合出版社</v>
          </cell>
        </row>
        <row r="2256">
          <cell r="C2256" t="str">
            <v>9787302681175</v>
          </cell>
          <cell r="D2256" t="str">
            <v>企业财税合规一本通</v>
          </cell>
          <cell r="E2256" t="str">
            <v>毛伟峰</v>
          </cell>
          <cell r="F2256" t="str">
            <v>清华大学出版社</v>
          </cell>
        </row>
        <row r="2257">
          <cell r="C2257" t="str">
            <v>9787111782377</v>
          </cell>
          <cell r="D2257" t="str">
            <v>企业低碳运营管理</v>
          </cell>
          <cell r="E2257" t="str">
            <v>洪兆富, 陈继光编著</v>
          </cell>
          <cell r="F2257" t="str">
            <v>机械工业出版社</v>
          </cell>
        </row>
        <row r="2258">
          <cell r="C2258" t="str">
            <v>9787300323947</v>
          </cell>
          <cell r="D2258" t="str">
            <v>企业廉洁合规实务知引</v>
          </cell>
          <cell r="E2258" t="str">
            <v>步云飞</v>
          </cell>
          <cell r="F2258" t="str">
            <v>中国人民大学出版社</v>
          </cell>
        </row>
        <row r="2259">
          <cell r="C2259" t="str">
            <v>9787121484674</v>
          </cell>
          <cell r="D2259" t="str">
            <v>企业生命周期新纪元</v>
          </cell>
          <cell r="E2259" t="str">
            <v>孙平，柏雪梅著</v>
          </cell>
          <cell r="F2259" t="str">
            <v>电子工业出版社</v>
          </cell>
        </row>
        <row r="2260">
          <cell r="C2260" t="str">
            <v>9787547323403</v>
          </cell>
          <cell r="D2260" t="str">
            <v>企业史与企业家精神：工业化视角</v>
          </cell>
          <cell r="E2260" t="str">
            <v>严鹏</v>
          </cell>
          <cell r="F2260" t="str">
            <v>东方中心出版社</v>
          </cell>
        </row>
        <row r="2261">
          <cell r="C2261" t="str">
            <v>9787111797067</v>
          </cell>
          <cell r="D2261" t="str">
            <v>千亿密码</v>
          </cell>
          <cell r="E2261" t="str">
            <v>陈为, 林定忠, 曹雨欣编著</v>
          </cell>
          <cell r="F2261" t="str">
            <v>机械工业出版社</v>
          </cell>
        </row>
        <row r="2262">
          <cell r="C2262" t="str">
            <v>9787521872897</v>
          </cell>
          <cell r="D2262" t="str">
            <v>全面深化改革背景下的中国企业对外贸易：历史演进、理论机制与战略路径</v>
          </cell>
          <cell r="E2262" t="str">
            <v>何金秋</v>
          </cell>
          <cell r="F2262" t="str">
            <v>经济科学出版社</v>
          </cell>
        </row>
        <row r="2263">
          <cell r="C2263" t="str">
            <v>9787010267142</v>
          </cell>
          <cell r="D2263" t="str">
            <v>融资与企业动态：理论机制与中国实践</v>
          </cell>
          <cell r="E2263" t="str">
            <v>冯玲 著</v>
          </cell>
          <cell r="F2263" t="str">
            <v>人民出版社</v>
          </cell>
        </row>
        <row r="2264">
          <cell r="C2264" t="str">
            <v>9787520831543</v>
          </cell>
          <cell r="D2264" t="str">
            <v>商业模式裂变</v>
          </cell>
          <cell r="E2264" t="str">
            <v>北冰著</v>
          </cell>
          <cell r="F2264" t="str">
            <v>中国商业出版社</v>
          </cell>
        </row>
        <row r="2265">
          <cell r="C2265" t="str">
            <v>9787513675208</v>
          </cell>
          <cell r="D2265" t="str">
            <v>商业哲学书系：回归常识</v>
          </cell>
          <cell r="E2265" t="str">
            <v>程东升</v>
          </cell>
          <cell r="F2265" t="str">
            <v>中国经济出版社</v>
          </cell>
        </row>
        <row r="2266">
          <cell r="C2266" t="str">
            <v>9787513675192</v>
          </cell>
          <cell r="D2266" t="str">
            <v>商业哲学书系：极限思维</v>
          </cell>
          <cell r="E2266" t="str">
            <v>程东升著</v>
          </cell>
          <cell r="F2266" t="str">
            <v>中国经济出版社</v>
          </cell>
        </row>
        <row r="2267">
          <cell r="C2267" t="str">
            <v>9787513675185</v>
          </cell>
          <cell r="D2267" t="str">
            <v>商业哲学书系：认知赋能</v>
          </cell>
          <cell r="E2267" t="str">
            <v>祝朝晖</v>
          </cell>
          <cell r="F2267" t="str">
            <v>中国经济出版社</v>
          </cell>
        </row>
        <row r="2268">
          <cell r="C2268" t="str">
            <v>9787300339122</v>
          </cell>
          <cell r="D2268" t="str">
            <v>社会企业家精神</v>
          </cell>
          <cell r="E2268" t="str">
            <v>易靖韬 ... 等著</v>
          </cell>
          <cell r="F2268" t="str">
            <v>中国人民大学出版社</v>
          </cell>
        </row>
        <row r="2269">
          <cell r="C2269" t="str">
            <v>9787515826097</v>
          </cell>
          <cell r="D2269" t="str">
            <v>社会企业家精神：建立新生态的灵魂高地</v>
          </cell>
          <cell r="E2269" t="str">
            <v>王梓林</v>
          </cell>
          <cell r="F2269" t="str">
            <v>中华工商联合有限责任公司出版社</v>
          </cell>
        </row>
        <row r="2270">
          <cell r="C2270" t="str">
            <v>9787564656232</v>
          </cell>
          <cell r="D2270" t="str">
            <v>社会治理结构中的企业嵌入研究</v>
          </cell>
          <cell r="E2270" t="str">
            <v>张坤</v>
          </cell>
          <cell r="F2270" t="str">
            <v>中国矿业大学出版社</v>
          </cell>
        </row>
        <row r="2271">
          <cell r="C2271" t="str">
            <v>9787522326313</v>
          </cell>
          <cell r="D2271" t="str">
            <v>税收从基础到精进</v>
          </cell>
          <cell r="E2271" t="str">
            <v>霍志远主编</v>
          </cell>
          <cell r="F2271" t="str">
            <v>中国财政经济出版社</v>
          </cell>
        </row>
        <row r="2272">
          <cell r="C2272" t="str">
            <v>9787513677318</v>
          </cell>
          <cell r="D2272" t="str">
            <v>所得税制度对中国企业OFI布局的影响</v>
          </cell>
          <cell r="E2272" t="str">
            <v>冯华等</v>
          </cell>
          <cell r="F2272" t="str">
            <v>中国经济出版社</v>
          </cell>
        </row>
        <row r="2273">
          <cell r="C2273" t="str">
            <v>9787111801207</v>
          </cell>
          <cell r="D2273" t="str">
            <v>天赋觉醒</v>
          </cell>
          <cell r="E2273" t="str">
            <v>梁家广著</v>
          </cell>
          <cell r="F2273" t="str">
            <v>机械工业出版社</v>
          </cell>
        </row>
        <row r="2274">
          <cell r="C2274" t="str">
            <v>9787201174563</v>
          </cell>
          <cell r="D2274" t="str">
            <v>现代企业管理与社会责任理论研究</v>
          </cell>
          <cell r="E2274" t="str">
            <v>李亚杰</v>
          </cell>
          <cell r="F2274" t="str">
            <v>天津人民出版社</v>
          </cell>
        </row>
        <row r="2275">
          <cell r="C2275" t="str">
            <v>9787111771883</v>
          </cell>
          <cell r="D2275" t="str">
            <v>新出海实战</v>
          </cell>
          <cell r="E2275" t="str">
            <v>马林著</v>
          </cell>
          <cell r="F2275" t="str">
            <v>机械工业出版社</v>
          </cell>
        </row>
        <row r="2276">
          <cell r="C2276" t="str">
            <v>9787509698006</v>
          </cell>
          <cell r="D2276" t="str">
            <v>新发展格局下中国企业国际化与创新发展战略：负责任的海外投资与合法性建构</v>
          </cell>
          <cell r="E2276" t="str">
            <v>孙为政</v>
          </cell>
          <cell r="F2276" t="str">
            <v>经济管理出版社</v>
          </cell>
        </row>
        <row r="2277">
          <cell r="C2277" t="str">
            <v>9787507858396</v>
          </cell>
          <cell r="D2277" t="str">
            <v>新时代中国企业国际传播战略实践</v>
          </cell>
          <cell r="E2277" t="str">
            <v>周敏</v>
          </cell>
          <cell r="F2277" t="str">
            <v>中国国际广播出版社</v>
          </cell>
        </row>
        <row r="2278">
          <cell r="C2278" t="str">
            <v>9787121503597</v>
          </cell>
          <cell r="D2278" t="str">
            <v>信息化和工业化融合百问百答</v>
          </cell>
          <cell r="E2278" t="str">
            <v>国家工业信息安全发展研究中心编著</v>
          </cell>
          <cell r="F2278" t="str">
            <v>电子工业出版社</v>
          </cell>
        </row>
        <row r="2279">
          <cell r="C2279" t="str">
            <v>9787111777571</v>
          </cell>
          <cell r="D2279" t="str">
            <v>一本书讲透出海实战</v>
          </cell>
          <cell r="E2279" t="str">
            <v>陈榕榕著</v>
          </cell>
          <cell r="F2279" t="str">
            <v>机械工业出版社</v>
          </cell>
        </row>
        <row r="2280">
          <cell r="C2280" t="str">
            <v>9787111741602</v>
          </cell>
          <cell r="D2280" t="str">
            <v>中国好采购</v>
          </cell>
          <cell r="E2280" t="str">
            <v>宫迅伟主编</v>
          </cell>
          <cell r="F2280" t="str">
            <v>机械工业出版社</v>
          </cell>
        </row>
        <row r="2281">
          <cell r="C2281" t="str">
            <v>9787516430057</v>
          </cell>
          <cell r="D2281" t="str">
            <v>追求善治：义利并重与中国企业治理范式创新</v>
          </cell>
          <cell r="E2281" t="str">
            <v>李文昊</v>
          </cell>
          <cell r="F2281" t="str">
            <v>企业管理出版社</v>
          </cell>
        </row>
        <row r="2282">
          <cell r="C2282" t="str">
            <v>9787111787372</v>
          </cell>
          <cell r="D2282" t="str">
            <v>组织能力的杨三角</v>
          </cell>
          <cell r="E2282" t="str">
            <v>杨国安著</v>
          </cell>
          <cell r="F2282" t="str">
            <v>机械工业出版社</v>
          </cell>
        </row>
        <row r="2283">
          <cell r="C2283" t="str">
            <v>9787516841419</v>
          </cell>
          <cell r="D2283" t="str">
            <v>品牌简史</v>
          </cell>
          <cell r="E2283" t="str">
            <v>舒斌著</v>
          </cell>
          <cell r="F2283" t="str">
            <v>台海出版社</v>
          </cell>
        </row>
        <row r="2284">
          <cell r="C2284" t="str">
            <v>9787214290427</v>
          </cell>
          <cell r="D2284" t="str">
            <v>企业人力资源管理实务</v>
          </cell>
          <cell r="E2284" t="str">
            <v>经洪斌</v>
          </cell>
          <cell r="F2284" t="str">
            <v>江苏人民出版社</v>
          </cell>
        </row>
        <row r="2285">
          <cell r="C2285" t="str">
            <v>9787522127408</v>
          </cell>
          <cell r="D2285" t="str">
            <v>RCEP协定框架下中国认证认可国际对接研究</v>
          </cell>
          <cell r="E2285" t="str">
            <v>孙莹</v>
          </cell>
          <cell r="F2285" t="str">
            <v>中国原子能</v>
          </cell>
        </row>
        <row r="2286">
          <cell r="C2286" t="str">
            <v>9787230062114</v>
          </cell>
          <cell r="D2286" t="str">
            <v>我国非金融企业不良资产业务模式研究</v>
          </cell>
          <cell r="E2286" t="str">
            <v>吴凡</v>
          </cell>
          <cell r="F2286" t="str">
            <v>延边大学出版社</v>
          </cell>
        </row>
        <row r="2287">
          <cell r="C2287" t="str">
            <v>9787010271514</v>
          </cell>
          <cell r="D2287" t="str">
            <v>数字化转型对中国企业国际化行为的影响</v>
          </cell>
          <cell r="E2287" t="str">
            <v>陶攀 著</v>
          </cell>
          <cell r="F2287" t="str">
            <v>人民出版社</v>
          </cell>
        </row>
        <row r="2288">
          <cell r="C2288" t="str">
            <v>9787569333008</v>
          </cell>
          <cell r="D2288" t="str">
            <v>数字化转型与企业管理适应性变革</v>
          </cell>
          <cell r="E2288" t="str">
            <v>江旭 ... [等] 著</v>
          </cell>
          <cell r="F2288" t="str">
            <v>西安交通大学出版社</v>
          </cell>
        </row>
        <row r="2289">
          <cell r="C2289" t="str">
            <v>9787121493508</v>
          </cell>
          <cell r="D2289" t="str">
            <v>碾压式竞争</v>
          </cell>
          <cell r="E2289" t="str">
            <v>蒋桦伟著</v>
          </cell>
          <cell r="F2289" t="str">
            <v>电子工业出版社</v>
          </cell>
        </row>
        <row r="2290">
          <cell r="C2290" t="str">
            <v>9787111790433</v>
          </cell>
          <cell r="D2290" t="str">
            <v>企业碳金融</v>
          </cell>
          <cell r="E2290" t="str">
            <v>赵龙峰主编</v>
          </cell>
          <cell r="F2290" t="str">
            <v>机械工业出版社</v>
          </cell>
        </row>
        <row r="2291">
          <cell r="C2291" t="str">
            <v>9787515414386</v>
          </cell>
          <cell r="D2291" t="str">
            <v>顶级财税咨询师一本通</v>
          </cell>
          <cell r="E2291" t="str">
            <v>麻瑞庆</v>
          </cell>
          <cell r="F2291" t="str">
            <v>当代中国出版社</v>
          </cell>
        </row>
        <row r="2292">
          <cell r="C2292" t="str">
            <v>9787542978905</v>
          </cell>
          <cell r="D2292" t="str">
            <v>企业财税热点解读与纳税筹划</v>
          </cell>
          <cell r="E2292" t="str">
            <v>杨全文</v>
          </cell>
          <cell r="F2292" t="str">
            <v>立信会计出版社</v>
          </cell>
        </row>
        <row r="2293">
          <cell r="C2293" t="str">
            <v>9787542978684</v>
          </cell>
          <cell r="D2293" t="str">
            <v>企业会计准则应用指南（2025年版）</v>
          </cell>
          <cell r="E2293" t="str">
            <v>中华人民共和国财政部</v>
          </cell>
          <cell r="F2293" t="str">
            <v>立信会计出版社</v>
          </cell>
        </row>
        <row r="2294">
          <cell r="C2294" t="str">
            <v>9787121491375</v>
          </cell>
          <cell r="D2294" t="str">
            <v>新税法下企业纳税筹划</v>
          </cell>
          <cell r="E2294" t="str">
            <v>翟继光，项国著</v>
          </cell>
          <cell r="F2294" t="str">
            <v>电子工业出版社</v>
          </cell>
        </row>
        <row r="2295">
          <cell r="C2295" t="str">
            <v>9787010263793</v>
          </cell>
          <cell r="D2295" t="str">
            <v>资产收益率宽幅度： 税负调节实体企业高质量发展的路径研究</v>
          </cell>
          <cell r="E2295" t="str">
            <v>赵立三 王嘉葳 著</v>
          </cell>
          <cell r="F2295" t="str">
            <v>人民出版社</v>
          </cell>
        </row>
        <row r="2296">
          <cell r="C2296" t="str">
            <v>9787302688983</v>
          </cell>
          <cell r="D2296" t="str">
            <v>出海赋能：跨境增长的七项修炼</v>
          </cell>
          <cell r="E2296" t="str">
            <v>刘志强</v>
          </cell>
          <cell r="F2296" t="str">
            <v>清华大学出版社</v>
          </cell>
        </row>
        <row r="2297">
          <cell r="C2297" t="str">
            <v>9787509699591</v>
          </cell>
          <cell r="D2297" t="str">
            <v>分析师实地调研与企业融资约束</v>
          </cell>
          <cell r="E2297" t="str">
            <v>袁克丽著</v>
          </cell>
          <cell r="F2297" t="str">
            <v>经济管理出版社</v>
          </cell>
        </row>
        <row r="2298">
          <cell r="C2298" t="str">
            <v>9787522927718</v>
          </cell>
          <cell r="D2298" t="str">
            <v>企业出海与项目风险防范</v>
          </cell>
          <cell r="E2298" t="str">
            <v>王昱睿著</v>
          </cell>
          <cell r="F2298" t="str">
            <v>中国纺织有限公司出版社</v>
          </cell>
        </row>
        <row r="2299">
          <cell r="C2299" t="str">
            <v>9787111756668</v>
          </cell>
          <cell r="D2299" t="str">
            <v>新出海浪潮</v>
          </cell>
          <cell r="E2299" t="str">
            <v>黄渊普, 彭丽娜, 钱一如著</v>
          </cell>
          <cell r="F2299" t="str">
            <v>机械工业出版社</v>
          </cell>
        </row>
        <row r="2300">
          <cell r="C2300" t="str">
            <v>9787515842059</v>
          </cell>
          <cell r="D2300" t="str">
            <v>企业财税合规实操指南：纳税筹划与稳定盈利</v>
          </cell>
          <cell r="E2300" t="str">
            <v>洪梅</v>
          </cell>
          <cell r="F2300" t="str">
            <v>中华工商联合</v>
          </cell>
        </row>
        <row r="2301">
          <cell r="C2301" t="str">
            <v>9787111743163</v>
          </cell>
          <cell r="D2301" t="str">
            <v>文化裂变</v>
          </cell>
          <cell r="E2301" t="str">
            <v>孙晖著</v>
          </cell>
          <cell r="F2301" t="str">
            <v>机械工业出版社</v>
          </cell>
        </row>
        <row r="2302">
          <cell r="C2302" t="str">
            <v>9787100255035</v>
          </cell>
          <cell r="D2302" t="str">
            <v>The Art of Balance: Controlling Agency Costs in Chinese State-Owned Enterprises平衡的艺术：国有企业代理成本的管控</v>
          </cell>
          <cell r="E2302" t="str">
            <v>张晓晨 著</v>
          </cell>
          <cell r="F2302" t="str">
            <v>商务印书馆</v>
          </cell>
        </row>
        <row r="2303">
          <cell r="C2303" t="str">
            <v>9787100233828</v>
          </cell>
          <cell r="D2303" t="str">
            <v>大变局下国有企业创新发展之道</v>
          </cell>
          <cell r="E2303" t="str">
            <v>李跃平 著</v>
          </cell>
          <cell r="F2303" t="str">
            <v>商务印书馆</v>
          </cell>
        </row>
        <row r="2304">
          <cell r="C2304" t="str">
            <v>9787513682664</v>
          </cell>
          <cell r="D2304" t="str">
            <v>大型国有企业第二曲线创新</v>
          </cell>
          <cell r="E2304" t="str">
            <v>康宇航著</v>
          </cell>
          <cell r="F2304" t="str">
            <v>中国经济出版社</v>
          </cell>
        </row>
        <row r="2305">
          <cell r="C2305" t="str">
            <v>9787511243836</v>
          </cell>
          <cell r="D2305" t="str">
            <v>高校社科文库：东北老工业基地国有企业自主创新能力研究</v>
          </cell>
          <cell r="E2305" t="str">
            <v>李俊江</v>
          </cell>
          <cell r="F2305" t="str">
            <v>光明日报出版社</v>
          </cell>
        </row>
        <row r="2306">
          <cell r="C2306" t="str">
            <v>9787523115503</v>
          </cell>
          <cell r="D2306" t="str">
            <v>国有企业高质量发展管理要点探析</v>
          </cell>
          <cell r="E2306" t="str">
            <v>张吉东著</v>
          </cell>
          <cell r="F2306" t="str">
            <v>现代出版社</v>
          </cell>
        </row>
        <row r="2307">
          <cell r="C2307" t="str">
            <v>9787513666084</v>
          </cell>
          <cell r="D2307" t="str">
            <v>国有企业混合所有制改革的多国模式比较与路径借鉴</v>
          </cell>
          <cell r="E2307" t="str">
            <v>郭斌</v>
          </cell>
          <cell r="F2307" t="str">
            <v>中国经济出版社</v>
          </cell>
        </row>
        <row r="2308">
          <cell r="C2308" t="str">
            <v>9787300331485</v>
          </cell>
          <cell r="D2308" t="str">
            <v>国资的未来</v>
          </cell>
          <cell r="E2308" t="str">
            <v>郑志刚著</v>
          </cell>
          <cell r="F2308" t="str">
            <v>中国人民大学出版社</v>
          </cell>
        </row>
        <row r="2309">
          <cell r="C2309" t="str">
            <v>9787100246231</v>
          </cell>
          <cell r="D2309" t="str">
            <v>经济体制效率分析导论：一个理论框架及其对中国国有企业体制改革问题的应用研究</v>
          </cell>
          <cell r="E2309" t="str">
            <v>刘世锦 著</v>
          </cell>
          <cell r="F2309" t="str">
            <v>商务印书馆</v>
          </cell>
        </row>
        <row r="2310">
          <cell r="C2310" t="str">
            <v>9787111789680</v>
          </cell>
          <cell r="D2310" t="str">
            <v>宋志平治企思维</v>
          </cell>
          <cell r="E2310" t="str">
            <v>刘秉君著</v>
          </cell>
          <cell r="F2310" t="str">
            <v>机械工业出版社</v>
          </cell>
        </row>
        <row r="2311">
          <cell r="C2311" t="str">
            <v>9787564587673</v>
          </cell>
          <cell r="D2311" t="str">
            <v>新时期国有企业督查体系管理研究</v>
          </cell>
          <cell r="E2311" t="str">
            <v>吴山保</v>
          </cell>
          <cell r="F2311" t="str">
            <v>郑州大学出版社</v>
          </cell>
        </row>
        <row r="2312">
          <cell r="C2312" t="str">
            <v>9787121514654</v>
          </cell>
          <cell r="D2312" t="str">
            <v>赢战新周期</v>
          </cell>
          <cell r="E2312" t="str">
            <v>李祖滨[等]著</v>
          </cell>
          <cell r="F2312" t="str">
            <v>电子工业出版社</v>
          </cell>
        </row>
        <row r="2313">
          <cell r="C2313" t="str">
            <v>9787513669320</v>
          </cell>
          <cell r="D2313" t="str">
            <v>中国特色国有企业管理</v>
          </cell>
          <cell r="E2313" t="str">
            <v>陈占夺</v>
          </cell>
          <cell r="F2313" t="str">
            <v>中国经济出版社</v>
          </cell>
        </row>
        <row r="2314">
          <cell r="C2314" t="str">
            <v>9787513660365</v>
          </cell>
          <cell r="D2314" t="str">
            <v>中央企业改革发展研究</v>
          </cell>
          <cell r="E2314" t="str">
            <v>中央企业智库联盟编</v>
          </cell>
          <cell r="F2314" t="str">
            <v>中国经济出版社</v>
          </cell>
        </row>
        <row r="2315">
          <cell r="C2315" t="str">
            <v>9787214294982</v>
          </cell>
          <cell r="D2315" t="str">
            <v>走出庇护</v>
          </cell>
          <cell r="E2315" t="str">
            <v>杜伟泉著</v>
          </cell>
          <cell r="F2315" t="str">
            <v>江苏人民出版社</v>
          </cell>
        </row>
        <row r="2316">
          <cell r="C2316" t="str">
            <v>9787513676656</v>
          </cell>
          <cell r="D2316" t="str">
            <v>国企数字化转型</v>
          </cell>
          <cell r="E2316" t="str">
            <v>姚建明</v>
          </cell>
          <cell r="F2316" t="str">
            <v>中国经济出版社</v>
          </cell>
        </row>
        <row r="2317">
          <cell r="C2317" t="str">
            <v>9787515029665</v>
          </cell>
          <cell r="D2317" t="str">
            <v>数据要素×国有企业数字化转型</v>
          </cell>
          <cell r="E2317" t="str">
            <v>李华, 平庆忠等主编</v>
          </cell>
          <cell r="F2317" t="str">
            <v>国家行政学院出版社</v>
          </cell>
        </row>
        <row r="2318">
          <cell r="C2318" t="str">
            <v>9787111764908</v>
          </cell>
          <cell r="D2318" t="str">
            <v>T型模式</v>
          </cell>
          <cell r="E2318" t="str">
            <v>丁威旭, (美) 李平著</v>
          </cell>
          <cell r="F2318" t="str">
            <v>机械工业出版社</v>
          </cell>
        </row>
        <row r="2319">
          <cell r="C2319" t="str">
            <v>9787111757863</v>
          </cell>
          <cell r="D2319" t="str">
            <v>颠覆自我</v>
          </cell>
          <cell r="E2319" t="str">
            <v>(法) 王华, (美) 张文献, 凌建平著</v>
          </cell>
          <cell r="F2319" t="str">
            <v>机械工业出版社</v>
          </cell>
        </row>
        <row r="2320">
          <cell r="C2320" t="str">
            <v>9787111752707</v>
          </cell>
          <cell r="D2320" t="str">
            <v>全域运营增长12G模型</v>
          </cell>
          <cell r="E2320" t="str">
            <v>曾翔著</v>
          </cell>
          <cell r="F2320" t="str">
            <v>机械工业出版社</v>
          </cell>
        </row>
        <row r="2321">
          <cell r="C2321" t="str">
            <v>9787121497599</v>
          </cell>
          <cell r="D2321" t="str">
            <v>确定性增长</v>
          </cell>
          <cell r="E2321" t="str">
            <v>余珺，沈杰主编</v>
          </cell>
          <cell r="F2321" t="str">
            <v>电子工业出版社</v>
          </cell>
        </row>
        <row r="2322">
          <cell r="C2322" t="str">
            <v>9787513945516</v>
          </cell>
          <cell r="D2322" t="str">
            <v>为什么你的公司没利润</v>
          </cell>
          <cell r="E2322" t="str">
            <v>周慧敏</v>
          </cell>
          <cell r="F2322" t="str">
            <v>民主与建设出版社</v>
          </cell>
        </row>
        <row r="2323">
          <cell r="C2323" t="str">
            <v>9787010268125</v>
          </cell>
          <cell r="D2323" t="str">
            <v>小巨人腾飞——中国专精特新企业深圳样板</v>
          </cell>
          <cell r="E2323" t="str">
            <v>孙利 段亚兵 著</v>
          </cell>
          <cell r="F2323" t="str">
            <v>人民出版社</v>
          </cell>
        </row>
        <row r="2324">
          <cell r="C2324" t="str">
            <v>9787115654991</v>
          </cell>
          <cell r="D2324" t="str">
            <v>寻求突破：中小企业数字化转型实践</v>
          </cell>
          <cell r="E2324" t="str">
            <v>董海峰</v>
          </cell>
          <cell r="F2324" t="str">
            <v>人民邮电出版社</v>
          </cell>
        </row>
        <row r="2325">
          <cell r="C2325" t="str">
            <v>9787100243155</v>
          </cell>
          <cell r="D2325" t="str">
            <v>做实：“专精特新”企业的成长之道</v>
          </cell>
          <cell r="E2325" t="str">
            <v>王辉 等著</v>
          </cell>
          <cell r="F2325" t="str">
            <v>商务印书馆</v>
          </cell>
        </row>
        <row r="2326">
          <cell r="C2326" t="str">
            <v>9787542976109</v>
          </cell>
          <cell r="D2326" t="str">
            <v>小企业会计准则：2024年版</v>
          </cell>
          <cell r="E2326" t="str">
            <v>中华人民共和国财政部</v>
          </cell>
          <cell r="F2326" t="str">
            <v>立信会计出版社</v>
          </cell>
        </row>
        <row r="2327">
          <cell r="C2327" t="str">
            <v>9787542978585</v>
          </cell>
          <cell r="D2327" t="str">
            <v>小企业会计准则讲解（2025年版）</v>
          </cell>
          <cell r="E2327" t="str">
            <v>小企业会计准则编审委员会</v>
          </cell>
          <cell r="F2327" t="str">
            <v>立信会计出版社</v>
          </cell>
        </row>
        <row r="2328">
          <cell r="C2328" t="str">
            <v>9787010270371</v>
          </cell>
          <cell r="D2328" t="str">
            <v>数字化赋能专精特新企业研究</v>
          </cell>
          <cell r="E2328" t="str">
            <v>刘淑春 刘昱 著</v>
          </cell>
          <cell r="F2328" t="str">
            <v>人民出版社</v>
          </cell>
        </row>
        <row r="2329">
          <cell r="C2329" t="str">
            <v>9787111766872</v>
          </cell>
          <cell r="D2329" t="str">
            <v>中小企业数字化转型系统解决方案</v>
          </cell>
          <cell r="E2329" t="str">
            <v>浙江省智能制造专家委员会组编</v>
          </cell>
          <cell r="F2329" t="str">
            <v>机械工业出版社</v>
          </cell>
        </row>
        <row r="2330">
          <cell r="C2330" t="str">
            <v>9787121519123</v>
          </cell>
          <cell r="D2330" t="str">
            <v>数字化转型对中国出口企业绿色绩效的影响研究</v>
          </cell>
          <cell r="E2330" t="str">
            <v>刘佳著</v>
          </cell>
          <cell r="F2330" t="str">
            <v>电子工业出版社</v>
          </cell>
        </row>
        <row r="2331">
          <cell r="C2331" t="str">
            <v>9787508767215</v>
          </cell>
          <cell r="D2331" t="str">
            <v>合规与变通：在粤外资企业中国员工职场规则观研究</v>
          </cell>
          <cell r="E2331" t="str">
            <v>曾丹著</v>
          </cell>
          <cell r="F2331" t="str">
            <v>中国社会出版社</v>
          </cell>
        </row>
        <row r="2332">
          <cell r="C2332" t="str">
            <v>9787111801948</v>
          </cell>
          <cell r="D2332" t="str">
            <v>变革剧场</v>
          </cell>
          <cell r="E2332" t="str">
            <v>伍晖著</v>
          </cell>
          <cell r="F2332" t="str">
            <v>机械工业出版社</v>
          </cell>
        </row>
        <row r="2333">
          <cell r="C2333" t="str">
            <v>9787519614898</v>
          </cell>
          <cell r="D2333" t="str">
            <v>创新生态战略下的科技型企业竞争优势研究</v>
          </cell>
          <cell r="E2333" t="str">
            <v>刘雪芹</v>
          </cell>
          <cell r="F2333" t="str">
            <v>经济日报出版社</v>
          </cell>
        </row>
        <row r="2334">
          <cell r="C2334" t="str">
            <v>9787300323596</v>
          </cell>
          <cell r="D2334" t="str">
            <v>大厂人才：互联网巨头人才管理像素级还原</v>
          </cell>
          <cell r="E2334" t="str">
            <v>娄珺</v>
          </cell>
          <cell r="F2334" t="str">
            <v>中国人民大学出版社</v>
          </cell>
        </row>
        <row r="2335">
          <cell r="C2335" t="str">
            <v>9787111793465</v>
          </cell>
          <cell r="D2335" t="str">
            <v>杭州六小龙启示录</v>
          </cell>
          <cell r="E2335" t="str">
            <v>叶光森著</v>
          </cell>
          <cell r="F2335" t="str">
            <v>机械工业出版社</v>
          </cell>
        </row>
        <row r="2336">
          <cell r="C2336" t="str">
            <v>9787510352010</v>
          </cell>
          <cell r="D2336" t="str">
            <v>货币政策变动对高科技上市公司投资决策的影响</v>
          </cell>
          <cell r="E2336" t="str">
            <v>于玉环著</v>
          </cell>
          <cell r="F2336" t="str">
            <v>中国商务出版社</v>
          </cell>
        </row>
        <row r="2337">
          <cell r="C2337" t="str">
            <v>9787520827799</v>
          </cell>
          <cell r="D2337" t="str">
            <v>基于生态学原理的高科技企业技术知识管理研究</v>
          </cell>
          <cell r="E2337" t="str">
            <v>陈华</v>
          </cell>
          <cell r="F2337" t="str">
            <v>中国商业出版社</v>
          </cell>
        </row>
        <row r="2338">
          <cell r="C2338" t="str">
            <v>9787302645740</v>
          </cell>
          <cell r="D2338" t="str">
            <v>看不见的力量 ： 腾讯产业新布局</v>
          </cell>
          <cell r="E2338" t="str">
            <v>蓝字计划</v>
          </cell>
          <cell r="F2338" t="str">
            <v>清华大学出版社</v>
          </cell>
        </row>
        <row r="2339">
          <cell r="C2339" t="str">
            <v>9787518093717</v>
          </cell>
          <cell r="D2339" t="str">
            <v>腾讯创新:腾讯凭什么赢</v>
          </cell>
          <cell r="E2339" t="str">
            <v>成旺坤</v>
          </cell>
          <cell r="F2339" t="str">
            <v>中国纺织出版社</v>
          </cell>
        </row>
        <row r="2340">
          <cell r="C2340" t="str">
            <v>9787121505058</v>
          </cell>
          <cell r="D2340" t="str">
            <v>腾讯增效密码</v>
          </cell>
          <cell r="E2340" t="str">
            <v>况阳著</v>
          </cell>
          <cell r="F2340" t="str">
            <v>电子工业出版社</v>
          </cell>
        </row>
        <row r="2341">
          <cell r="C2341" t="str">
            <v>9787121470097</v>
          </cell>
          <cell r="D2341" t="str">
            <v>星火相传</v>
          </cell>
          <cell r="E2341" t="str">
            <v>刘庆峰主编</v>
          </cell>
          <cell r="F2341" t="str">
            <v>电子工业出版社</v>
          </cell>
        </row>
        <row r="2342">
          <cell r="C2342" t="str">
            <v>9787121497858</v>
          </cell>
          <cell r="D2342" t="str">
            <v>引领时代的工业高科技</v>
          </cell>
          <cell r="E2342" t="str">
            <v>王雷著</v>
          </cell>
          <cell r="F2342" t="str">
            <v>电子工业出版社</v>
          </cell>
        </row>
        <row r="2343">
          <cell r="C2343" t="str">
            <v>9787522528618</v>
          </cell>
          <cell r="D2343" t="str">
            <v>政府补贴与战略新兴产业创新</v>
          </cell>
          <cell r="E2343" t="str">
            <v>李清</v>
          </cell>
          <cell r="F2343" t="str">
            <v>九州出版社</v>
          </cell>
        </row>
        <row r="2344">
          <cell r="C2344" t="str">
            <v>9787510352171</v>
          </cell>
          <cell r="D2344" t="str">
            <v>乘势·笃行：标杆企业持续增长路径解析</v>
          </cell>
          <cell r="E2344" t="str">
            <v>李文鸿</v>
          </cell>
          <cell r="F2344" t="str">
            <v>中国商务出版社</v>
          </cell>
        </row>
        <row r="2345">
          <cell r="C2345" t="str">
            <v>9787513933957</v>
          </cell>
          <cell r="D2345" t="str">
            <v>股权之道：一个民营企业家绝处逢生的股权智慧与实践</v>
          </cell>
          <cell r="E2345" t="str">
            <v>刘国镔</v>
          </cell>
          <cell r="F2345" t="str">
            <v>民主与建设出版社</v>
          </cell>
        </row>
        <row r="2346">
          <cell r="C2346" t="str">
            <v>9787111744252</v>
          </cell>
          <cell r="D2346" t="str">
            <v>家族财富管理</v>
          </cell>
          <cell r="E2346" t="str">
            <v>吴飞著</v>
          </cell>
          <cell r="F2346" t="str">
            <v>机械工业出版社</v>
          </cell>
        </row>
        <row r="2347">
          <cell r="C2347" t="str">
            <v>9787507559569</v>
          </cell>
          <cell r="D2347" t="str">
            <v>梁力：美城30年</v>
          </cell>
          <cell r="E2347" t="str">
            <v>李 奇</v>
          </cell>
          <cell r="F2347" t="str">
            <v>华文出版社</v>
          </cell>
        </row>
        <row r="2348">
          <cell r="C2348" t="str">
            <v>9787564244231</v>
          </cell>
          <cell r="D2348" t="str">
            <v>全球化视野下的中国民营企业“三链”重构</v>
          </cell>
          <cell r="E2348" t="str">
            <v>王茹丹著</v>
          </cell>
          <cell r="F2348" t="str">
            <v>上海财经大学出版社</v>
          </cell>
        </row>
        <row r="2349">
          <cell r="C2349" t="str">
            <v>9787513673068</v>
          </cell>
          <cell r="D2349" t="str">
            <v>西部企业家成长</v>
          </cell>
          <cell r="E2349" t="str">
            <v>邵金萍·</v>
          </cell>
          <cell r="F2349" t="str">
            <v>中国经济出版社</v>
          </cell>
        </row>
        <row r="2350">
          <cell r="C2350" t="str">
            <v>9787545490091</v>
          </cell>
          <cell r="D2350" t="str">
            <v>财务治理大败局</v>
          </cell>
          <cell r="E2350" t="str">
            <v>罗党轮</v>
          </cell>
          <cell r="F2350" t="str">
            <v>广东经济出版社</v>
          </cell>
        </row>
        <row r="2351">
          <cell r="C2351" t="str">
            <v>9787521869019</v>
          </cell>
          <cell r="D2351" t="str">
            <v>董事高管责任险、信息披露与公司债信用利差</v>
          </cell>
          <cell r="E2351" t="str">
            <v>李海霞著</v>
          </cell>
          <cell r="F2351" t="str">
            <v>经济科学出版社</v>
          </cell>
        </row>
        <row r="2352">
          <cell r="C2352" t="str">
            <v>9787560590011</v>
          </cell>
          <cell r="D2352" t="str">
            <v>会计剩余控制权视角下控股股东股权质押、管理防御对会计信息披露质量的影响</v>
          </cell>
          <cell r="E2352" t="str">
            <v>李蒙著</v>
          </cell>
          <cell r="F2352" t="str">
            <v>西安交通大学出版社</v>
          </cell>
        </row>
        <row r="2353">
          <cell r="C2353" t="str">
            <v>9787301344699</v>
          </cell>
          <cell r="D2353" t="str">
            <v>上市公司第二增长曲线</v>
          </cell>
          <cell r="E2353" t="str">
            <v>刘斌,吴畅灏</v>
          </cell>
          <cell r="F2353" t="str">
            <v>北京大学出版社</v>
          </cell>
        </row>
        <row r="2354">
          <cell r="C2354" t="str">
            <v>9787522129846</v>
          </cell>
          <cell r="D2354" t="str">
            <v>市值管理：新时代企业战略管理与效应升级</v>
          </cell>
          <cell r="E2354" t="str">
            <v>陈睿峰</v>
          </cell>
          <cell r="F2354" t="str">
            <v>中国科学技术出版社</v>
          </cell>
        </row>
        <row r="2355">
          <cell r="C2355" t="str">
            <v>9787111763888</v>
          </cell>
          <cell r="D2355" t="str">
            <v>市值增长</v>
          </cell>
          <cell r="E2355" t="str">
            <v>林佑刚著</v>
          </cell>
          <cell r="F2355" t="str">
            <v>机械工业出版社</v>
          </cell>
        </row>
        <row r="2356">
          <cell r="C2356" t="str">
            <v>9787302649977</v>
          </cell>
          <cell r="D2356" t="str">
            <v>数字化创业</v>
          </cell>
          <cell r="E2356" t="str">
            <v>盛超</v>
          </cell>
          <cell r="F2356" t="str">
            <v>清华大学出版社</v>
          </cell>
        </row>
        <row r="2357">
          <cell r="C2357" t="str">
            <v>9787111783961</v>
          </cell>
          <cell r="D2357" t="str">
            <v>四维读财报</v>
          </cell>
          <cell r="E2357" t="str">
            <v>张新民著</v>
          </cell>
          <cell r="F2357" t="str">
            <v>机械工业出版社</v>
          </cell>
        </row>
        <row r="2358">
          <cell r="C2358" t="str">
            <v>9787300315713</v>
          </cell>
          <cell r="D2358" t="str">
            <v>现代公司治理制度建设</v>
          </cell>
          <cell r="E2358" t="str">
            <v>黄继承</v>
          </cell>
          <cell r="F2358" t="str">
            <v>中国人民大学出版社</v>
          </cell>
        </row>
        <row r="2359">
          <cell r="C2359" t="str">
            <v>9787111780823</v>
          </cell>
          <cell r="D2359" t="str">
            <v>一本书看透市值管理</v>
          </cell>
          <cell r="E2359" t="str">
            <v>沈春晖, 许琳睿, 曲太郎著</v>
          </cell>
          <cell r="F2359" t="str">
            <v>机械工业出版社</v>
          </cell>
        </row>
        <row r="2360">
          <cell r="C2360" t="str">
            <v>9787111788348</v>
          </cell>
          <cell r="D2360" t="str">
            <v>硬道理</v>
          </cell>
          <cell r="E2360" t="str">
            <v>宋志平著</v>
          </cell>
          <cell r="F2360" t="str">
            <v>机械工业出版社</v>
          </cell>
        </row>
        <row r="2361">
          <cell r="C2361" t="str">
            <v>9787510349829</v>
          </cell>
          <cell r="D2361" t="str">
            <v>国际产能合作视角下中国企业"走出去“研究</v>
          </cell>
          <cell r="E2361" t="str">
            <v>文娟</v>
          </cell>
          <cell r="F2361" t="str">
            <v>中国商务出版社</v>
          </cell>
        </row>
        <row r="2362">
          <cell r="C2362" t="str">
            <v>9787513666770</v>
          </cell>
          <cell r="D2362" t="str">
            <v>中国西部企业管理案例研究:变革与学习:第二辑:爱菊模式的案例研究</v>
          </cell>
          <cell r="E2362" t="str">
            <v>张红芳，郭亚军主编</v>
          </cell>
          <cell r="F2362" t="str">
            <v>中国经济出版社</v>
          </cell>
        </row>
        <row r="2363">
          <cell r="C2363" t="str">
            <v>9787559474278</v>
          </cell>
          <cell r="D2363" t="str">
            <v>靖江老字号</v>
          </cell>
          <cell r="E2363" t="str">
            <v>沈南松主编</v>
          </cell>
          <cell r="F2363" t="str">
            <v>江苏凤凰文艺出版社</v>
          </cell>
        </row>
        <row r="2364">
          <cell r="C2364" t="str">
            <v>9787214278272</v>
          </cell>
          <cell r="D2364" t="str">
            <v>双循环视角下内外贸一体化实践浙江模式</v>
          </cell>
          <cell r="E2364" t="str">
            <v>王婧</v>
          </cell>
          <cell r="F2364" t="str">
            <v>江苏人民出版社</v>
          </cell>
        </row>
        <row r="2365">
          <cell r="C2365" t="str">
            <v>9787519485597</v>
          </cell>
          <cell r="D2365" t="str">
            <v>企业组织警觉如何推动变革</v>
          </cell>
          <cell r="E2365" t="str">
            <v>刘月宁, 王慧玲著</v>
          </cell>
          <cell r="F2365" t="str">
            <v>光明日报出版社</v>
          </cell>
        </row>
        <row r="2366">
          <cell r="C2366" t="str">
            <v>9787513648875</v>
          </cell>
          <cell r="D2366" t="str">
            <v>模式创新：海南商界撷英</v>
          </cell>
          <cell r="E2366" t="str">
            <v>李世杰编著</v>
          </cell>
          <cell r="F2366" t="str">
            <v>中国经济出版社</v>
          </cell>
        </row>
        <row r="2367">
          <cell r="C2367" t="str">
            <v>9787500183051</v>
          </cell>
          <cell r="D2367" t="str">
            <v>出海：中国企业的个体记忆和家国思绪</v>
          </cell>
          <cell r="E2367" t="str">
            <v>《经济观察报》</v>
          </cell>
          <cell r="F2367" t="str">
            <v>中译出版社</v>
          </cell>
        </row>
        <row r="2368">
          <cell r="C2368" t="str">
            <v>9787301346150</v>
          </cell>
          <cell r="D2368" t="str">
            <v>当企业史遇见管理学：全球视野与中国经验</v>
          </cell>
          <cell r="E2368" t="str">
            <v>林立强等</v>
          </cell>
          <cell r="F2368" t="str">
            <v>北京大学出版社</v>
          </cell>
        </row>
        <row r="2369">
          <cell r="C2369" t="str">
            <v>9787511204363</v>
          </cell>
          <cell r="D2369" t="str">
            <v>高校社科文库：韩国赶超经济中的财阀制度研究</v>
          </cell>
          <cell r="E2369" t="str">
            <v>刘洪钟</v>
          </cell>
          <cell r="F2369" t="str">
            <v>光明日报出版社</v>
          </cell>
        </row>
        <row r="2370">
          <cell r="C2370" t="str">
            <v>9787111790150</v>
          </cell>
          <cell r="D2370" t="str">
            <v>经营</v>
          </cell>
          <cell r="E2370" t="str">
            <v>日本稻盛资料馆, 日本钻石社, 日本“稻盛和夫经营实录”联合团队编著</v>
          </cell>
          <cell r="F2370" t="str">
            <v>机械工业出版社</v>
          </cell>
        </row>
        <row r="2371">
          <cell r="C2371" t="str">
            <v>9787111779490</v>
          </cell>
          <cell r="D2371" t="str">
            <v>经营二十条讲义实录</v>
          </cell>
          <cell r="E2371" t="str">
            <v>(日) 村田忠嗣著</v>
          </cell>
          <cell r="F2371" t="str">
            <v>机械工业出版社</v>
          </cell>
        </row>
        <row r="2372">
          <cell r="C2372" t="str">
            <v>9787111753537</v>
          </cell>
          <cell r="D2372" t="str">
            <v>经营十二条实践</v>
          </cell>
          <cell r="E2372" t="str">
            <v>(日) 村田忠嗣著</v>
          </cell>
          <cell r="F2372" t="str">
            <v>机械工业出版社</v>
          </cell>
        </row>
        <row r="2373">
          <cell r="C2373" t="str">
            <v>9787111770107</v>
          </cell>
          <cell r="D2373" t="str">
            <v>麦肯锡七步成事</v>
          </cell>
          <cell r="E2373" t="str">
            <v>孟勐著</v>
          </cell>
          <cell r="F2373" t="str">
            <v>机械工业出版社</v>
          </cell>
        </row>
        <row r="2374">
          <cell r="C2374" t="str">
            <v>9787111746737</v>
          </cell>
          <cell r="D2374" t="str">
            <v>麦肯锡原则</v>
          </cell>
          <cell r="E2374" t="str">
            <v>(美)达夫·麦克唐纳(DUFF MCDONALD)著</v>
          </cell>
          <cell r="F2374" t="str">
            <v>机械工业出版社</v>
          </cell>
        </row>
        <row r="2375">
          <cell r="C2375" t="str">
            <v>9787522540122</v>
          </cell>
          <cell r="D2375" t="str">
            <v>美国县域银行与IPO市场</v>
          </cell>
          <cell r="E2375" t="str">
            <v>陆冠呈著</v>
          </cell>
          <cell r="F2375" t="str">
            <v>九州出版社</v>
          </cell>
        </row>
        <row r="2376">
          <cell r="C2376" t="str">
            <v>9787111750208</v>
          </cell>
          <cell r="D2376" t="str">
            <v>工程项目管理</v>
          </cell>
          <cell r="E2376" t="str">
            <v>杨青主编</v>
          </cell>
          <cell r="F2376" t="str">
            <v>机械工业出版社</v>
          </cell>
        </row>
        <row r="2377">
          <cell r="C2377" t="str">
            <v>9787500180043</v>
          </cell>
          <cell r="D2377" t="str">
            <v>工程项目全过程管理</v>
          </cell>
          <cell r="E2377" t="str">
            <v>冯建锋</v>
          </cell>
          <cell r="F2377" t="str">
            <v>中译</v>
          </cell>
        </row>
        <row r="2378">
          <cell r="C2378" t="str">
            <v>9787111724483</v>
          </cell>
          <cell r="D2378" t="str">
            <v>现代工程项目管理</v>
          </cell>
          <cell r="E2378" t="str">
            <v>白礼彪, 杜强编著</v>
          </cell>
          <cell r="F2378" t="str">
            <v>机械工业出版社</v>
          </cell>
        </row>
        <row r="2379">
          <cell r="C2379" t="str">
            <v>9787111783213</v>
          </cell>
          <cell r="D2379" t="str">
            <v>招标采购合同管理</v>
          </cell>
          <cell r="E2379" t="str">
            <v>中国招标投标协会编著</v>
          </cell>
          <cell r="F2379" t="str">
            <v>机械工业出版社</v>
          </cell>
        </row>
        <row r="2380">
          <cell r="C2380" t="str">
            <v>9787111782988</v>
          </cell>
          <cell r="D2380" t="str">
            <v>招标采购项目管理</v>
          </cell>
          <cell r="E2380" t="str">
            <v>中国招标投标协会编著</v>
          </cell>
          <cell r="F2380" t="str">
            <v>机械工业出版社</v>
          </cell>
        </row>
        <row r="2381">
          <cell r="C2381" t="str">
            <v>9787111782872</v>
          </cell>
          <cell r="D2381" t="str">
            <v>招标采购专业理论与法律基础</v>
          </cell>
          <cell r="E2381" t="str">
            <v>中国招标投标协会编著</v>
          </cell>
          <cell r="F2381" t="str">
            <v>机械工业出版社</v>
          </cell>
        </row>
        <row r="2382">
          <cell r="C2382" t="str">
            <v>9787111783084</v>
          </cell>
          <cell r="D2382" t="str">
            <v>招标采购专业实务</v>
          </cell>
          <cell r="E2382" t="str">
            <v>中国招标投标协会编著</v>
          </cell>
          <cell r="F2382" t="str">
            <v>机械工业出版社</v>
          </cell>
        </row>
        <row r="2383">
          <cell r="C2383" t="str">
            <v>9787121507861</v>
          </cell>
          <cell r="D2383" t="str">
            <v>AI驱动的项目管理</v>
          </cell>
          <cell r="E2383" t="str">
            <v>(加)克里斯蒂安·贝尼(KRISTIAN BAINEY)著</v>
          </cell>
          <cell r="F2383" t="str">
            <v>电子工业出版社</v>
          </cell>
        </row>
        <row r="2384">
          <cell r="C2384" t="str">
            <v>9787111756149</v>
          </cell>
          <cell r="D2384" t="str">
            <v>数字化工程项目管理</v>
          </cell>
          <cell r="E2384" t="str">
            <v>蔡敏, 王志峰, 郭春娟等编著</v>
          </cell>
          <cell r="F2384" t="str">
            <v>机械工业出版社</v>
          </cell>
        </row>
        <row r="2385">
          <cell r="C2385" t="str">
            <v>9787561880197</v>
          </cell>
          <cell r="D2385" t="str">
            <v>工程建设商务管理百问百答</v>
          </cell>
          <cell r="E2385" t="str">
            <v>中交第一航务工程局有限公司编</v>
          </cell>
          <cell r="F2385" t="str">
            <v>天津大学出版社</v>
          </cell>
        </row>
        <row r="2386">
          <cell r="C2386" t="str">
            <v>9787513676717</v>
          </cell>
          <cell r="D2386" t="str">
            <v>地产新营销：带你打通新周期下地产营销的“三山十二关”</v>
          </cell>
          <cell r="E2386" t="str">
            <v>宋博 著</v>
          </cell>
          <cell r="F2386" t="str">
            <v>中国经济出版社</v>
          </cell>
        </row>
        <row r="2387">
          <cell r="C2387" t="str">
            <v>9787513677424</v>
          </cell>
          <cell r="D2387" t="str">
            <v>地产营销力2：财信·名筑印象全案策划纪实</v>
          </cell>
          <cell r="E2387" t="str">
            <v>范世兴</v>
          </cell>
          <cell r="F2387" t="str">
            <v>中国经济出版社</v>
          </cell>
        </row>
        <row r="2388">
          <cell r="C2388" t="str">
            <v>9787302680864</v>
          </cell>
          <cell r="D2388" t="str">
            <v>二手房销售从新手到高手</v>
          </cell>
          <cell r="E2388" t="str">
            <v>朱燕</v>
          </cell>
          <cell r="F2388" t="str">
            <v>清华大学出版社</v>
          </cell>
        </row>
        <row r="2389">
          <cell r="C2389" t="str">
            <v>9787569341331</v>
          </cell>
          <cell r="D2389" t="str">
            <v>邻避效应：发生与治理</v>
          </cell>
          <cell r="E2389" t="str">
            <v>王琼</v>
          </cell>
          <cell r="F2389" t="str">
            <v>西安交通大学出版社</v>
          </cell>
        </row>
        <row r="2390">
          <cell r="C2390" t="str">
            <v>9787524301158</v>
          </cell>
          <cell r="D2390" t="str">
            <v>金融支持城乡融合</v>
          </cell>
          <cell r="E2390" t="str">
            <v>谭智心, 徐珍源主编</v>
          </cell>
          <cell r="F2390" t="str">
            <v>经济管理出版社</v>
          </cell>
        </row>
        <row r="2391">
          <cell r="C2391" t="str">
            <v>9787100253383</v>
          </cell>
          <cell r="D2391" t="str">
            <v>数字城乡融合促进共同富裕的机制与路径研究</v>
          </cell>
          <cell r="E2391" t="str">
            <v>赵锦春 著</v>
          </cell>
          <cell r="F2391" t="str">
            <v>商务印书馆</v>
          </cell>
        </row>
        <row r="2392">
          <cell r="C2392" t="str">
            <v>9787509697672</v>
          </cell>
          <cell r="D2392" t="str">
            <v>新型城镇化与水资源集约安全可持续利用</v>
          </cell>
          <cell r="E2392" t="str">
            <v>吕连菊 ... [等] 著</v>
          </cell>
          <cell r="F2392" t="str">
            <v>经济管理出版社</v>
          </cell>
        </row>
        <row r="2393">
          <cell r="C2393" t="str">
            <v>9787010266213</v>
          </cell>
          <cell r="D2393" t="str">
            <v>新型城镇化战略与国家治理现代化研究</v>
          </cell>
          <cell r="E2393" t="str">
            <v>黄建洪 著</v>
          </cell>
          <cell r="F2393" t="str">
            <v>人民出版社</v>
          </cell>
        </row>
        <row r="2394">
          <cell r="C2394" t="str">
            <v>9787010266695</v>
          </cell>
          <cell r="D2394" t="str">
            <v>中国特色新型城镇化</v>
          </cell>
          <cell r="E2394" t="str">
            <v>陈炎兵 薛永基 著</v>
          </cell>
          <cell r="F2394" t="str">
            <v>人民出版社</v>
          </cell>
        </row>
        <row r="2395">
          <cell r="C2395" t="str">
            <v>9787513676670</v>
          </cell>
          <cell r="D2395" t="str">
            <v>城投转型一本通</v>
          </cell>
          <cell r="E2395" t="str">
            <v>南京方达管理咨询有限公司</v>
          </cell>
          <cell r="F2395" t="str">
            <v>中国经济出版社</v>
          </cell>
        </row>
        <row r="2396">
          <cell r="C2396" t="str">
            <v>9787513651417</v>
          </cell>
          <cell r="D2396" t="str">
            <v>中国住房保障理论、实践和创新研究：供应体系·发展模式·融资支持</v>
          </cell>
          <cell r="E2396" t="str">
            <v>周江</v>
          </cell>
          <cell r="F2396" t="str">
            <v>中国经济出版社</v>
          </cell>
        </row>
        <row r="2397">
          <cell r="C2397" t="str">
            <v>9787513646451</v>
          </cell>
          <cell r="D2397" t="str">
            <v>谁在拯救万科： 影响世界的权力 资本 知识的角逐</v>
          </cell>
          <cell r="E2397" t="str">
            <v>韦桂华 著;</v>
          </cell>
          <cell r="F2397" t="str">
            <v>中国经济出版社</v>
          </cell>
        </row>
        <row r="2398">
          <cell r="C2398" t="str">
            <v>9787522541471</v>
          </cell>
          <cell r="D2398" t="str">
            <v>“居住的心理”</v>
          </cell>
          <cell r="E2398" t="str">
            <v>魏然著</v>
          </cell>
          <cell r="F2398" t="str">
            <v>九州出版社</v>
          </cell>
        </row>
        <row r="2399">
          <cell r="C2399" t="str">
            <v>9787121513350</v>
          </cell>
          <cell r="D2399" t="str">
            <v>成交</v>
          </cell>
          <cell r="E2399" t="str">
            <v>大总，木冉，沫沫等著</v>
          </cell>
          <cell r="F2399" t="str">
            <v>电子工业出版社</v>
          </cell>
        </row>
        <row r="2400">
          <cell r="C2400" t="str">
            <v>9787518084104</v>
          </cell>
          <cell r="D2400" t="str">
            <v>我国货币政策的房价传导机制与效应研究</v>
          </cell>
          <cell r="E2400" t="str">
            <v>李善燊著</v>
          </cell>
          <cell r="F2400" t="str">
            <v>中国纺织出版社</v>
          </cell>
        </row>
        <row r="2401">
          <cell r="C2401" t="str">
            <v>9787513675659</v>
          </cell>
          <cell r="D2401" t="str">
            <v>智本伦：大城楼市</v>
          </cell>
          <cell r="E2401" t="str">
            <v>智本社</v>
          </cell>
          <cell r="F2401" t="str">
            <v>中国经济出版社</v>
          </cell>
        </row>
        <row r="2402">
          <cell r="C2402" t="str">
            <v>9787122453112</v>
          </cell>
          <cell r="D2402" t="str">
            <v>购房置业一本通</v>
          </cell>
          <cell r="E2402" t="str">
            <v>理想·宅</v>
          </cell>
          <cell r="F2402" t="str">
            <v>化学工业出版社</v>
          </cell>
        </row>
        <row r="2403">
          <cell r="C2403" t="str">
            <v>9787530006382</v>
          </cell>
          <cell r="D2403" t="str">
            <v>城乡经济体制改革起步</v>
          </cell>
          <cell r="E2403" t="str">
            <v>杨胜群</v>
          </cell>
          <cell r="F2403" t="str">
            <v>北京人民出版社</v>
          </cell>
        </row>
        <row r="2404">
          <cell r="C2404" t="str">
            <v>9787010213569</v>
          </cell>
          <cell r="D2404" t="str">
            <v>大国首都——北京发展问题分析与国际经验借鉴</v>
          </cell>
          <cell r="E2404" t="str">
            <v>李晓江 张军扩 贾珅 徐颖 等 著</v>
          </cell>
          <cell r="F2404" t="str">
            <v>人民出版社</v>
          </cell>
        </row>
        <row r="2405">
          <cell r="C2405" t="str">
            <v>9787530006351</v>
          </cell>
          <cell r="D2405" t="str">
            <v>首都建设新风貌</v>
          </cell>
          <cell r="E2405" t="str">
            <v>桂生</v>
          </cell>
          <cell r="F2405" t="str">
            <v>北京人民出版社</v>
          </cell>
        </row>
        <row r="2406">
          <cell r="C2406" t="str">
            <v>9787513648899</v>
          </cell>
          <cell r="D2406" t="str">
            <v>一带一路背景下的北京国际交往中心建设</v>
          </cell>
          <cell r="E2406" t="str">
            <v>刘波</v>
          </cell>
          <cell r="F2406" t="str">
            <v>中国经济出版社</v>
          </cell>
        </row>
        <row r="2407">
          <cell r="C2407" t="str">
            <v>9787547866160</v>
          </cell>
          <cell r="D2407" t="str">
            <v>新一轮旧区改造:构建高品质生活空间</v>
          </cell>
          <cell r="E2407" t="str">
            <v>莫霞</v>
          </cell>
          <cell r="F2407" t="str">
            <v>上海科学技术出版社</v>
          </cell>
        </row>
        <row r="2408">
          <cell r="C2408" t="str">
            <v>9787513648240</v>
          </cell>
          <cell r="D2408" t="str">
            <v>基于新型城镇化的中原经济区城乡统筹发展研究</v>
          </cell>
          <cell r="E2408" t="str">
            <v>张改素著</v>
          </cell>
          <cell r="F2408" t="str">
            <v>中国经济出版社</v>
          </cell>
        </row>
        <row r="2409">
          <cell r="C2409" t="str">
            <v>9787515030128</v>
          </cell>
          <cell r="D2409" t="str">
            <v>襄阳发展成就通览：1921—2021</v>
          </cell>
          <cell r="E2409" t="str">
            <v>罗丽主编</v>
          </cell>
          <cell r="F2409" t="str">
            <v>国家行政学院</v>
          </cell>
        </row>
        <row r="2410">
          <cell r="C2410" t="str">
            <v>9787111763413</v>
          </cell>
          <cell r="D2410" t="str">
            <v>创新之城</v>
          </cell>
          <cell r="E2410" t="str">
            <v>陈宪等著</v>
          </cell>
          <cell r="F2410" t="str">
            <v>机械工业出版社</v>
          </cell>
        </row>
        <row r="2411">
          <cell r="C2411" t="str">
            <v>9787559417442</v>
          </cell>
          <cell r="D2411" t="str">
            <v>向海生长</v>
          </cell>
          <cell r="E2411" t="str">
            <v>小魁</v>
          </cell>
          <cell r="F2411" t="str">
            <v>江苏凤凰文艺出版社</v>
          </cell>
        </row>
        <row r="2412">
          <cell r="C2412" t="str">
            <v>9787109331112</v>
          </cell>
          <cell r="D2412" t="str">
            <v>食物经济:第6版</v>
          </cell>
          <cell r="E2412" t="str">
            <v>日 高桥正朗</v>
          </cell>
          <cell r="F2412" t="str">
            <v>中国农业出版社</v>
          </cell>
        </row>
        <row r="2413">
          <cell r="C2413" t="str">
            <v>9787109331228</v>
          </cell>
          <cell r="D2413" t="str">
            <v>渔业共同管理成效评估指南</v>
          </cell>
          <cell r="E2413" t="str">
            <v>联合国粮食及农业组织编著</v>
          </cell>
          <cell r="F2413" t="str">
            <v>中国农业出版社</v>
          </cell>
        </row>
        <row r="2414">
          <cell r="C2414" t="str">
            <v>9787111788591</v>
          </cell>
          <cell r="D2414" t="str">
            <v>农产品安全与质量检测技术</v>
          </cell>
          <cell r="E2414" t="str">
            <v>马慧, 亚合甫·木沙主编</v>
          </cell>
          <cell r="F2414" t="str">
            <v>机械工业出版社</v>
          </cell>
        </row>
        <row r="2415">
          <cell r="C2415" t="str">
            <v>9787522913056</v>
          </cell>
          <cell r="D2415" t="str">
            <v>一个人的新商业</v>
          </cell>
          <cell r="E2415" t="str">
            <v>张媛</v>
          </cell>
          <cell r="F2415" t="str">
            <v>中国纺织有限公司出版社</v>
          </cell>
        </row>
        <row r="2416">
          <cell r="C2416" t="str">
            <v>9787515842820</v>
          </cell>
          <cell r="D2416" t="str">
            <v>智慧赚钱</v>
          </cell>
          <cell r="E2416" t="str">
            <v>奕泽著</v>
          </cell>
          <cell r="F2416" t="str">
            <v>中华工商联合出版社</v>
          </cell>
        </row>
        <row r="2417">
          <cell r="C2417" t="str">
            <v>9787109329553</v>
          </cell>
          <cell r="D2417" t="str">
            <v>闻道集</v>
          </cell>
          <cell r="E2417" t="str">
            <v>中共农业农村部党校, 农业农村部管理干部学院编著</v>
          </cell>
          <cell r="F2417" t="str">
            <v>中国农业出版社</v>
          </cell>
        </row>
        <row r="2418">
          <cell r="C2418" t="str">
            <v>9787109333116</v>
          </cell>
          <cell r="D2418" t="str">
            <v>信念.制度与行为逻辑</v>
          </cell>
          <cell r="E2418" t="str">
            <v>罗必良</v>
          </cell>
          <cell r="F2418" t="str">
            <v>中国农业出版社</v>
          </cell>
        </row>
        <row r="2419">
          <cell r="C2419" t="str">
            <v>9787010263168</v>
          </cell>
          <cell r="D2419" t="str">
            <v>典型试点区域宅基地退出的绩效评价与路径优化研究（国家社科基金丛书—经济）</v>
          </cell>
          <cell r="E2419" t="str">
            <v>刘润秋 等 著</v>
          </cell>
          <cell r="F2419" t="str">
            <v>人民出版社</v>
          </cell>
        </row>
        <row r="2420">
          <cell r="C2420" t="str">
            <v>9787010260334</v>
          </cell>
          <cell r="D2420" t="str">
            <v>数字化转型背景下电商采纳对农民合作社绩效的影响研究</v>
          </cell>
          <cell r="E2420" t="str">
            <v>王孝璱 著</v>
          </cell>
          <cell r="F2420" t="str">
            <v>人民出版社</v>
          </cell>
        </row>
        <row r="2421">
          <cell r="C2421" t="str">
            <v>9787511669254</v>
          </cell>
          <cell r="D2421" t="str">
            <v>昌平区耕地质量与改良提升潜力</v>
          </cell>
          <cell r="E2421" t="str">
            <v>张卫东</v>
          </cell>
          <cell r="F2421" t="str">
            <v>中国农业科学技术出版社</v>
          </cell>
        </row>
        <row r="2422">
          <cell r="C2422" t="str">
            <v>9787109318748</v>
          </cell>
          <cell r="D2422" t="str">
            <v>赤峰市耕地质量保护提升与减肥增效技术推广</v>
          </cell>
          <cell r="E2422" t="str">
            <v>聂大杭</v>
          </cell>
          <cell r="F2422" t="str">
            <v>中国农业出版社</v>
          </cell>
        </row>
        <row r="2423">
          <cell r="C2423" t="str">
            <v>9787010274126</v>
          </cell>
          <cell r="D2423" t="str">
            <v>耕地质量保护问题研究：理论与实证</v>
          </cell>
          <cell r="E2423" t="str">
            <v>杨志海 著</v>
          </cell>
          <cell r="F2423" t="str">
            <v>人民出版社</v>
          </cell>
        </row>
        <row r="2424">
          <cell r="C2424" t="str">
            <v>9787010259901</v>
          </cell>
          <cell r="D2424" t="str">
            <v>改革农产品价格形成机制研究</v>
          </cell>
          <cell r="E2424" t="str">
            <v>祁春节 王刘坤 著</v>
          </cell>
          <cell r="F2424" t="str">
            <v>人民出版社</v>
          </cell>
        </row>
        <row r="2425">
          <cell r="C2425" t="str">
            <v>9787508548753</v>
          </cell>
          <cell r="D2425" t="str">
            <v>中印粮食收储制度改革与实践</v>
          </cell>
          <cell r="E2425" t="str">
            <v>陈会玲</v>
          </cell>
          <cell r="F2425" t="str">
            <v>科学出版社</v>
          </cell>
        </row>
        <row r="2426">
          <cell r="C2426" t="str">
            <v>9787522515588</v>
          </cell>
          <cell r="D2426" t="str">
            <v>经济作物的产品化研究：以紫薯为例</v>
          </cell>
          <cell r="E2426" t="str">
            <v>董红兵</v>
          </cell>
          <cell r="F2426" t="str">
            <v>九州出版社</v>
          </cell>
        </row>
        <row r="2427">
          <cell r="C2427" t="str">
            <v>9787109331969</v>
          </cell>
          <cell r="D2427" t="str">
            <v>粮食产业创新发展动力机制及路径选择</v>
          </cell>
          <cell r="E2427" t="str">
            <v>陈会玲, 高全胜, 祁华清著</v>
          </cell>
          <cell r="F2427" t="str">
            <v>中国农业出版社</v>
          </cell>
        </row>
        <row r="2428">
          <cell r="C2428" t="str">
            <v>9787513660693</v>
          </cell>
          <cell r="D2428" t="str">
            <v>粮食主产区利益补偿机制研究：以河南为例</v>
          </cell>
          <cell r="E2428" t="str">
            <v>丛胜美</v>
          </cell>
          <cell r="F2428" t="str">
            <v>中国经济出版社</v>
          </cell>
        </row>
        <row r="2429">
          <cell r="C2429" t="str">
            <v>9787010272573</v>
          </cell>
          <cell r="D2429" t="str">
            <v>全方位夯实中国粮食安全根基的政策体系研究</v>
          </cell>
          <cell r="E2429" t="str">
            <v>刘岳 著</v>
          </cell>
          <cell r="F2429" t="str">
            <v>人民出版社</v>
          </cell>
        </row>
        <row r="2430">
          <cell r="C2430" t="str">
            <v>9787513666381</v>
          </cell>
          <cell r="D2430" t="str">
            <v>摘帽</v>
          </cell>
          <cell r="E2430" t="str">
            <v>谭云明, 艾华著</v>
          </cell>
          <cell r="F2430" t="str">
            <v>中国经济出版社</v>
          </cell>
        </row>
        <row r="2431">
          <cell r="C2431" t="str">
            <v>9787109329324</v>
          </cell>
          <cell r="D2431" t="str">
            <v>中国大麦青稞产业经济</v>
          </cell>
          <cell r="E2431" t="str">
            <v>李先德, 孙致陆等著</v>
          </cell>
          <cell r="F2431" t="str">
            <v>中国农业出版社</v>
          </cell>
        </row>
        <row r="2432">
          <cell r="C2432" t="str">
            <v>9787010272825</v>
          </cell>
          <cell r="D2432" t="str">
            <v>中国粮食制度史（先秦至清末）</v>
          </cell>
          <cell r="E2432" t="str">
            <v>贺耀敏 等 著</v>
          </cell>
          <cell r="F2432" t="str">
            <v>人民出版社</v>
          </cell>
        </row>
        <row r="2433">
          <cell r="C2433" t="str">
            <v>9787513675086</v>
          </cell>
          <cell r="D2433" t="str">
            <v>茶叶品牌密码：数字时代茶叶品牌塑造方法与实践</v>
          </cell>
          <cell r="E2433" t="str">
            <v>田友龙</v>
          </cell>
          <cell r="F2433" t="str">
            <v>中国经济出版社</v>
          </cell>
        </row>
        <row r="2434">
          <cell r="C2434" t="str">
            <v>9787109321748</v>
          </cell>
          <cell r="D2434" t="str">
            <v>蔬菜全产业链机器视觉关键技术</v>
          </cell>
          <cell r="E2434" t="str">
            <v>王学伟</v>
          </cell>
          <cell r="F2434" t="str">
            <v>中国农业出版社</v>
          </cell>
        </row>
        <row r="2435">
          <cell r="C2435" t="str">
            <v>9787511666314</v>
          </cell>
          <cell r="D2435" t="str">
            <v>阳新湖蒿产业化技术与实践</v>
          </cell>
          <cell r="E2435" t="str">
            <v>阳新县蔬菜产业发展中心，湖北理工学院著</v>
          </cell>
          <cell r="F2435" t="str">
            <v>中国农业科学技术出版社</v>
          </cell>
        </row>
        <row r="2436">
          <cell r="C2436" t="str">
            <v>9787544572828</v>
          </cell>
          <cell r="D2436" t="str">
            <v>黑龙江重点国有林区生态文化产业发展机理与实践路径研究</v>
          </cell>
          <cell r="E2436" t="str">
            <v>黄鲁玙著</v>
          </cell>
          <cell r="F2436" t="str">
            <v>长春出版社</v>
          </cell>
        </row>
        <row r="2437">
          <cell r="C2437" t="str">
            <v>9787010271491</v>
          </cell>
          <cell r="D2437" t="str">
            <v>畜牧业绿色转型的理论与实证研究</v>
          </cell>
          <cell r="E2437" t="str">
            <v>许佳彬 李翠霞 著</v>
          </cell>
          <cell r="F2437" t="str">
            <v>人民出版社</v>
          </cell>
        </row>
        <row r="2438">
          <cell r="C2438" t="str">
            <v>9787513665179</v>
          </cell>
          <cell r="D2438" t="str">
            <v>中国蜂产业经济发展研究</v>
          </cell>
          <cell r="E2438" t="str">
            <v>席桂萍</v>
          </cell>
          <cell r="F2438" t="str">
            <v>中国经济出版社</v>
          </cell>
        </row>
        <row r="2439">
          <cell r="C2439" t="str">
            <v>9787109316911</v>
          </cell>
          <cell r="D2439" t="str">
            <v>渔业伦理与渔业治理</v>
          </cell>
          <cell r="E2439" t="str">
            <v>何妤</v>
          </cell>
          <cell r="F2439" t="str">
            <v>中国农业出版社</v>
          </cell>
        </row>
        <row r="2440">
          <cell r="C2440" t="str">
            <v>9787109333031</v>
          </cell>
          <cell r="D2440" t="str">
            <v>中华人民共和国内陆渔业概况与加强内陆渔业统计资料收集与分析能力建设</v>
          </cell>
          <cell r="E2440" t="str">
            <v>联合国粮食及农业组织编著</v>
          </cell>
          <cell r="F2440" t="str">
            <v>中国农业出版社</v>
          </cell>
        </row>
        <row r="2441">
          <cell r="C2441" t="str">
            <v>9787545489729</v>
          </cell>
          <cell r="D2441" t="str">
            <v>顺德的鱼</v>
          </cell>
          <cell r="E2441" t="str">
            <v>王茂浪</v>
          </cell>
          <cell r="F2441" t="str">
            <v>广东经济出版社</v>
          </cell>
        </row>
        <row r="2442">
          <cell r="C2442" t="str">
            <v>9787522135328</v>
          </cell>
          <cell r="D2442" t="str">
            <v>农产品品牌建设研究</v>
          </cell>
          <cell r="E2442" t="str">
            <v>黄剑峰著</v>
          </cell>
          <cell r="F2442" t="str">
            <v>中国原子能出版社</v>
          </cell>
        </row>
        <row r="2443">
          <cell r="C2443" t="str">
            <v>9787539089171</v>
          </cell>
          <cell r="D2443" t="str">
            <v>感悟三农</v>
          </cell>
          <cell r="E2443" t="str">
            <v>翁贞林</v>
          </cell>
          <cell r="F2443" t="str">
            <v>江西科学技术出版社</v>
          </cell>
        </row>
        <row r="2444">
          <cell r="C2444" t="str">
            <v>9787109336056</v>
          </cell>
          <cell r="D2444" t="str">
            <v>让我们温柔敦厚地对待这个世界</v>
          </cell>
          <cell r="E2444" t="str">
            <v>李红艳著</v>
          </cell>
          <cell r="F2444" t="str">
            <v>中国农业出版社</v>
          </cell>
        </row>
        <row r="2445">
          <cell r="C2445" t="str">
            <v>9787523701485</v>
          </cell>
          <cell r="D2445" t="str">
            <v>中国粮政史</v>
          </cell>
          <cell r="E2445" t="str">
            <v>闻亦博著</v>
          </cell>
          <cell r="F2445" t="str">
            <v>应急管理出版社</v>
          </cell>
        </row>
        <row r="2446">
          <cell r="C2446" t="str">
            <v>9787513676021</v>
          </cell>
          <cell r="D2446" t="str">
            <v>重启：新型工业社会即将到来</v>
          </cell>
          <cell r="E2446" t="str">
            <v>（俄罗斯）谢尔盖·博德鲁诺夫</v>
          </cell>
          <cell r="F2446" t="str">
            <v>中国经济出版社</v>
          </cell>
        </row>
        <row r="2447">
          <cell r="C2447" t="str">
            <v>9787111799542</v>
          </cell>
          <cell r="D2447" t="str">
            <v>工业边缘计算</v>
          </cell>
          <cell r="E2447" t="str">
            <v>王艳, 纪志成, 王子赟编著</v>
          </cell>
          <cell r="F2447" t="str">
            <v>机械工业出版社</v>
          </cell>
        </row>
        <row r="2448">
          <cell r="C2448" t="str">
            <v>9787121386589</v>
          </cell>
          <cell r="D2448" t="str">
            <v>工业互联网:技术、实践与行业解决方案</v>
          </cell>
          <cell r="E2448" t="str">
            <v>程晓, 文丹枫编著</v>
          </cell>
          <cell r="F2448" t="str">
            <v>电子工业出版社</v>
          </cell>
        </row>
        <row r="2449">
          <cell r="C2449" t="str">
            <v>9787121504389</v>
          </cell>
          <cell r="D2449" t="str">
            <v>工业互联网安全</v>
          </cell>
          <cell r="E2449" t="str">
            <v>李敏波, 王冲华, 李景涛编著</v>
          </cell>
          <cell r="F2449" t="str">
            <v>机械工业出版社</v>
          </cell>
        </row>
        <row r="2450">
          <cell r="C2450" t="str">
            <v>9787121488641</v>
          </cell>
          <cell r="D2450" t="str">
            <v>工业互联网标识解析技术及应用</v>
          </cell>
          <cell r="E2450" t="str">
            <v>谢家贵[等]编著</v>
          </cell>
          <cell r="F2450" t="str">
            <v>电子工业出版社</v>
          </cell>
        </row>
        <row r="2451">
          <cell r="C2451" t="str">
            <v>9787111748069</v>
          </cell>
          <cell r="D2451" t="str">
            <v>工业互联网导论</v>
          </cell>
          <cell r="E2451" t="str">
            <v>黄源, 张婧慧, 唐京瑞编著</v>
          </cell>
          <cell r="F2451" t="str">
            <v>机械工业出版社</v>
          </cell>
        </row>
        <row r="2452">
          <cell r="C2452" t="str">
            <v>9787111776352</v>
          </cell>
          <cell r="D2452" t="str">
            <v>工业互联网技术</v>
          </cell>
          <cell r="E2452" t="str">
            <v>邬贺铨, 于海斌, 杨善林主编</v>
          </cell>
          <cell r="F2452" t="str">
            <v>机械工业出版社</v>
          </cell>
        </row>
        <row r="2453">
          <cell r="C2453" t="str">
            <v>9787111794899</v>
          </cell>
          <cell r="D2453" t="str">
            <v>工业互联网网络技术</v>
          </cell>
          <cell r="E2453" t="str">
            <v>工业网络智能控制与维护赛项赛事资源转化委员会组编</v>
          </cell>
          <cell r="F2453" t="str">
            <v>机械工业出版社</v>
          </cell>
        </row>
        <row r="2454">
          <cell r="C2454" t="str">
            <v>9787121494574</v>
          </cell>
          <cell r="D2454" t="str">
            <v>工业互联网信息安全技术</v>
          </cell>
          <cell r="E2454" t="str">
            <v>兰昆著</v>
          </cell>
          <cell r="F2454" t="str">
            <v>电子工业出版社</v>
          </cell>
        </row>
        <row r="2455">
          <cell r="C2455" t="str">
            <v>9787513664271</v>
          </cell>
          <cell r="D2455" t="str">
            <v>工业新基建  工业互联网驱动智造未来</v>
          </cell>
          <cell r="E2455" t="str">
            <v>桑国海  杨爱喜  时培成  著</v>
          </cell>
          <cell r="F2455" t="str">
            <v>中国经济出版社</v>
          </cell>
        </row>
        <row r="2456">
          <cell r="C2456" t="str">
            <v>9787115654366</v>
          </cell>
          <cell r="D2456" t="str">
            <v>计算机与工业互联网导论</v>
          </cell>
          <cell r="E2456" t="str">
            <v>黄春永, 许桂秋, 梁东确主编</v>
          </cell>
          <cell r="F2456" t="str">
            <v>人民邮电出版社</v>
          </cell>
        </row>
        <row r="2457">
          <cell r="C2457" t="str">
            <v>9787111791546</v>
          </cell>
          <cell r="D2457" t="str">
            <v>价值驱动增长</v>
          </cell>
          <cell r="E2457" t="str">
            <v>陶鑫亚, 高燕著</v>
          </cell>
          <cell r="F2457" t="str">
            <v>机械工业出版社</v>
          </cell>
        </row>
        <row r="2458">
          <cell r="C2458" t="str">
            <v>9787559677310</v>
          </cell>
          <cell r="D2458" t="str">
            <v>时尚零售企业年度经营计划</v>
          </cell>
          <cell r="E2458" t="str">
            <v>赵栋梁</v>
          </cell>
          <cell r="F2458" t="str">
            <v>北京联合出版社</v>
          </cell>
        </row>
        <row r="2459">
          <cell r="C2459" t="str">
            <v>9787121480539</v>
          </cell>
          <cell r="D2459" t="str">
            <v>世界一流制造企业这样做管理</v>
          </cell>
          <cell r="E2459" t="str">
            <v>马国锋，杨劲松，谢柏秋著</v>
          </cell>
          <cell r="F2459" t="str">
            <v>电子工业出版社</v>
          </cell>
        </row>
        <row r="2460">
          <cell r="C2460" t="str">
            <v>9787121492495</v>
          </cell>
          <cell r="D2460" t="str">
            <v>车间逆调度理论及智能算法</v>
          </cell>
          <cell r="E2460" t="str">
            <v>牟健慧，李新宇，李俊杰著</v>
          </cell>
          <cell r="F2460" t="str">
            <v>电子工业出版社</v>
          </cell>
        </row>
        <row r="2461">
          <cell r="C2461" t="str">
            <v>9787030810960</v>
          </cell>
          <cell r="D2461" t="str">
            <v>智能科学技术著作丛书：分布式流水车间调度与算法</v>
          </cell>
          <cell r="E2461" t="str">
            <v>李俊青 .</v>
          </cell>
          <cell r="F2461" t="str">
            <v>科学出版社</v>
          </cell>
        </row>
        <row r="2462">
          <cell r="C2462" t="str">
            <v>9787520727815</v>
          </cell>
          <cell r="D2462" t="str">
            <v>生产技术</v>
          </cell>
          <cell r="E2462" t="str">
            <v>（日）菅间正二</v>
          </cell>
          <cell r="F2462" t="str">
            <v>东方出版社</v>
          </cell>
        </row>
        <row r="2463">
          <cell r="C2463" t="str">
            <v>9787111742333</v>
          </cell>
          <cell r="D2463" t="str">
            <v>高效能班组长的七项技能</v>
          </cell>
          <cell r="E2463" t="str">
            <v>张坚著</v>
          </cell>
          <cell r="F2463" t="str">
            <v>机械工业出版社</v>
          </cell>
        </row>
        <row r="2464">
          <cell r="C2464" t="str">
            <v>9787111748670</v>
          </cell>
          <cell r="D2464" t="str">
            <v>精益班组三阶段动态建设</v>
          </cell>
          <cell r="E2464" t="str">
            <v>林炜生编著</v>
          </cell>
          <cell r="F2464" t="str">
            <v>机械工业出版社</v>
          </cell>
        </row>
        <row r="2465">
          <cell r="C2465" t="str">
            <v>9787559682024</v>
          </cell>
          <cell r="D2465" t="str">
            <v>七种模式成就卓越班组</v>
          </cell>
          <cell r="E2465" t="str">
            <v>江广营, 杨金霞, 王伟中著</v>
          </cell>
          <cell r="F2465" t="str">
            <v>北京联合公司出版社</v>
          </cell>
        </row>
        <row r="2466">
          <cell r="C2466" t="str">
            <v>9787111799931</v>
          </cell>
          <cell r="D2466" t="str">
            <v>工程管理硕士学位论文写作指南</v>
          </cell>
          <cell r="E2466" t="str">
            <v>戚安邦著</v>
          </cell>
          <cell r="F2466" t="str">
            <v>机械工业出版社</v>
          </cell>
        </row>
        <row r="2467">
          <cell r="C2467" t="str">
            <v>9787111776949</v>
          </cell>
          <cell r="D2467" t="str">
            <v>工业数字化转型新征程</v>
          </cell>
          <cell r="E2467" t="str">
            <v>李铁军编著</v>
          </cell>
          <cell r="F2467" t="str">
            <v>机械工业出版社</v>
          </cell>
        </row>
        <row r="2468">
          <cell r="C2468" t="str">
            <v>9787121497186</v>
          </cell>
          <cell r="D2468" t="str">
            <v>工业物联网原理</v>
          </cell>
          <cell r="E2468" t="str">
            <v>邵汉舒著</v>
          </cell>
          <cell r="F2468" t="str">
            <v>电子工业出版社</v>
          </cell>
        </row>
        <row r="2469">
          <cell r="C2469" t="str">
            <v>9787111759652</v>
          </cell>
          <cell r="D2469" t="str">
            <v>企业系统工程</v>
          </cell>
          <cell r="E2469" t="str">
            <v>冯斐著</v>
          </cell>
          <cell r="F2469" t="str">
            <v>机械工业出版社</v>
          </cell>
        </row>
        <row r="2470">
          <cell r="C2470" t="str">
            <v>9787121510915</v>
          </cell>
          <cell r="D2470" t="str">
            <v>数据治理</v>
          </cell>
          <cell r="E2470" t="str">
            <v>(美) 温迪·S.贝彻尔德(WENDY S. BATCHELDER)著</v>
          </cell>
          <cell r="F2470" t="str">
            <v>机械工业出版社</v>
          </cell>
        </row>
        <row r="2471">
          <cell r="C2471" t="str">
            <v>9787111788607</v>
          </cell>
          <cell r="D2471" t="str">
            <v>数实融合</v>
          </cell>
          <cell r="E2471" t="str">
            <v>(美) 维贾伊·戈文达拉扬(VIJAY GOVINDARAJAN), (美) 文卡特·文卡塔拉曼(VENKAT VENKATRAMAN)著</v>
          </cell>
          <cell r="F2471" t="str">
            <v>机械工业出版社</v>
          </cell>
        </row>
        <row r="2472">
          <cell r="C2472" t="str">
            <v>9787111754794</v>
          </cell>
          <cell r="D2472" t="str">
            <v>卓越精细化管理实战指南</v>
          </cell>
          <cell r="E2472" t="str">
            <v>邹浩源著</v>
          </cell>
          <cell r="F2472" t="str">
            <v>机械工业出版社</v>
          </cell>
        </row>
        <row r="2473">
          <cell r="C2473" t="str">
            <v>9787111753544</v>
          </cell>
          <cell r="D2473" t="str">
            <v>工业数据采集</v>
          </cell>
          <cell r="E2473" t="str">
            <v>肖国涛, 高庆主编</v>
          </cell>
          <cell r="F2473" t="str">
            <v>机械工业出版社</v>
          </cell>
        </row>
        <row r="2474">
          <cell r="C2474" t="str">
            <v>9787111759799</v>
          </cell>
          <cell r="D2474" t="str">
            <v>工业数据分析工程</v>
          </cell>
          <cell r="E2474" t="str">
            <v>田春华等著</v>
          </cell>
          <cell r="F2474" t="str">
            <v>机械工业出版社</v>
          </cell>
        </row>
        <row r="2475">
          <cell r="C2475" t="str">
            <v>9787121383724</v>
          </cell>
          <cell r="D2475" t="str">
            <v>落地生根让智能制造回归价值</v>
          </cell>
          <cell r="E2475" t="str">
            <v>于琪</v>
          </cell>
          <cell r="F2475" t="str">
            <v>电子工业出版社</v>
          </cell>
        </row>
        <row r="2476">
          <cell r="C2476" t="str">
            <v>9787121490613</v>
          </cell>
          <cell r="D2476" t="str">
            <v>面向流程制造行业的工业大数据分析</v>
          </cell>
          <cell r="E2476" t="str">
            <v>张晨，蒋若宁，黄国杰著</v>
          </cell>
          <cell r="F2476" t="str">
            <v>电子工业出版社</v>
          </cell>
        </row>
        <row r="2477">
          <cell r="C2477" t="str">
            <v>9787121483066</v>
          </cell>
          <cell r="D2477" t="str">
            <v>智能制造</v>
          </cell>
          <cell r="E2477" t="str">
            <v>段文琦著</v>
          </cell>
          <cell r="F2477" t="str">
            <v>电子工业出版社</v>
          </cell>
        </row>
        <row r="2478">
          <cell r="C2478" t="str">
            <v>9787121467578</v>
          </cell>
          <cell r="D2478" t="str">
            <v>工业大数据工程</v>
          </cell>
          <cell r="E2478" t="str">
            <v>田春华等著</v>
          </cell>
          <cell r="F2478" t="str">
            <v>电子工业出版社</v>
          </cell>
        </row>
        <row r="2479">
          <cell r="C2479" t="str">
            <v>9787111794974</v>
          </cell>
          <cell r="D2479" t="str">
            <v>工业数据采集与标识解析</v>
          </cell>
          <cell r="E2479" t="str">
            <v>工业网络智能控制与维护赛项赛事资源转化委员会组编</v>
          </cell>
          <cell r="F2479" t="str">
            <v>机械工业出版社</v>
          </cell>
        </row>
        <row r="2480">
          <cell r="C2480" t="str">
            <v>9787111746812</v>
          </cell>
          <cell r="D2480" t="str">
            <v>制造业多价值链协同数据空间智能管理</v>
          </cell>
          <cell r="E2480" t="str">
            <v>刘达, 陈德刚, 许晓敏著</v>
          </cell>
          <cell r="F2480" t="str">
            <v>机械工业出版社</v>
          </cell>
        </row>
        <row r="2481">
          <cell r="C2481" t="str">
            <v>9787111785620</v>
          </cell>
          <cell r="D2481" t="str">
            <v>流动改善</v>
          </cell>
          <cell r="E2481" t="str">
            <v>周彬彬, 陈亮, 肖松敏编著</v>
          </cell>
          <cell r="F2481" t="str">
            <v>机械工业出版社</v>
          </cell>
        </row>
        <row r="2482">
          <cell r="C2482" t="str">
            <v>9787121473074</v>
          </cell>
          <cell r="D2482" t="str">
            <v>基于数字孪生的复杂产品智能装配车间质量预测、控制理论与方法</v>
          </cell>
          <cell r="E2482" t="str">
            <v>王月等</v>
          </cell>
          <cell r="F2482" t="str">
            <v>电子工业出版社</v>
          </cell>
        </row>
        <row r="2483">
          <cell r="C2483" t="str">
            <v>9787111746706</v>
          </cell>
          <cell r="D2483" t="str">
            <v>制造业多价值链协同数据空间设计理论与方法</v>
          </cell>
          <cell r="E2483" t="str">
            <v>牛东晓, 王宏伟, 韩洁平著</v>
          </cell>
          <cell r="F2483" t="str">
            <v>机械工业出版社</v>
          </cell>
        </row>
        <row r="2484">
          <cell r="C2484" t="str">
            <v>9787111803881</v>
          </cell>
          <cell r="D2484" t="str">
            <v>AI赋能研发数字化转型</v>
          </cell>
          <cell r="E2484" t="str">
            <v>施战备, 刘强, 刘丽兰著</v>
          </cell>
          <cell r="F2484" t="str">
            <v>机械工业出版社</v>
          </cell>
        </row>
        <row r="2485">
          <cell r="C2485" t="str">
            <v>9787111749738</v>
          </cell>
          <cell r="D2485" t="str">
            <v>数据驱动的工业人工智能</v>
          </cell>
          <cell r="E2485" t="str">
            <v>任磊著</v>
          </cell>
          <cell r="F2485" t="str">
            <v>机械工业出版社</v>
          </cell>
        </row>
        <row r="2486">
          <cell r="C2486" t="str">
            <v>9787302666547</v>
          </cell>
          <cell r="D2486" t="str">
            <v>我在硅谷管芯片 .芯片设计公司运营之道</v>
          </cell>
          <cell r="E2486" t="str">
            <v>俞志宏</v>
          </cell>
          <cell r="F2486" t="str">
            <v>清华大学出版社</v>
          </cell>
        </row>
        <row r="2487">
          <cell r="C2487" t="str">
            <v>9787121476259</v>
          </cell>
          <cell r="D2487" t="str">
            <v>游戏运营与发行</v>
          </cell>
          <cell r="E2487" t="str">
            <v>许哲著</v>
          </cell>
          <cell r="F2487" t="str">
            <v>电子工业出版社</v>
          </cell>
        </row>
        <row r="2488">
          <cell r="C2488" t="str">
            <v>9787111750376</v>
          </cell>
          <cell r="D2488" t="str">
            <v>游戏运营与出海实战</v>
          </cell>
          <cell r="E2488" t="str">
            <v>艾小米著</v>
          </cell>
          <cell r="F2488" t="str">
            <v>机械工业出版社</v>
          </cell>
        </row>
        <row r="2489">
          <cell r="C2489" t="str">
            <v>9787121472572</v>
          </cell>
          <cell r="D2489" t="str">
            <v>食品企业管理</v>
          </cell>
          <cell r="E2489" t="str">
            <v>刘厚钧，张晓丽，苏会侠主编</v>
          </cell>
          <cell r="F2489" t="str">
            <v>电子工业出版社</v>
          </cell>
        </row>
        <row r="2490">
          <cell r="C2490" t="str">
            <v>9787518080700</v>
          </cell>
          <cell r="D2490" t="str">
            <v>新常态下服装业务绩效指数波动及动因研究</v>
          </cell>
          <cell r="E2490" t="str">
            <v>邵争艳</v>
          </cell>
          <cell r="F2490" t="str">
            <v>中国纺织出版社</v>
          </cell>
        </row>
        <row r="2491">
          <cell r="C2491" t="str">
            <v>9787548480167</v>
          </cell>
          <cell r="D2491" t="str">
            <v>工程联营：从布局到落地增长</v>
          </cell>
          <cell r="E2491" t="str">
            <v>张训标</v>
          </cell>
          <cell r="F2491" t="str">
            <v>哈尔滨出版社</v>
          </cell>
        </row>
        <row r="2492">
          <cell r="C2492" t="str">
            <v>9787522136608</v>
          </cell>
          <cell r="D2492" t="str">
            <v>施工企业财务管理与实务研究</v>
          </cell>
          <cell r="E2492" t="str">
            <v>黄利吉, 宋成锁, 崔鹏飞著</v>
          </cell>
          <cell r="F2492" t="str">
            <v>中国原子能出版社</v>
          </cell>
        </row>
        <row r="2493">
          <cell r="C2493" t="str">
            <v>9787519615833</v>
          </cell>
          <cell r="D2493" t="str">
            <v>施工项目全生命周期财务管理解析</v>
          </cell>
          <cell r="E2493" t="str">
            <v>杨慧斌, 盛敬厚, 韩顺超著</v>
          </cell>
          <cell r="F2493" t="str">
            <v>经济日报出版社</v>
          </cell>
        </row>
        <row r="2494">
          <cell r="C2494" t="str">
            <v>9787111784708</v>
          </cell>
          <cell r="D2494" t="str">
            <v>DeepSeek驱动工业智能</v>
          </cell>
          <cell r="E2494" t="str">
            <v>智振, 李森, 乐翔著</v>
          </cell>
          <cell r="F2494" t="str">
            <v>机械工业出版社</v>
          </cell>
        </row>
        <row r="2495">
          <cell r="C2495" t="str">
            <v>9787111771982</v>
          </cell>
          <cell r="D2495" t="str">
            <v>工业大数据与人工智能</v>
          </cell>
          <cell r="E2495" t="str">
            <v>汪萌, 吴澄主编</v>
          </cell>
          <cell r="F2495" t="str">
            <v>机械工业出版社</v>
          </cell>
        </row>
        <row r="2496">
          <cell r="C2496" t="str">
            <v>9787111791331</v>
          </cell>
          <cell r="D2496" t="str">
            <v>工业人工智能导论</v>
          </cell>
          <cell r="E2496" t="str">
            <v>王万良, 姚信威, 王铮编著</v>
          </cell>
          <cell r="F2496" t="str">
            <v>机械工业出版社</v>
          </cell>
        </row>
        <row r="2497">
          <cell r="C2497" t="str">
            <v>9787111795049</v>
          </cell>
          <cell r="D2497" t="str">
            <v>智能制造实战</v>
          </cell>
          <cell r="E2497" t="str">
            <v>郭秉义, 施铭强, 王会义著</v>
          </cell>
          <cell r="F2497" t="str">
            <v>机械工业出版社</v>
          </cell>
        </row>
        <row r="2498">
          <cell r="C2498" t="str">
            <v>9787111783466</v>
          </cell>
          <cell r="D2498" t="str">
            <v>智能工厂构建手册</v>
          </cell>
          <cell r="E2498" t="str">
            <v>(日) 毛利大, (日) 神山洋辅著</v>
          </cell>
          <cell r="F2498" t="str">
            <v>机械工业出版社</v>
          </cell>
        </row>
        <row r="2499">
          <cell r="C2499" t="str">
            <v>9787513663533</v>
          </cell>
          <cell r="D2499" t="str">
            <v>东亚生产分工新格局：基于比较优势演化视角</v>
          </cell>
          <cell r="E2499" t="str">
            <v>张玉、胡昭玲 著</v>
          </cell>
          <cell r="F2499" t="str">
            <v>中国经济出版社</v>
          </cell>
        </row>
        <row r="2500">
          <cell r="C2500" t="str">
            <v>9787108077394</v>
          </cell>
          <cell r="D2500" t="str">
            <v>绿色剧变：能源大革命与世界新秩序</v>
          </cell>
          <cell r="E2500" t="str">
            <v>张锐著</v>
          </cell>
          <cell r="F2500" t="str">
            <v>生活·读书·新知三联书店出版社</v>
          </cell>
        </row>
        <row r="2501">
          <cell r="C2501" t="str">
            <v>9787513677813</v>
          </cell>
          <cell r="D2501" t="str">
            <v>国际原油价格波动及预测方法</v>
          </cell>
          <cell r="E2501" t="str">
            <v>于楠</v>
          </cell>
          <cell r="F2501" t="str">
            <v>中国经济出版社</v>
          </cell>
        </row>
        <row r="2502">
          <cell r="C2502" t="str">
            <v>9787111750406</v>
          </cell>
          <cell r="D2502" t="str">
            <v>电力零售的未来发展</v>
          </cell>
          <cell r="E2502" t="str">
            <v>(美) 弗兰克·沃拉克(FRANK A. WOLAK), (美) 伊恩·哈德曼(IAN H. HARDMAN)著</v>
          </cell>
          <cell r="F2502" t="str">
            <v>机械工业出版社</v>
          </cell>
        </row>
        <row r="2503">
          <cell r="C2503" t="str">
            <v>9787111789758</v>
          </cell>
          <cell r="D2503" t="str">
            <v>大话芯片</v>
          </cell>
          <cell r="E2503" t="str">
            <v>(日) 菊地正典著</v>
          </cell>
          <cell r="F2503" t="str">
            <v>机械工业出版社</v>
          </cell>
        </row>
        <row r="2504">
          <cell r="C2504" t="str">
            <v>9787111793120</v>
          </cell>
          <cell r="D2504" t="str">
            <v>硅基觉醒</v>
          </cell>
          <cell r="E2504" t="str">
            <v>肖群稀著</v>
          </cell>
          <cell r="F2504" t="str">
            <v>机械工业出版社</v>
          </cell>
        </row>
        <row r="2505">
          <cell r="C2505" t="str">
            <v>9787111777274</v>
          </cell>
          <cell r="D2505" t="str">
            <v>穿越周期</v>
          </cell>
          <cell r="E2505" t="str">
            <v>潘松挺著</v>
          </cell>
          <cell r="F2505" t="str">
            <v>机械工业出版社</v>
          </cell>
        </row>
        <row r="2506">
          <cell r="C2506" t="str">
            <v>9787523607954</v>
          </cell>
          <cell r="D2506" t="str">
            <v>流光：世界纺织史</v>
          </cell>
          <cell r="E2506" t="str">
            <v>（英）玛丽·斯科斯</v>
          </cell>
          <cell r="F2506" t="str">
            <v>中国科学技术出版社</v>
          </cell>
        </row>
        <row r="2507">
          <cell r="C2507" t="str">
            <v>9787544799713</v>
          </cell>
          <cell r="D2507" t="str">
            <v>译林通识课：工业革命</v>
          </cell>
          <cell r="E2507" t="str">
            <v>罗伯特·C.艾伦</v>
          </cell>
          <cell r="F2507" t="str">
            <v>译林出版社</v>
          </cell>
        </row>
        <row r="2508">
          <cell r="C2508" t="str">
            <v>9787515414638</v>
          </cell>
          <cell r="D2508" t="str">
            <v>改革开放初期中国工业结构的调整与发展</v>
          </cell>
          <cell r="E2508" t="str">
            <v>贾子尧著</v>
          </cell>
          <cell r="F2508" t="str">
            <v>当代中国出版社</v>
          </cell>
        </row>
        <row r="2509">
          <cell r="C2509" t="str">
            <v>9787100232036</v>
          </cell>
          <cell r="D2509" t="str">
            <v>世纪之交的工业结构升级</v>
          </cell>
          <cell r="E2509" t="str">
            <v>江小涓 著</v>
          </cell>
          <cell r="F2509" t="str">
            <v>商务印书馆</v>
          </cell>
        </row>
        <row r="2510">
          <cell r="C2510" t="str">
            <v>9787569066661</v>
          </cell>
          <cell r="D2510" t="str">
            <v>工业园产城融合关键因素及影响机制</v>
          </cell>
          <cell r="E2510" t="str">
            <v>许明强</v>
          </cell>
          <cell r="F2510" t="str">
            <v>四川大学出版社</v>
          </cell>
        </row>
        <row r="2511">
          <cell r="C2511" t="str">
            <v>9787121518867</v>
          </cell>
          <cell r="D2511" t="str">
            <v>工业智能创新发展报告</v>
          </cell>
          <cell r="E2511" t="str">
            <v>蒋艳，李俊主编</v>
          </cell>
          <cell r="F2511" t="str">
            <v>电子工业出版社</v>
          </cell>
        </row>
        <row r="2512">
          <cell r="C2512" t="str">
            <v>9787121491788</v>
          </cell>
          <cell r="D2512" t="str">
            <v>从这里爱上实业</v>
          </cell>
          <cell r="E2512" t="str">
            <v>陈红兵，王立平著</v>
          </cell>
          <cell r="F2512" t="str">
            <v>电子工业出版社</v>
          </cell>
        </row>
        <row r="2513">
          <cell r="C2513" t="str">
            <v>9787111784784</v>
          </cell>
          <cell r="D2513" t="str">
            <v>工业数字化转型</v>
          </cell>
          <cell r="E2513" t="str">
            <v>王晓钰著</v>
          </cell>
          <cell r="F2513" t="str">
            <v>机械工业出版社</v>
          </cell>
        </row>
        <row r="2514">
          <cell r="C2514" t="str">
            <v>9787115636270</v>
          </cell>
          <cell r="D2514" t="str">
            <v>产业基础再造：夯实制造强国的基石</v>
          </cell>
          <cell r="E2514" t="str">
            <v>盛朝迅</v>
          </cell>
          <cell r="F2514" t="str">
            <v>人民邮电出版社</v>
          </cell>
        </row>
        <row r="2515">
          <cell r="C2515" t="str">
            <v>9787121515927</v>
          </cell>
          <cell r="D2515" t="str">
            <v>高人·绝活·高地</v>
          </cell>
          <cell r="E2515" t="str">
            <v>中央广播电视总台财经节目中心著</v>
          </cell>
          <cell r="F2515" t="str">
            <v>电子工业出版社</v>
          </cell>
        </row>
        <row r="2516">
          <cell r="C2516" t="str">
            <v>9787121492259</v>
          </cell>
          <cell r="D2516" t="str">
            <v>跨越发展</v>
          </cell>
          <cell r="E2516" t="str">
            <v>张小燕，潘文著</v>
          </cell>
          <cell r="F2516" t="str">
            <v>电子工业出版社</v>
          </cell>
        </row>
        <row r="2517">
          <cell r="C2517" t="str">
            <v>9787547325582</v>
          </cell>
          <cell r="D2517" t="str">
            <v>零碳中国</v>
          </cell>
          <cell r="E2517" t="str">
            <v>张礼立, 石安, 徐斌著</v>
          </cell>
          <cell r="F2517" t="str">
            <v>东方中心出版社</v>
          </cell>
        </row>
        <row r="2518">
          <cell r="C2518" t="str">
            <v>9787519480455</v>
          </cell>
          <cell r="D2518" t="str">
            <v>企业绿色技术创新过程及演化研究：以多主体合作下制造业为视角</v>
          </cell>
          <cell r="E2518" t="str">
            <v>马立军</v>
          </cell>
          <cell r="F2518" t="str">
            <v>光明日报出版社</v>
          </cell>
        </row>
        <row r="2519">
          <cell r="C2519" t="str">
            <v>9787556135271</v>
          </cell>
          <cell r="D2519" t="str">
            <v>数智时代.赢在智能制造</v>
          </cell>
          <cell r="E2519" t="str">
            <v>刘兵</v>
          </cell>
          <cell r="F2519" t="str">
            <v>湖南人民出版社</v>
          </cell>
        </row>
        <row r="2520">
          <cell r="C2520" t="str">
            <v>9787510351051</v>
          </cell>
          <cell r="D2520" t="str">
            <v>数字经济背景下我国制造业服务化对全球价值链攀升的影响研究</v>
          </cell>
          <cell r="E2520" t="str">
            <v>王思语</v>
          </cell>
          <cell r="F2520" t="str">
            <v>中国商务出版社</v>
          </cell>
        </row>
        <row r="2521">
          <cell r="C2521" t="str">
            <v>9787547324400</v>
          </cell>
          <cell r="D2521" t="str">
            <v>新质生产力：中国创造业与服务业的下一步</v>
          </cell>
          <cell r="E2521" t="str">
            <v>张礼立</v>
          </cell>
          <cell r="F2521" t="str">
            <v>东方出版社</v>
          </cell>
        </row>
        <row r="2522">
          <cell r="C2522" t="str">
            <v>9787567661981</v>
          </cell>
          <cell r="D2522" t="str">
            <v>再制造企业生产计划与运营管理</v>
          </cell>
          <cell r="E2522" t="str">
            <v>方昶</v>
          </cell>
          <cell r="F2522" t="str">
            <v>安徽师范大学出版社</v>
          </cell>
        </row>
        <row r="2523">
          <cell r="C2523" t="str">
            <v>9787100233125</v>
          </cell>
          <cell r="D2523" t="str">
            <v>制度变迁与空间转型：开发区工业空间转科技研发空间研究</v>
          </cell>
          <cell r="E2523" t="str">
            <v>石峰 著</v>
          </cell>
          <cell r="F2523" t="str">
            <v>商务印书馆</v>
          </cell>
        </row>
        <row r="2524">
          <cell r="C2524" t="str">
            <v>9787230068024</v>
          </cell>
          <cell r="D2524" t="str">
            <v>制造业高质量发展创新驱动路径研究</v>
          </cell>
          <cell r="E2524" t="str">
            <v>黄信恒</v>
          </cell>
          <cell r="F2524" t="str">
            <v>哈尔滨出版社</v>
          </cell>
        </row>
        <row r="2525">
          <cell r="C2525" t="str">
            <v>9787568715614</v>
          </cell>
          <cell r="D2525" t="str">
            <v>制造业高质量发展的多维路径探索</v>
          </cell>
          <cell r="E2525" t="str">
            <v>吴媛媛, 陈芮, 崔艳叶著</v>
          </cell>
          <cell r="F2525" t="str">
            <v>湘潭大学出版社</v>
          </cell>
        </row>
        <row r="2526">
          <cell r="C2526" t="str">
            <v>9787121486289</v>
          </cell>
          <cell r="D2526" t="str">
            <v>制造业品质革命</v>
          </cell>
          <cell r="E2526" t="str">
            <v>代晓霞，于娟，陈娟等著</v>
          </cell>
          <cell r="F2526" t="str">
            <v>电子工业出版社</v>
          </cell>
        </row>
        <row r="2527">
          <cell r="C2527" t="str">
            <v>9787111765059</v>
          </cell>
          <cell r="D2527" t="str">
            <v>中国当代工业设计产业实践与发展典型案例</v>
          </cell>
          <cell r="E2527" t="str">
            <v>蒋红斌著</v>
          </cell>
          <cell r="F2527" t="str">
            <v>机械工业出版社</v>
          </cell>
        </row>
        <row r="2528">
          <cell r="C2528" t="str">
            <v>9787111780878</v>
          </cell>
          <cell r="D2528" t="str">
            <v>中国再制造产业发展报告</v>
          </cell>
          <cell r="E2528" t="str">
            <v>机械工业环保产业发展中心组编</v>
          </cell>
          <cell r="F2528" t="str">
            <v>机械工业出版社</v>
          </cell>
        </row>
        <row r="2529">
          <cell r="C2529" t="str">
            <v>9787111756507</v>
          </cell>
          <cell r="D2529" t="str">
            <v>多元储能与绿色综合智慧能源系统</v>
          </cell>
          <cell r="E2529" t="str">
            <v>贺徙等编著</v>
          </cell>
          <cell r="F2529" t="str">
            <v>机械工业出版社</v>
          </cell>
        </row>
        <row r="2530">
          <cell r="C2530" t="str">
            <v>9787513665704</v>
          </cell>
          <cell r="D2530" t="str">
            <v>中国家庭能源消费不平等性及驱动因素研究</v>
          </cell>
          <cell r="E2530" t="str">
            <v>郑佳佳</v>
          </cell>
          <cell r="F2530" t="str">
            <v>中国经济出版社</v>
          </cell>
        </row>
        <row r="2531">
          <cell r="C2531" t="str">
            <v>9787513666718</v>
          </cell>
          <cell r="D2531" t="str">
            <v>中国能源市场体系建设相关问题研究</v>
          </cell>
          <cell r="E2531" t="str">
            <v>王娟</v>
          </cell>
          <cell r="F2531" t="str">
            <v>中国经济出版社</v>
          </cell>
        </row>
        <row r="2532">
          <cell r="C2532" t="str">
            <v>9787230068949</v>
          </cell>
          <cell r="D2532" t="str">
            <v>煤炭企业生产经营管理研究</v>
          </cell>
          <cell r="E2532" t="str">
            <v>张立恒</v>
          </cell>
          <cell r="F2532" t="str">
            <v>延边大学出版社</v>
          </cell>
        </row>
        <row r="2533">
          <cell r="C2533" t="str">
            <v>9787513667258</v>
          </cell>
          <cell r="D2533" t="str">
            <v>我国能源总量控制的理论、方法与案例研究</v>
          </cell>
          <cell r="E2533" t="str">
            <v>刘晓燕, 张一清著</v>
          </cell>
          <cell r="F2533" t="str">
            <v>中国经济出版社</v>
          </cell>
        </row>
        <row r="2534">
          <cell r="C2534" t="str">
            <v>9787519916282</v>
          </cell>
          <cell r="D2534" t="str">
            <v>华北工匠</v>
          </cell>
          <cell r="E2534" t="str">
            <v>中国石油华北油田分公司中国劳动保障报社组织编写</v>
          </cell>
          <cell r="F2534" t="str">
            <v>研究出版社</v>
          </cell>
        </row>
        <row r="2535">
          <cell r="C2535" t="str">
            <v>9787121514159</v>
          </cell>
          <cell r="D2535" t="str">
            <v>能源数智化革命</v>
          </cell>
          <cell r="E2535" t="str">
            <v>岳仪春编著</v>
          </cell>
          <cell r="F2535" t="str">
            <v>电子工业出版社</v>
          </cell>
        </row>
        <row r="2536">
          <cell r="C2536" t="str">
            <v>9787513662956</v>
          </cell>
          <cell r="D2536" t="str">
            <v>大数据驱动的协同制造机理及支撑技术研究</v>
          </cell>
          <cell r="E2536" t="str">
            <v>王萌</v>
          </cell>
          <cell r="F2536" t="str">
            <v>中国经济出版社</v>
          </cell>
        </row>
        <row r="2537">
          <cell r="C2537" t="str">
            <v>9787513650106</v>
          </cell>
          <cell r="D2537" t="str">
            <v>工业定制——工业4.0时代的生产与营销变革</v>
          </cell>
          <cell r="E2537" t="str">
            <v>刘晓东</v>
          </cell>
          <cell r="F2537" t="str">
            <v>中国经济出版社</v>
          </cell>
        </row>
        <row r="2538">
          <cell r="C2538" t="str">
            <v>9787576850284</v>
          </cell>
          <cell r="D2538" t="str">
            <v>国家制造产业集群的中国道路</v>
          </cell>
          <cell r="E2538" t="str">
            <v>钟本章著</v>
          </cell>
          <cell r="F2538" t="str">
            <v>吉林大学出版社</v>
          </cell>
        </row>
        <row r="2539">
          <cell r="C2539" t="str">
            <v>9787121520891</v>
          </cell>
          <cell r="D2539" t="str">
            <v>跬步</v>
          </cell>
          <cell r="E2539" t="str">
            <v>杨廷旺著</v>
          </cell>
          <cell r="F2539" t="str">
            <v>电子工业出版社</v>
          </cell>
        </row>
        <row r="2540">
          <cell r="C2540" t="str">
            <v>9787521871777</v>
          </cell>
          <cell r="D2540" t="str">
            <v>离散工业过程绿色调度理论与方法</v>
          </cell>
          <cell r="E2540" t="str">
            <v>..</v>
          </cell>
          <cell r="F2540" t="str">
            <v>经济科学出版社</v>
          </cell>
        </row>
        <row r="2541">
          <cell r="C2541" t="str">
            <v>9787300301471</v>
          </cell>
          <cell r="D2541" t="str">
            <v>绿色智能工业革命；中国的战略与政策</v>
          </cell>
          <cell r="E2541" t="str">
            <v>-</v>
          </cell>
          <cell r="F2541" t="str">
            <v>中国人民大学出版社</v>
          </cell>
        </row>
        <row r="2542">
          <cell r="C2542" t="str">
            <v>9787111742890</v>
          </cell>
          <cell r="D2542" t="str">
            <v>全面精益管理之策</v>
          </cell>
          <cell r="E2542" t="str">
            <v>孙永才, 楼齐良主编</v>
          </cell>
          <cell r="F2542" t="str">
            <v>机械工业出版社</v>
          </cell>
        </row>
        <row r="2543">
          <cell r="C2543" t="str">
            <v>9787513667586</v>
          </cell>
          <cell r="D2543" t="str">
            <v>全球价值链视角下重庆制造业高质量发展路径研究</v>
          </cell>
          <cell r="E2543" t="str">
            <v>于桂玲</v>
          </cell>
          <cell r="F2543" t="str">
            <v>中国经济出版社</v>
          </cell>
        </row>
        <row r="2544">
          <cell r="C2544" t="str">
            <v>9787513665513</v>
          </cell>
          <cell r="D2544" t="str">
            <v>全球价值链网络嵌入与企业知识权力关系研究</v>
          </cell>
          <cell r="E2544" t="str">
            <v>康淑娟</v>
          </cell>
          <cell r="F2544" t="str">
            <v>中国经济出版社</v>
          </cell>
        </row>
        <row r="2545">
          <cell r="C2545" t="str">
            <v>9787513647724</v>
          </cell>
          <cell r="D2545" t="str">
            <v>生产性服务业内生化对西部制造业转型升级的作用研究</v>
          </cell>
          <cell r="E2545" t="str">
            <v>余贵玲等著</v>
          </cell>
          <cell r="F2545" t="str">
            <v>中国经济出版社</v>
          </cell>
        </row>
        <row r="2546">
          <cell r="C2546" t="str">
            <v>9787557715335</v>
          </cell>
          <cell r="D2546" t="str">
            <v>数智引领：传统制造业绿色转型的实践与探索</v>
          </cell>
          <cell r="E2546" t="str">
            <v>姜鑫</v>
          </cell>
          <cell r="F2546" t="str">
            <v>山西经济出版社</v>
          </cell>
        </row>
        <row r="2547">
          <cell r="C2547" t="str">
            <v>9787563987719</v>
          </cell>
          <cell r="D2547" t="str">
            <v>中国机械制造领域的“安全大厦”：中国中车“集团化”安全管理探索与实践</v>
          </cell>
          <cell r="E2547" t="str">
            <v>赵勇</v>
          </cell>
          <cell r="F2547" t="str">
            <v>北京工业大学出版社</v>
          </cell>
        </row>
        <row r="2548">
          <cell r="C2548" t="str">
            <v>9787111765073</v>
          </cell>
          <cell r="D2548" t="str">
            <v>智能铸造数字化管理工程实践</v>
          </cell>
          <cell r="E2548" t="str">
            <v>彭凡主编</v>
          </cell>
          <cell r="F2548" t="str">
            <v>机械工业出版社</v>
          </cell>
        </row>
        <row r="2549">
          <cell r="C2549" t="str">
            <v>9787111751298</v>
          </cell>
          <cell r="D2549" t="str">
            <v>中国制造业质量管理实战指南</v>
          </cell>
          <cell r="E2549" t="str">
            <v>施荣伟, 施戈编著</v>
          </cell>
          <cell r="F2549" t="str">
            <v>机械工业出版社</v>
          </cell>
        </row>
        <row r="2550">
          <cell r="C2550" t="str">
            <v>9787121500510</v>
          </cell>
          <cell r="D2550" t="str">
            <v>数字仿真</v>
          </cell>
          <cell r="E2550" t="str">
            <v>郄永军主编</v>
          </cell>
          <cell r="F2550" t="str">
            <v>电子工业出版社</v>
          </cell>
        </row>
        <row r="2551">
          <cell r="C2551" t="str">
            <v>9787121515330</v>
          </cell>
          <cell r="D2551" t="str">
            <v>数字赋能</v>
          </cell>
          <cell r="E2551" t="str">
            <v>孙伯淮[等]主编</v>
          </cell>
          <cell r="F2551" t="str">
            <v>电子工业出版社</v>
          </cell>
        </row>
        <row r="2552">
          <cell r="C2552" t="str">
            <v>9787121475368</v>
          </cell>
          <cell r="D2552" t="str">
            <v>智能智造</v>
          </cell>
          <cell r="E2552" t="str">
            <v>王春源，王昭伟著</v>
          </cell>
          <cell r="F2552" t="str">
            <v>电子工业出版社</v>
          </cell>
        </row>
        <row r="2553">
          <cell r="C2553" t="str">
            <v>9787121487132</v>
          </cell>
          <cell r="D2553" t="str">
            <v>常开续忆</v>
          </cell>
          <cell r="E2553" t="str">
            <v>严曼青著</v>
          </cell>
          <cell r="F2553" t="str">
            <v>电子工业出版社</v>
          </cell>
        </row>
        <row r="2554">
          <cell r="C2554" t="str">
            <v>9787521770223</v>
          </cell>
          <cell r="D2554" t="str">
            <v>工程师之魂</v>
          </cell>
          <cell r="E2554" t="str">
            <v>秦朔，熊玥伽著</v>
          </cell>
          <cell r="F2554" t="str">
            <v>中信出版社</v>
          </cell>
        </row>
        <row r="2555">
          <cell r="C2555" t="str">
            <v>9787111785767</v>
          </cell>
          <cell r="D2555" t="str">
            <v>迈向数智化</v>
          </cell>
          <cell r="E2555" t="str">
            <v>中国一汽数字化转型委员会, 上海科技大学毛基业课题组著</v>
          </cell>
          <cell r="F2555" t="str">
            <v>机械工业出版社</v>
          </cell>
        </row>
        <row r="2556">
          <cell r="C2556" t="str">
            <v>9787523408346</v>
          </cell>
          <cell r="D2556" t="str">
            <v>特立独行</v>
          </cell>
          <cell r="E2556" t="str">
            <v>润商著</v>
          </cell>
          <cell r="F2556" t="str">
            <v>团结出版社</v>
          </cell>
        </row>
        <row r="2557">
          <cell r="C2557" t="str">
            <v>9787111768524</v>
          </cell>
          <cell r="D2557" t="str">
            <v>四轮驱动</v>
          </cell>
          <cell r="E2557" t="str">
            <v>(美) 方跃, 周频, 崔洪波著</v>
          </cell>
          <cell r="F2557" t="str">
            <v>机械工业出版社</v>
          </cell>
        </row>
        <row r="2558">
          <cell r="C2558" t="str">
            <v>9787114195273</v>
          </cell>
          <cell r="D2558" t="str">
            <v>中国客车学术论文集.2023</v>
          </cell>
          <cell r="E2558" t="str">
            <v>中国公路学会客车分会主编</v>
          </cell>
          <cell r="F2558" t="str">
            <v>人民交通出版社</v>
          </cell>
        </row>
        <row r="2559">
          <cell r="C2559" t="str">
            <v>9787111785361</v>
          </cell>
          <cell r="D2559" t="str">
            <v>质量管理控制计划实用指南</v>
          </cell>
          <cell r="E2559" t="str">
            <v>王丽春编著</v>
          </cell>
          <cell r="F2559" t="str">
            <v>机械工业出版社</v>
          </cell>
        </row>
        <row r="2560">
          <cell r="C2560" t="str">
            <v>9787010274096</v>
          </cell>
          <cell r="D2560" t="str">
            <v>中车简史——1881-1949</v>
          </cell>
          <cell r="E2560" t="str">
            <v>中国中车集团有限公司 编</v>
          </cell>
          <cell r="F2560" t="str">
            <v>人民出版社</v>
          </cell>
        </row>
        <row r="2561">
          <cell r="C2561" t="str">
            <v>9787010274935</v>
          </cell>
          <cell r="D2561" t="str">
            <v>中车简史——1949-2012</v>
          </cell>
          <cell r="E2561" t="str">
            <v>中国中车集团有限公司 编</v>
          </cell>
          <cell r="F2561" t="str">
            <v>人民出版社</v>
          </cell>
        </row>
        <row r="2562">
          <cell r="C2562" t="str">
            <v>9787010274409</v>
          </cell>
          <cell r="D2562" t="str">
            <v>中车简史——2012-2025</v>
          </cell>
          <cell r="E2562" t="str">
            <v>中国中车集团有限公司 编</v>
          </cell>
          <cell r="F2562" t="str">
            <v>人民出版社</v>
          </cell>
        </row>
        <row r="2563">
          <cell r="C2563" t="str">
            <v>9787229186456</v>
          </cell>
          <cell r="D2563" t="str">
            <v>金山凤水三线情：南川线建设纪实</v>
          </cell>
          <cell r="E2563" t="str">
            <v>重庆市南川区党史和地方志研究室编</v>
          </cell>
          <cell r="F2563" t="str">
            <v>重庆出版社</v>
          </cell>
        </row>
        <row r="2564">
          <cell r="C2564" t="str">
            <v>9787518606788</v>
          </cell>
          <cell r="D2564" t="str">
            <v>犁与剑国防经济系列学术专著：军民科技协同创新网络</v>
          </cell>
          <cell r="E2564" t="str">
            <v>戚刚</v>
          </cell>
          <cell r="F2564" t="str">
            <v>金盾</v>
          </cell>
        </row>
        <row r="2565">
          <cell r="C2565" t="str">
            <v>9787515414492</v>
          </cell>
          <cell r="D2565" t="str">
            <v>中国国防科技工业的建立与发展：1949-2012</v>
          </cell>
          <cell r="E2565" t="str">
            <v>文波</v>
          </cell>
          <cell r="F2565" t="str">
            <v>当代中国出版社</v>
          </cell>
        </row>
        <row r="2566">
          <cell r="C2566" t="str">
            <v>9787508551449</v>
          </cell>
          <cell r="D2566" t="str">
            <v>梦圆太空</v>
          </cell>
          <cell r="E2566" t="str">
            <v>徐青</v>
          </cell>
          <cell r="F2566" t="str">
            <v>五洲传播出版社</v>
          </cell>
        </row>
        <row r="2567">
          <cell r="C2567" t="str">
            <v>9787111745396</v>
          </cell>
          <cell r="D2567" t="str">
            <v>链群合约</v>
          </cell>
          <cell r="E2567" t="str">
            <v>陈劲著</v>
          </cell>
          <cell r="F2567" t="str">
            <v>机械工业出版社</v>
          </cell>
        </row>
        <row r="2568">
          <cell r="C2568" t="str">
            <v>9787521762839</v>
          </cell>
          <cell r="D2568" t="str">
            <v>企业的价值坐标</v>
          </cell>
          <cell r="E2568" t="str">
            <v>马宝龙</v>
          </cell>
          <cell r="F2568" t="str">
            <v>中信出版社</v>
          </cell>
        </row>
        <row r="2569">
          <cell r="C2569" t="str">
            <v>9787515031187</v>
          </cell>
          <cell r="D2569" t="str">
            <v>东汽精神：中国工业制造自信自立自强的生动样本</v>
          </cell>
          <cell r="E2569" t="str">
            <v>王立胜 张少峰等著</v>
          </cell>
          <cell r="F2569" t="str">
            <v>国家行政学院出版社</v>
          </cell>
        </row>
        <row r="2570">
          <cell r="C2570" t="str">
            <v>9787111794943</v>
          </cell>
          <cell r="D2570" t="str">
            <v>工单驱动的供电服务管理优化实践</v>
          </cell>
          <cell r="E2570" t="str">
            <v>赵嵩正等著</v>
          </cell>
          <cell r="F2570" t="str">
            <v>机械工业出版社</v>
          </cell>
        </row>
        <row r="2571">
          <cell r="C2571" t="str">
            <v>9787519892135</v>
          </cell>
          <cell r="D2571" t="str">
            <v>国家电网有限公司职工技术创新优秀成果集</v>
          </cell>
          <cell r="E2571" t="str">
            <v>国家电网有限公司</v>
          </cell>
          <cell r="F2571" t="str">
            <v>中国电力出版社</v>
          </cell>
        </row>
        <row r="2572">
          <cell r="C2572" t="str">
            <v>9787519895273</v>
          </cell>
          <cell r="D2572" t="str">
            <v>国网石家庄供电公司创新发展与管理实践</v>
          </cell>
          <cell r="E2572" t="str">
            <v>国网石家庄供电办公室编</v>
          </cell>
          <cell r="F2572" t="str">
            <v>中国电力出版社</v>
          </cell>
        </row>
        <row r="2573">
          <cell r="C2573" t="str">
            <v>9787111794653</v>
          </cell>
          <cell r="D2573" t="str">
            <v>基于区域负荷特性的供电企业需求侧管理与实践</v>
          </cell>
          <cell r="E2573" t="str">
            <v>王莉芳等著</v>
          </cell>
          <cell r="F2573" t="str">
            <v>机械工业出版社</v>
          </cell>
        </row>
        <row r="2574">
          <cell r="C2574" t="str">
            <v>9787523611098</v>
          </cell>
          <cell r="D2574" t="str">
            <v>绿电未来；中国售电侧改革的绿色经济效应</v>
          </cell>
          <cell r="E2574" t="str">
            <v>李强著</v>
          </cell>
          <cell r="F2574" t="str">
            <v>中国科学技术出版社</v>
          </cell>
        </row>
        <row r="2575">
          <cell r="C2575" t="str">
            <v>9787519884635</v>
          </cell>
          <cell r="D2575" t="str">
            <v>县级供电企业数字化建设实践</v>
          </cell>
          <cell r="E2575" t="str">
            <v>国网陕西省电力有限公司培训中心</v>
          </cell>
          <cell r="F2575" t="str">
            <v>中国电力出版社</v>
          </cell>
        </row>
        <row r="2576">
          <cell r="C2576" t="str">
            <v>9787516843260</v>
          </cell>
          <cell r="D2576" t="str">
            <v>行稳致远</v>
          </cell>
          <cell r="E2576" t="str">
            <v>广东红海湾发电有限公司组编</v>
          </cell>
          <cell r="F2576" t="str">
            <v>台海出版社</v>
          </cell>
        </row>
        <row r="2577">
          <cell r="C2577" t="str">
            <v>9787111767282</v>
          </cell>
          <cell r="D2577" t="str">
            <v>卓越组织</v>
          </cell>
          <cell r="E2577" t="str">
            <v>刘欣著</v>
          </cell>
          <cell r="F2577" t="str">
            <v>机械工业出版社</v>
          </cell>
        </row>
        <row r="2578">
          <cell r="C2578" t="str">
            <v>9787111788300</v>
          </cell>
          <cell r="D2578" t="str">
            <v>海尔质量管理之道</v>
          </cell>
          <cell r="E2578" t="str">
            <v>刘卓慧编著</v>
          </cell>
          <cell r="F2578" t="str">
            <v>机械工业出版社</v>
          </cell>
        </row>
        <row r="2579">
          <cell r="C2579" t="str">
            <v>9787521760002</v>
          </cell>
          <cell r="D2579" t="str">
            <v>蓝湖战略</v>
          </cell>
          <cell r="E2579" t="str">
            <v>简祯富</v>
          </cell>
          <cell r="F2579" t="str">
            <v>中信集团出版社</v>
          </cell>
        </row>
        <row r="2580">
          <cell r="C2580" t="str">
            <v>9787111774884</v>
          </cell>
          <cell r="D2580" t="str">
            <v>芯机遇</v>
          </cell>
          <cell r="E2580" t="str">
            <v>本书编委会编</v>
          </cell>
          <cell r="F2580" t="str">
            <v>机械工业出版社</v>
          </cell>
        </row>
        <row r="2581">
          <cell r="C2581" t="str">
            <v>9787111792420</v>
          </cell>
          <cell r="D2581" t="str">
            <v>芯片设计基石</v>
          </cell>
          <cell r="E2581" t="str">
            <v>华大九天组编</v>
          </cell>
          <cell r="F2581" t="str">
            <v>机械工业出版社</v>
          </cell>
        </row>
        <row r="2582">
          <cell r="C2582" t="str">
            <v>9787302647164</v>
          </cell>
          <cell r="D2582" t="str">
            <v>跨越鸿沟：中控30年</v>
          </cell>
          <cell r="E2582" t="str">
            <v>吴晓波</v>
          </cell>
          <cell r="F2582" t="str">
            <v>清华大学出版社</v>
          </cell>
        </row>
        <row r="2583">
          <cell r="C2583" t="str">
            <v>9787121486425</v>
          </cell>
          <cell r="D2583" t="str">
            <v>面向2035的机器人产业发展战略研究</v>
          </cell>
          <cell r="E2583" t="str">
            <v>黎文娟，李陈，马泽洋等著</v>
          </cell>
          <cell r="F2583" t="str">
            <v>电子工业出版社</v>
          </cell>
        </row>
        <row r="2584">
          <cell r="C2584" t="str">
            <v>9787121495533</v>
          </cell>
          <cell r="D2584" t="str">
            <v>中国人形机器人创新发展报告</v>
          </cell>
          <cell r="E2584" t="str">
            <v>国家地方共建人形机器人创新中心，人形机器人（上海）有限公司著</v>
          </cell>
          <cell r="F2584" t="str">
            <v>电子工业出版社</v>
          </cell>
        </row>
        <row r="2585">
          <cell r="C2585" t="str">
            <v>9787121515231</v>
          </cell>
          <cell r="D2585" t="str">
            <v>运行维护服务成本度量国家标准实施指南</v>
          </cell>
          <cell r="E2585" t="str">
            <v>王志鹏主编</v>
          </cell>
          <cell r="F2585" t="str">
            <v>电子工业出版社</v>
          </cell>
        </row>
        <row r="2586">
          <cell r="C2586" t="str">
            <v>9787564580933</v>
          </cell>
          <cell r="D2586" t="str">
            <v>创新医疗器械发展与申报注册</v>
          </cell>
          <cell r="E2586" t="str">
            <v>安维，曹琳琳，高勇主编</v>
          </cell>
          <cell r="F2586" t="str">
            <v>郑州大学出版社</v>
          </cell>
        </row>
        <row r="2587">
          <cell r="C2587" t="str">
            <v>9787513676632</v>
          </cell>
          <cell r="D2587" t="str">
            <v>秀强股份钻石经营模式</v>
          </cell>
          <cell r="E2587" t="str">
            <v>卢秀强</v>
          </cell>
          <cell r="F2587" t="str">
            <v>中国经济出版社</v>
          </cell>
        </row>
        <row r="2588">
          <cell r="C2588" t="str">
            <v>9787565533198</v>
          </cell>
          <cell r="D2588" t="str">
            <v>中国绿肥发展策略</v>
          </cell>
          <cell r="E2588" t="str">
            <v>曹卫东</v>
          </cell>
          <cell r="F2588" t="str">
            <v>中国农业大学出版社</v>
          </cell>
        </row>
        <row r="2589">
          <cell r="C2589" t="str">
            <v>9787547325520</v>
          </cell>
          <cell r="D2589" t="str">
            <v>技术引领与价值驱动</v>
          </cell>
          <cell r="E2589" t="str">
            <v>周东生, 阮丽旸编著</v>
          </cell>
          <cell r="F2589" t="str">
            <v>东方中心出版社</v>
          </cell>
        </row>
        <row r="2590">
          <cell r="C2590" t="str">
            <v>9787111788928</v>
          </cell>
          <cell r="D2590" t="str">
            <v>逆战</v>
          </cell>
          <cell r="E2590" t="str">
            <v>刘国华著</v>
          </cell>
          <cell r="F2590" t="str">
            <v>机械工业出版社</v>
          </cell>
        </row>
        <row r="2591">
          <cell r="C2591" t="str">
            <v>9787516432617</v>
          </cell>
          <cell r="D2591" t="str">
            <v>修心与生产： 福耀集团的企业治理之道</v>
          </cell>
          <cell r="E2591" t="str">
            <v>郑济洲</v>
          </cell>
          <cell r="F2591" t="str">
            <v>企业管理出版社</v>
          </cell>
        </row>
        <row r="2592">
          <cell r="C2592" t="str">
            <v>9787010266916</v>
          </cell>
          <cell r="D2592" t="str">
            <v>我国西部地区特色食品产业集群创新治理体系研究</v>
          </cell>
          <cell r="E2592" t="str">
            <v>李胜连 于瑞卿 杨建永 著</v>
          </cell>
          <cell r="F2592" t="str">
            <v>人民出版社</v>
          </cell>
        </row>
        <row r="2593">
          <cell r="C2593" t="str">
            <v>9787531767107</v>
          </cell>
          <cell r="D2593" t="str">
            <v>盐韵春秋</v>
          </cell>
          <cell r="E2593" t="str">
            <v>天津长芦海晶集团有限公司编</v>
          </cell>
          <cell r="F2593" t="str">
            <v>北方文艺出版社</v>
          </cell>
        </row>
        <row r="2594">
          <cell r="C2594" t="str">
            <v>9787111785750</v>
          </cell>
          <cell r="D2594" t="str">
            <v>勇闯天涯</v>
          </cell>
          <cell r="E2594" t="str">
            <v>侯孝海著</v>
          </cell>
          <cell r="F2594" t="str">
            <v>机械工业出版社</v>
          </cell>
        </row>
        <row r="2595">
          <cell r="C2595" t="str">
            <v>9787516841730</v>
          </cell>
          <cell r="D2595" t="str">
            <v>云阳盐文化</v>
          </cell>
          <cell r="E2595" t="str">
            <v>周茂全编著</v>
          </cell>
          <cell r="F2595" t="str">
            <v>台海出版社</v>
          </cell>
        </row>
        <row r="2596">
          <cell r="C2596" t="str">
            <v>9787010276786</v>
          </cell>
          <cell r="D2596" t="str">
            <v>中国手工业的演变对其产业结构的影响及作用研究</v>
          </cell>
          <cell r="E2596" t="str">
            <v>柳作林 著</v>
          </cell>
          <cell r="F2596" t="str">
            <v>人民出版社</v>
          </cell>
        </row>
        <row r="2597">
          <cell r="C2597" t="str">
            <v>9787010272207</v>
          </cell>
          <cell r="D2597" t="str">
            <v>我国水权交易价格形成机制及其管制研究</v>
          </cell>
          <cell r="E2597" t="str">
            <v>吴凤平 主编</v>
          </cell>
          <cell r="F2597" t="str">
            <v>人民出版社</v>
          </cell>
        </row>
        <row r="2598">
          <cell r="C2598" t="str">
            <v>9787112297962</v>
          </cell>
          <cell r="D2598" t="str">
            <v>施工总承包企业特级资质申报指南</v>
          </cell>
          <cell r="E2598" t="str">
            <v>尤完</v>
          </cell>
          <cell r="F2598" t="str">
            <v>中国建筑工业出版社</v>
          </cell>
        </row>
        <row r="2599">
          <cell r="C2599" t="str">
            <v>9787520217828</v>
          </cell>
          <cell r="D2599" t="str">
            <v>人工智能赋能制造业</v>
          </cell>
          <cell r="E2599" t="str">
            <v>黄利秀著</v>
          </cell>
          <cell r="F2599" t="str">
            <v>中国大百科全书出版社</v>
          </cell>
        </row>
        <row r="2600">
          <cell r="C2600" t="str">
            <v>9787121395468</v>
          </cell>
          <cell r="D2600" t="str">
            <v>制造业企业数字化转型路径指引</v>
          </cell>
          <cell r="E2600" t="str">
            <v>陶炜主编</v>
          </cell>
          <cell r="F2600" t="str">
            <v>电子工业出版社</v>
          </cell>
        </row>
        <row r="2601">
          <cell r="C2601" t="str">
            <v>9787111754541</v>
          </cell>
          <cell r="D2601" t="str">
            <v>制造业数字化转型实践</v>
          </cell>
          <cell r="E2601" t="str">
            <v>欧阳生, 宋海涛著</v>
          </cell>
          <cell r="F2601" t="str">
            <v>机械工业出版社</v>
          </cell>
        </row>
        <row r="2602">
          <cell r="C2602" t="str">
            <v>9787111758082</v>
          </cell>
          <cell r="D2602" t="str">
            <v>制造业运营管理的数字化实践</v>
          </cell>
          <cell r="E2602" t="str">
            <v>韩胜建, 马长茗, 许云编著</v>
          </cell>
          <cell r="F2602" t="str">
            <v>机械工业出版社</v>
          </cell>
        </row>
        <row r="2603">
          <cell r="C2603" t="str">
            <v>9787121519840</v>
          </cell>
          <cell r="D2603" t="str">
            <v>中国制造业精益数字化发展报告</v>
          </cell>
          <cell r="E2603" t="str">
            <v>天津爱波瑞科技发展有限公司，中国电子技术标准化研究院，天津财经大学编著</v>
          </cell>
          <cell r="F2603" t="str">
            <v>电子工业出版社</v>
          </cell>
        </row>
        <row r="2604">
          <cell r="C2604" t="str">
            <v>9787513666732</v>
          </cell>
          <cell r="D2604" t="str">
            <v>区域工业环境效率测度及其影响因素分析</v>
          </cell>
          <cell r="E2604" t="str">
            <v>宋文文</v>
          </cell>
          <cell r="F2604" t="str">
            <v>中国经济出版社</v>
          </cell>
        </row>
        <row r="2605">
          <cell r="C2605" t="str">
            <v>9787547066706</v>
          </cell>
          <cell r="D2605" t="str">
            <v>根·本·魂</v>
          </cell>
          <cell r="E2605" t="str">
            <v>辽宁省政协文化和文史资料委员会, 辽宁省档案馆编著</v>
          </cell>
          <cell r="F2605" t="str">
            <v>万卷有限责任公司出版社</v>
          </cell>
        </row>
        <row r="2606">
          <cell r="C2606" t="str">
            <v>9787121489938</v>
          </cell>
          <cell r="D2606" t="str">
            <v>工赋新质</v>
          </cell>
          <cell r="E2606" t="str">
            <v>上海市工业互联网协会编著</v>
          </cell>
          <cell r="F2606" t="str">
            <v>电子工业出版社</v>
          </cell>
        </row>
        <row r="2607">
          <cell r="C2607" t="str">
            <v>9787111797357</v>
          </cell>
          <cell r="D2607" t="str">
            <v>工业衡阳</v>
          </cell>
          <cell r="E2607" t="str">
            <v>段锐, 谢柯, 伍小乐主编</v>
          </cell>
          <cell r="F2607" t="str">
            <v>机械工业出版社</v>
          </cell>
        </row>
        <row r="2608">
          <cell r="C2608" t="str">
            <v>9787220137112</v>
          </cell>
          <cell r="D2608" t="str">
            <v>中试产业：创新策源的青白江实践与探索</v>
          </cell>
          <cell r="E2608" t="str">
            <v>中共成都市青白江区委党校 编著</v>
          </cell>
          <cell r="F2608" t="str">
            <v>四川人民出版社</v>
          </cell>
        </row>
        <row r="2609">
          <cell r="C2609" t="str">
            <v>9787100256377</v>
          </cell>
          <cell r="D2609" t="str">
            <v>历史情感、集体记忆与身份认同：三线建设亲历者的口述史研究</v>
          </cell>
          <cell r="E2609" t="str">
            <v>谢景慧  著</v>
          </cell>
          <cell r="F2609" t="str">
            <v>商务印书馆</v>
          </cell>
        </row>
        <row r="2610">
          <cell r="C2610" t="str">
            <v>9787203087984</v>
          </cell>
          <cell r="D2610" t="str">
            <v>近代名家散佚学术著作丛刊：唐宋官私工业</v>
          </cell>
          <cell r="E2610" t="str">
            <v>鞠清逺</v>
          </cell>
          <cell r="F2610" t="str">
            <v>山西人民出版社</v>
          </cell>
        </row>
        <row r="2611">
          <cell r="C2611" t="str">
            <v>9787111772644</v>
          </cell>
          <cell r="D2611" t="str">
            <v>丰田模式</v>
          </cell>
          <cell r="E2611" t="str">
            <v>(美) 杰弗瑞·K.莱克(JEFFREY K. LIKER)著</v>
          </cell>
          <cell r="F2611" t="str">
            <v>机械工业出版社</v>
          </cell>
        </row>
        <row r="2612">
          <cell r="C2612" t="str">
            <v>9787111762256</v>
          </cell>
          <cell r="D2612" t="str">
            <v>冲破壁垒</v>
          </cell>
          <cell r="E2612" t="str">
            <v>(日) 东原敏昭著</v>
          </cell>
          <cell r="F2612" t="str">
            <v>机械工业出版社</v>
          </cell>
        </row>
        <row r="2613">
          <cell r="C2613" t="str">
            <v>9787111784333</v>
          </cell>
          <cell r="D2613" t="str">
            <v>芯片的较量</v>
          </cell>
          <cell r="E2613" t="str">
            <v>(日) 牧本次生著</v>
          </cell>
          <cell r="F2613" t="str">
            <v>机械工业出版社</v>
          </cell>
        </row>
        <row r="2614">
          <cell r="C2614" t="str">
            <v>9787213112690</v>
          </cell>
          <cell r="D2614" t="str">
            <v>芯片的未来 ：制衡世界的技术</v>
          </cell>
          <cell r="E2614" t="str">
            <v>(日)黑田忠广</v>
          </cell>
          <cell r="F2614" t="str">
            <v>浙江人民出版社</v>
          </cell>
        </row>
        <row r="2615">
          <cell r="C2615" t="str">
            <v>9787515827056</v>
          </cell>
          <cell r="D2615" t="str">
            <v>衣服之王：优衣库掌门人柳井正</v>
          </cell>
          <cell r="E2615" t="str">
            <v>张斌</v>
          </cell>
          <cell r="F2615" t="str">
            <v>中华工商联合出版社</v>
          </cell>
        </row>
        <row r="2616">
          <cell r="C2616" t="str">
            <v>9787563092383</v>
          </cell>
          <cell r="D2616" t="str">
            <v>沙特阿美EPC项目管理实务</v>
          </cell>
          <cell r="E2616" t="str">
            <v>杨志远著</v>
          </cell>
          <cell r="F2616" t="str">
            <v>河海大学出版社</v>
          </cell>
        </row>
        <row r="2617">
          <cell r="C2617" t="str">
            <v>9787121509476</v>
          </cell>
          <cell r="D2617" t="str">
            <v>工业和信息化领域标准化知识百问百答</v>
          </cell>
          <cell r="E2617" t="str">
            <v>杨旭东主编</v>
          </cell>
          <cell r="F2617" t="str">
            <v>电子工业出版社</v>
          </cell>
        </row>
        <row r="2618">
          <cell r="C2618" t="str">
            <v>9787229203108</v>
          </cell>
          <cell r="D2618" t="str">
            <v>明矾</v>
          </cell>
          <cell r="E2618" t="str">
            <v>(德) 西德尼·索恩著</v>
          </cell>
          <cell r="F2618" t="str">
            <v>重庆出版社</v>
          </cell>
        </row>
        <row r="2619">
          <cell r="C2619" t="str">
            <v>9787523609804</v>
          </cell>
          <cell r="D2619" t="str">
            <v>德国工业革命</v>
          </cell>
          <cell r="E2619" t="str">
            <v>(德) 迪特·齐格勒著</v>
          </cell>
          <cell r="F2619" t="str">
            <v>中国科学技术出版社</v>
          </cell>
        </row>
        <row r="2620">
          <cell r="C2620" t="str">
            <v>9787556310418</v>
          </cell>
          <cell r="D2620" t="str">
            <v>英美烟公司在津纪事</v>
          </cell>
          <cell r="E2620" t="str">
            <v>曲振明</v>
          </cell>
          <cell r="F2620" t="str">
            <v>天津社会科学出版社</v>
          </cell>
        </row>
        <row r="2621">
          <cell r="C2621" t="str">
            <v>9787229194321</v>
          </cell>
          <cell r="D2621" t="str">
            <v>英国工业革命</v>
          </cell>
          <cell r="E2621" t="str">
            <v>(英) 莉莲·诺尔斯著</v>
          </cell>
          <cell r="F2621" t="str">
            <v>重庆出版社</v>
          </cell>
        </row>
        <row r="2622">
          <cell r="C2622" t="str">
            <v>9787570238095</v>
          </cell>
          <cell r="D2622" t="str">
            <v>芯片制造：光刻巨头ASML传奇之路</v>
          </cell>
          <cell r="E2622" t="str">
            <v>（荷）马克·海金克</v>
          </cell>
          <cell r="F2622" t="str">
            <v>长江文艺出版社</v>
          </cell>
        </row>
        <row r="2623">
          <cell r="C2623" t="str">
            <v>9787111796572</v>
          </cell>
          <cell r="D2623" t="str">
            <v>开启转型</v>
          </cell>
          <cell r="E2623" t="str">
            <v>(美) 拉里·博西迪(LARRY BOSSIDY), (美) 拉姆·查兰(RAM CHARAN), (美) 查尔斯·伯克(CHARLES BURCK)著</v>
          </cell>
          <cell r="F2623" t="str">
            <v>机械工业出版社</v>
          </cell>
        </row>
        <row r="2624">
          <cell r="C2624" t="str">
            <v>9787547326602</v>
          </cell>
          <cell r="D2624" t="str">
            <v>韦尔奇陷阱：美国资本主义蹦坏之源</v>
          </cell>
          <cell r="E2624" t="str">
            <v>美 大卫.盖勒斯</v>
          </cell>
          <cell r="F2624" t="str">
            <v>东方中心出版社</v>
          </cell>
        </row>
        <row r="2625">
          <cell r="C2625" t="str">
            <v>9787523610176</v>
          </cell>
          <cell r="D2625" t="str">
            <v>改革年代</v>
          </cell>
          <cell r="E2625" t="str">
            <v>(美) 理查德·霍夫施塔特著</v>
          </cell>
          <cell r="F2625" t="str">
            <v>中国科学技术出版社</v>
          </cell>
        </row>
        <row r="2626">
          <cell r="C2626" t="str">
            <v>9787111742258</v>
          </cell>
          <cell r="D2626" t="str">
            <v>AIGC+元宇宙/Web 3.0 100问</v>
          </cell>
          <cell r="E2626" t="str">
            <v>彭绍亮, 吴洪编著</v>
          </cell>
          <cell r="F2626" t="str">
            <v>机械工业出版社</v>
          </cell>
        </row>
        <row r="2627">
          <cell r="C2627" t="str">
            <v>9787523613436</v>
          </cell>
          <cell r="D2627" t="str">
            <v>AIGC时代元宇宙商业变革</v>
          </cell>
          <cell r="E2627" t="str">
            <v>(英) 尼克·罗莎著</v>
          </cell>
          <cell r="F2627" t="str">
            <v>中国科学技术出版社</v>
          </cell>
        </row>
        <row r="2628">
          <cell r="C2628" t="str">
            <v>9787111753032</v>
          </cell>
          <cell r="D2628" t="str">
            <v>IT项目经理成长手记</v>
          </cell>
          <cell r="E2628" t="str">
            <v>潘东, 韩秋泉著</v>
          </cell>
          <cell r="F2628" t="str">
            <v>机械工业出版社</v>
          </cell>
        </row>
        <row r="2629">
          <cell r="C2629" t="str">
            <v>9787121488115</v>
          </cell>
          <cell r="D2629" t="str">
            <v>Web 3中的零知识证明</v>
          </cell>
          <cell r="E2629" t="str">
            <v>高承实主编</v>
          </cell>
          <cell r="F2629" t="str">
            <v>电子工业出版社</v>
          </cell>
        </row>
        <row r="2630">
          <cell r="C2630" t="str">
            <v>9787113309091</v>
          </cell>
          <cell r="D2630" t="str">
            <v>Web3.0赋能：智能经济与产业应用</v>
          </cell>
          <cell r="E2630" t="str">
            <v>孙明高</v>
          </cell>
          <cell r="F2630" t="str">
            <v>中国铁道出版社</v>
          </cell>
        </row>
        <row r="2631">
          <cell r="C2631" t="str">
            <v>9787572712227</v>
          </cell>
          <cell r="D2631" t="str">
            <v>Web3.0构建数字经济新未来</v>
          </cell>
          <cell r="E2631" t="str">
            <v>翟振林</v>
          </cell>
          <cell r="F2631" t="str">
            <v>四川科学技术出版社</v>
          </cell>
        </row>
        <row r="2632">
          <cell r="C2632" t="str">
            <v>9787111755975</v>
          </cell>
          <cell r="D2632" t="str">
            <v>搭建元宇宙</v>
          </cell>
          <cell r="E2632" t="str">
            <v>(美) 马文彦(WINSTON MA), (美) 黄连金(KEN HUANG)著</v>
          </cell>
          <cell r="F2632" t="str">
            <v>机械工业出版社</v>
          </cell>
        </row>
        <row r="2633">
          <cell r="C2633" t="str">
            <v>9787562973850</v>
          </cell>
          <cell r="D2633" t="str">
            <v>公平视角下的数字经济</v>
          </cell>
          <cell r="E2633" t="str">
            <v>朱俭凯, 杨钊霞著</v>
          </cell>
          <cell r="F2633" t="str">
            <v>武汉理工大学出版社</v>
          </cell>
        </row>
        <row r="2634">
          <cell r="C2634" t="str">
            <v>9787100232982</v>
          </cell>
          <cell r="D2634" t="str">
            <v>合作的互联网</v>
          </cell>
          <cell r="E2634" t="str">
            <v>贾开 胡凌 著</v>
          </cell>
          <cell r="F2634" t="str">
            <v>商务印书馆</v>
          </cell>
        </row>
        <row r="2635">
          <cell r="C2635" t="str">
            <v>9787121517990</v>
          </cell>
          <cell r="D2635" t="str">
            <v>宏途</v>
          </cell>
          <cell r="E2635" t="str">
            <v>杨之曙，王文召著</v>
          </cell>
          <cell r="F2635" t="str">
            <v>电子工业出版社</v>
          </cell>
        </row>
        <row r="2636">
          <cell r="C2636" t="str">
            <v>9787121472916</v>
          </cell>
          <cell r="D2636" t="str">
            <v>价值文明</v>
          </cell>
          <cell r="E2636" t="str">
            <v>闫立金著</v>
          </cell>
          <cell r="F2636" t="str">
            <v>电子工业出版社</v>
          </cell>
        </row>
        <row r="2637">
          <cell r="C2637" t="str">
            <v>9787111803744</v>
          </cell>
          <cell r="D2637" t="str">
            <v>猎人与火种</v>
          </cell>
          <cell r="E2637" t="str">
            <v>王学武著</v>
          </cell>
          <cell r="F2637" t="str">
            <v>机械工业出版社</v>
          </cell>
        </row>
        <row r="2638">
          <cell r="C2638" t="str">
            <v>9787302697282</v>
          </cell>
          <cell r="D2638" t="str">
            <v>迈向AGI时代：AI产品经理方法论</v>
          </cell>
          <cell r="E2638" t="str">
            <v>叶林增</v>
          </cell>
          <cell r="F2638" t="str">
            <v>清华大学出版社</v>
          </cell>
        </row>
        <row r="2639">
          <cell r="C2639" t="str">
            <v>9787121513299</v>
          </cell>
          <cell r="D2639" t="str">
            <v>人工智能安全发展报告</v>
          </cell>
          <cell r="E2639" t="str">
            <v>蒋艳，周平主编</v>
          </cell>
          <cell r="F2639" t="str">
            <v>电子工业出版社</v>
          </cell>
        </row>
        <row r="2640">
          <cell r="C2640" t="str">
            <v>9787523611470</v>
          </cell>
          <cell r="D2640" t="str">
            <v>数据驱动</v>
          </cell>
          <cell r="E2640" t="str">
            <v>雷钰云, 何忠, 张静著</v>
          </cell>
          <cell r="F2640" t="str">
            <v>中国科学技术出版社</v>
          </cell>
        </row>
        <row r="2641">
          <cell r="C2641" t="str">
            <v>9787552048001</v>
          </cell>
          <cell r="D2641" t="str">
            <v>数据要素市场治理</v>
          </cell>
          <cell r="E2641" t="str">
            <v>丁波涛著</v>
          </cell>
          <cell r="F2641" t="str">
            <v>上海社会科学院出版社</v>
          </cell>
        </row>
        <row r="2642">
          <cell r="C2642" t="str">
            <v>9787111757986</v>
          </cell>
          <cell r="D2642" t="str">
            <v>数字产业化</v>
          </cell>
          <cell r="E2642" t="str">
            <v>清华大学数据治理研究中心, 国家工业信息安全发展研究中心组编</v>
          </cell>
          <cell r="F2642" t="str">
            <v>机械工业出版社</v>
          </cell>
        </row>
        <row r="2643">
          <cell r="C2643" t="str">
            <v>9787121504150</v>
          </cell>
          <cell r="D2643" t="str">
            <v>数字产业理论与实践</v>
          </cell>
          <cell r="E2643" t="str">
            <v>牛志勇著</v>
          </cell>
          <cell r="F2643" t="str">
            <v>电子工业出版社</v>
          </cell>
        </row>
        <row r="2644">
          <cell r="C2644" t="str">
            <v>9787121469848</v>
          </cell>
          <cell r="D2644" t="str">
            <v>数字产业新赛道</v>
          </cell>
          <cell r="E2644" t="str">
            <v>杨卓凡，郭鑫著</v>
          </cell>
          <cell r="F2644" t="str">
            <v>电子工业出版社</v>
          </cell>
        </row>
        <row r="2645">
          <cell r="C2645" t="str">
            <v>9787111728979</v>
          </cell>
          <cell r="D2645" t="str">
            <v>数字化运维</v>
          </cell>
          <cell r="E2645" t="str">
            <v>嘉为科技著</v>
          </cell>
          <cell r="F2645" t="str">
            <v>机械工业出版社</v>
          </cell>
        </row>
        <row r="2646">
          <cell r="C2646" t="str">
            <v>9787121499210</v>
          </cell>
          <cell r="D2646" t="str">
            <v>数字经济</v>
          </cell>
          <cell r="E2646" t="str">
            <v>吴明杰，张腾著</v>
          </cell>
          <cell r="F2646" t="str">
            <v>电子工业出版社</v>
          </cell>
        </row>
        <row r="2647">
          <cell r="C2647" t="str">
            <v>9787121489686</v>
          </cell>
          <cell r="D2647" t="str">
            <v>数字经济ICT概论</v>
          </cell>
          <cell r="E2647" t="str">
            <v>黄海量主编</v>
          </cell>
          <cell r="F2647" t="str">
            <v>电子工业出版社</v>
          </cell>
        </row>
        <row r="2648">
          <cell r="C2648" t="str">
            <v>9787111788461</v>
          </cell>
          <cell r="D2648" t="str">
            <v>数字经济概论</v>
          </cell>
          <cell r="E2648" t="str">
            <v>谢申祥 等 编著</v>
          </cell>
          <cell r="F2648" t="str">
            <v>人民出版社</v>
          </cell>
        </row>
        <row r="2649">
          <cell r="C2649" t="str">
            <v>9787300328508</v>
          </cell>
          <cell r="D2649" t="str">
            <v>数字经济前沿：技术封建主义</v>
          </cell>
          <cell r="E2649" t="str">
            <v>[法] 塞德里克·杜兰德（CÉDRIC DURAND） 著</v>
          </cell>
          <cell r="F2649" t="str">
            <v>中国人民大学出版社</v>
          </cell>
        </row>
        <row r="2650">
          <cell r="C2650" t="str">
            <v>9787121505010</v>
          </cell>
          <cell r="D2650" t="str">
            <v>数字经济前沿专题</v>
          </cell>
          <cell r="E2650" t="str">
            <v>肖升生主编</v>
          </cell>
          <cell r="F2650" t="str">
            <v>电子工业出版社</v>
          </cell>
        </row>
        <row r="2651">
          <cell r="C2651" t="str">
            <v>9787523605387</v>
          </cell>
          <cell r="D2651" t="str">
            <v>图解Web3.0</v>
          </cell>
          <cell r="E2651" t="str">
            <v>[日]加藤直人</v>
          </cell>
          <cell r="F2651" t="str">
            <v>中国科学技术出版社</v>
          </cell>
        </row>
        <row r="2652">
          <cell r="C2652" t="str">
            <v>9787515834948</v>
          </cell>
          <cell r="D2652" t="str">
            <v>网络经济与企业经营研究</v>
          </cell>
          <cell r="E2652" t="str">
            <v>许茂伟</v>
          </cell>
          <cell r="F2652" t="str">
            <v>中华工商联合出版社</v>
          </cell>
        </row>
        <row r="2653">
          <cell r="C2653" t="str">
            <v>9787523606742</v>
          </cell>
          <cell r="D2653" t="str">
            <v>协同网络：数智经济下的产业共同体</v>
          </cell>
          <cell r="E2653" t="str">
            <v>汤明磊</v>
          </cell>
          <cell r="F2653" t="str">
            <v>中国科学技术出版社</v>
          </cell>
        </row>
        <row r="2654">
          <cell r="C2654" t="str">
            <v>9787121432675</v>
          </cell>
          <cell r="D2654" t="str">
            <v>引爆元宇宙</v>
          </cell>
          <cell r="E2654" t="str">
            <v>陈九</v>
          </cell>
          <cell r="F2654" t="str">
            <v>电子工业出版社</v>
          </cell>
        </row>
        <row r="2655">
          <cell r="C2655" t="str">
            <v>9787111772446</v>
          </cell>
          <cell r="D2655" t="str">
            <v>元创新</v>
          </cell>
          <cell r="E2655" t="str">
            <v>林永青著</v>
          </cell>
          <cell r="F2655" t="str">
            <v>机械工业出版社</v>
          </cell>
        </row>
        <row r="2656">
          <cell r="C2656" t="str">
            <v>9787521748482</v>
          </cell>
          <cell r="D2656" t="str">
            <v>智能时代的九大生存法则</v>
          </cell>
          <cell r="E2656" t="str">
            <v>(美)凯文·鲁斯(KEVIN ROOSE)著</v>
          </cell>
          <cell r="F2656" t="str">
            <v>中信集团出版社</v>
          </cell>
        </row>
        <row r="2657">
          <cell r="C2657" t="str">
            <v>9787568424912</v>
          </cell>
          <cell r="D2657" t="str">
            <v>智能时代的社会重塑：结构冲击与功能适应</v>
          </cell>
          <cell r="E2657" t="str">
            <v>张春龙</v>
          </cell>
          <cell r="F2657" t="str">
            <v>江苏大学出版社</v>
          </cell>
        </row>
        <row r="2658">
          <cell r="C2658" t="str">
            <v>9787010276380</v>
          </cell>
          <cell r="D2658" t="str">
            <v>平台经济治理：规范路径与制度保障</v>
          </cell>
          <cell r="E2658" t="str">
            <v>蒋国银 杨万强 蔡兴顺 著</v>
          </cell>
          <cell r="F2658" t="str">
            <v>人民出版社</v>
          </cell>
        </row>
        <row r="2659">
          <cell r="C2659" t="str">
            <v>9787111742678</v>
          </cell>
          <cell r="D2659" t="str">
            <v>平台战略</v>
          </cell>
          <cell r="E2659" t="str">
            <v>张文松编著</v>
          </cell>
          <cell r="F2659" t="str">
            <v>机械工业出版社</v>
          </cell>
        </row>
        <row r="2660">
          <cell r="C2660" t="str">
            <v>9787576849790</v>
          </cell>
          <cell r="D2660" t="str">
            <v>数字文明与算法素养</v>
          </cell>
          <cell r="E2660" t="str">
            <v>陈建新著</v>
          </cell>
          <cell r="F2660" t="str">
            <v>吉林大学出版社</v>
          </cell>
        </row>
        <row r="2661">
          <cell r="C2661" t="str">
            <v>9787010267210</v>
          </cell>
          <cell r="D2661" t="str">
            <v>从数字生活到数字社会——中国数字经济年度观察2024</v>
          </cell>
          <cell r="E2661" t="str">
            <v>美团研究院 编著</v>
          </cell>
          <cell r="F2661" t="str">
            <v>人民出版社</v>
          </cell>
        </row>
        <row r="2662">
          <cell r="C2662" t="str">
            <v>9787111755579</v>
          </cell>
          <cell r="D2662" t="str">
            <v>企业智能化转型方法与实践</v>
          </cell>
          <cell r="E2662" t="str">
            <v>联想全球学习中心著</v>
          </cell>
          <cell r="F2662" t="str">
            <v>机械工业出版社</v>
          </cell>
        </row>
        <row r="2663">
          <cell r="C2663" t="str">
            <v>9787523606469</v>
          </cell>
          <cell r="D2663" t="str">
            <v>数据要素X：开启数字经济促进共同富裕新阶段</v>
          </cell>
          <cell r="E2663" t="str">
            <v>李立忠</v>
          </cell>
          <cell r="F2663" t="str">
            <v>中国科学技术出版社</v>
          </cell>
        </row>
        <row r="2664">
          <cell r="C2664" t="str">
            <v>9787121516245</v>
          </cell>
          <cell r="D2664" t="str">
            <v>数字经济发展与融合应用报告</v>
          </cell>
          <cell r="E2664" t="str">
            <v>蒋艳，李俊主编</v>
          </cell>
          <cell r="F2664" t="str">
            <v>电子工业出版社</v>
          </cell>
        </row>
        <row r="2665">
          <cell r="C2665" t="str">
            <v>9787565851377</v>
          </cell>
          <cell r="D2665" t="str">
            <v>数字经济建设与发展研究</v>
          </cell>
          <cell r="E2665" t="str">
            <v>樊寒伟</v>
          </cell>
          <cell r="F2665" t="str">
            <v>汕头大学出版社</v>
          </cell>
        </row>
        <row r="2666">
          <cell r="C2666" t="str">
            <v>9787010273174</v>
          </cell>
          <cell r="D2666" t="str">
            <v>数字经济卫星账户核算的理论、方法与应用</v>
          </cell>
          <cell r="E2666" t="str">
            <v>张美慧 著</v>
          </cell>
          <cell r="F2666" t="str">
            <v>人民出版社</v>
          </cell>
        </row>
        <row r="2667">
          <cell r="C2667" t="str">
            <v>9787111799535</v>
          </cell>
          <cell r="D2667" t="str">
            <v>数字劳动</v>
          </cell>
          <cell r="E2667" t="str">
            <v>魏巍著</v>
          </cell>
          <cell r="F2667" t="str">
            <v>机械工业出版社</v>
          </cell>
        </row>
        <row r="2668">
          <cell r="C2668" t="str">
            <v>9787516838297</v>
          </cell>
          <cell r="D2668" t="str">
            <v>数字中国</v>
          </cell>
          <cell r="E2668" t="str">
            <v>吴一平主编</v>
          </cell>
          <cell r="F2668" t="str">
            <v>电子工业出版社</v>
          </cell>
        </row>
        <row r="2669">
          <cell r="C2669" t="str">
            <v>9787520828888</v>
          </cell>
          <cell r="D2669" t="str">
            <v>数字中国：赋能数字时代中国新质生产力</v>
          </cell>
          <cell r="E2669" t="str">
            <v>李季</v>
          </cell>
          <cell r="F2669" t="str">
            <v>中国商业出版社</v>
          </cell>
        </row>
        <row r="2670">
          <cell r="C2670" t="str">
            <v>9787121486005</v>
          </cell>
          <cell r="D2670" t="str">
            <v>算力经济</v>
          </cell>
          <cell r="E2670" t="str">
            <v>温晓君，张金颖，徐子凡等著</v>
          </cell>
          <cell r="F2670" t="str">
            <v>电子工业出版社</v>
          </cell>
        </row>
        <row r="2671">
          <cell r="C2671" t="str">
            <v>9787522636351</v>
          </cell>
          <cell r="D2671" t="str">
            <v>中国数字化转型：政策、逻辑与实践</v>
          </cell>
          <cell r="E2671" t="str">
            <v>夏星 著</v>
          </cell>
          <cell r="F2671" t="str">
            <v>中国水利水电出版社</v>
          </cell>
        </row>
        <row r="2672">
          <cell r="C2672" t="str">
            <v>9787522521862</v>
          </cell>
          <cell r="D2672" t="str">
            <v>浙江省高层次数字产业人才结构优化方案研究</v>
          </cell>
          <cell r="E2672" t="str">
            <v>葛晨</v>
          </cell>
          <cell r="F2672" t="str">
            <v>九州出版社</v>
          </cell>
        </row>
        <row r="2673">
          <cell r="C2673" t="str">
            <v>9787111745518</v>
          </cell>
          <cell r="D2673" t="str">
            <v>AI觉醒</v>
          </cell>
          <cell r="E2673" t="str">
            <v>鲁俊群, 李璇著</v>
          </cell>
          <cell r="F2673" t="str">
            <v>机械工业出版社</v>
          </cell>
        </row>
        <row r="2674">
          <cell r="C2674" t="str">
            <v>9787121481796</v>
          </cell>
          <cell r="D2674" t="str">
            <v>东数西算</v>
          </cell>
          <cell r="E2674" t="str">
            <v>韩松，李锋，杨龙见著</v>
          </cell>
          <cell r="F2674" t="str">
            <v>电子工业出版社</v>
          </cell>
        </row>
        <row r="2675">
          <cell r="C2675" t="str">
            <v>9787576818789</v>
          </cell>
          <cell r="D2675" t="str">
            <v>基于互联网的中国数字经济创新发展研究</v>
          </cell>
          <cell r="E2675" t="str">
            <v>柳西波 张静</v>
          </cell>
          <cell r="F2675" t="str">
            <v>吉林大学出版社</v>
          </cell>
        </row>
        <row r="2676">
          <cell r="C2676" t="str">
            <v>9787121491993</v>
          </cell>
          <cell r="D2676" t="str">
            <v>逆转周期</v>
          </cell>
          <cell r="E2676" t="str">
            <v>林雪萍著</v>
          </cell>
          <cell r="F2676" t="str">
            <v>电子工业出版社</v>
          </cell>
        </row>
        <row r="2677">
          <cell r="C2677" t="str">
            <v>9787010275505</v>
          </cell>
          <cell r="D2677" t="str">
            <v>平台经济：规范与持续发展</v>
          </cell>
          <cell r="E2677" t="str">
            <v>陈兵 傅小鸥 著</v>
          </cell>
          <cell r="F2677" t="str">
            <v>人民出版社</v>
          </cell>
        </row>
        <row r="2678">
          <cell r="C2678" t="str">
            <v>9787541170058</v>
          </cell>
          <cell r="D2678" t="str">
            <v>三十而立：中国互联网30年：1994-2024</v>
          </cell>
          <cell r="E2678" t="str">
            <v>刘彤</v>
          </cell>
          <cell r="F2678" t="str">
            <v>四川文艺出版社</v>
          </cell>
        </row>
        <row r="2679">
          <cell r="C2679" t="str">
            <v>9787121517747</v>
          </cell>
          <cell r="D2679" t="str">
            <v>数实共生</v>
          </cell>
          <cell r="E2679" t="str">
            <v>江晶晶著</v>
          </cell>
          <cell r="F2679" t="str">
            <v>电子工业出版社</v>
          </cell>
        </row>
        <row r="2680">
          <cell r="C2680" t="str">
            <v>9787111788584</v>
          </cell>
          <cell r="D2680" t="str">
            <v>数字化的力量</v>
          </cell>
          <cell r="E2680" t="str">
            <v>郭为著</v>
          </cell>
          <cell r="F2680" t="str">
            <v>机械工业出版社</v>
          </cell>
        </row>
        <row r="2681">
          <cell r="C2681" t="str">
            <v>9787521771619</v>
          </cell>
          <cell r="D2681" t="str">
            <v>数字经济发展与治理.第4辑</v>
          </cell>
          <cell r="E2681" t="str">
            <v>江小娟</v>
          </cell>
          <cell r="F2681" t="str">
            <v>中信集团出版社</v>
          </cell>
        </row>
        <row r="2682">
          <cell r="C2682" t="str">
            <v>9787010263977</v>
          </cell>
          <cell r="D2682" t="str">
            <v>数字经济推动经济高质量发展的机制及路径研究（国家社科基金丛书—经济）</v>
          </cell>
          <cell r="E2682" t="str">
            <v>钞小静 著</v>
          </cell>
          <cell r="F2682" t="str">
            <v>人民出版社</v>
          </cell>
        </row>
        <row r="2683">
          <cell r="C2683" t="str">
            <v>9787523105443</v>
          </cell>
          <cell r="D2683" t="str">
            <v>数字经济下产业发展与市场营销创新研究</v>
          </cell>
          <cell r="E2683" t="str">
            <v>贾月伟，能国红，杨秋月</v>
          </cell>
          <cell r="F2683" t="str">
            <v>现代出版社</v>
          </cell>
        </row>
        <row r="2684">
          <cell r="C2684" t="str">
            <v>9787010273860</v>
          </cell>
          <cell r="D2684" t="str">
            <v>数字经济与中国发展</v>
          </cell>
          <cell r="E2684" t="str">
            <v>李军凯 主编</v>
          </cell>
          <cell r="F2684" t="str">
            <v>人民出版社</v>
          </cell>
        </row>
        <row r="2685">
          <cell r="C2685" t="str">
            <v>9787121504082</v>
          </cell>
          <cell r="D2685" t="str">
            <v>新空间与新动能</v>
          </cell>
          <cell r="E2685" t="str">
            <v>王星著</v>
          </cell>
          <cell r="F2685" t="str">
            <v>电子工业出版社</v>
          </cell>
        </row>
        <row r="2686">
          <cell r="C2686" t="str">
            <v>9787111749530</v>
          </cell>
          <cell r="D2686" t="str">
            <v>中国数谷3.0</v>
          </cell>
          <cell r="E2686" t="str">
            <v>大数据战略重点实验室著</v>
          </cell>
          <cell r="F2686" t="str">
            <v>机械工业出版社</v>
          </cell>
        </row>
        <row r="2687">
          <cell r="C2687" t="str">
            <v>9787121495465</v>
          </cell>
          <cell r="D2687" t="str">
            <v>中国数字人产业发展报告</v>
          </cell>
          <cell r="E2687" t="str">
            <v>丁刚毅主编</v>
          </cell>
          <cell r="F2687" t="str">
            <v>电子工业出版社</v>
          </cell>
        </row>
        <row r="2688">
          <cell r="C2688" t="str">
            <v>9787111768128</v>
          </cell>
          <cell r="D2688" t="str">
            <v>工业技术软件化</v>
          </cell>
          <cell r="E2688" t="str">
            <v>李义章等编著</v>
          </cell>
          <cell r="F2688" t="str">
            <v>机械工业出版社</v>
          </cell>
        </row>
        <row r="2689">
          <cell r="C2689" t="str">
            <v>9787518094882</v>
          </cell>
          <cell r="D2689" t="str">
            <v>基于服务生态系统视角的企业服务创新研究</v>
          </cell>
          <cell r="E2689" t="str">
            <v>王雷著</v>
          </cell>
          <cell r="F2689" t="str">
            <v>中国纺织有限公司出版社</v>
          </cell>
        </row>
        <row r="2690">
          <cell r="C2690" t="str">
            <v>9787564243098</v>
          </cell>
          <cell r="D2690" t="str">
            <v>数字时代中国互联网平台企业伦理规范构建</v>
          </cell>
          <cell r="E2690" t="str">
            <v>孔德民</v>
          </cell>
          <cell r="F2690" t="str">
            <v>上海财经大学出版社</v>
          </cell>
        </row>
        <row r="2691">
          <cell r="C2691" t="str">
            <v>9787522846699</v>
          </cell>
          <cell r="D2691" t="str">
            <v>数字经济与法治.2024年.第2辑.总第3辑</v>
          </cell>
          <cell r="E2691" t="str">
            <v>陈兵</v>
          </cell>
          <cell r="F2691" t="str">
            <v>社会科学文献出版社</v>
          </cell>
        </row>
        <row r="2692">
          <cell r="C2692" t="str">
            <v>9787010264318</v>
          </cell>
          <cell r="D2692" t="str">
            <v>数字经济知识百问</v>
          </cell>
          <cell r="E2692" t="str">
            <v>周迪 戎珂 孙震 著</v>
          </cell>
          <cell r="F2692" t="str">
            <v>人民出版社</v>
          </cell>
        </row>
        <row r="2693">
          <cell r="C2693" t="str">
            <v>9787121518195</v>
          </cell>
          <cell r="D2693" t="str">
            <v>筑基</v>
          </cell>
          <cell r="E2693" t="str">
            <v>信息社会50人论坛编</v>
          </cell>
          <cell r="F2693" t="str">
            <v>电子工业出版社</v>
          </cell>
        </row>
        <row r="2694">
          <cell r="C2694" t="str">
            <v>9787121493058</v>
          </cell>
          <cell r="D2694" t="str">
            <v>新局</v>
          </cell>
          <cell r="E2694" t="str">
            <v>信息社会50人论坛编</v>
          </cell>
          <cell r="F2694" t="str">
            <v>电子工业出版社</v>
          </cell>
        </row>
        <row r="2695">
          <cell r="C2695" t="str">
            <v>9787111766476</v>
          </cell>
          <cell r="D2695" t="str">
            <v>技术运营</v>
          </cell>
          <cell r="E2695" t="str">
            <v>熊普江, 盛国军著</v>
          </cell>
          <cell r="F2695" t="str">
            <v>机械工业出版社</v>
          </cell>
        </row>
        <row r="2696">
          <cell r="C2696" t="str">
            <v>9787111782124</v>
          </cell>
          <cell r="D2696" t="str">
            <v>零碳之路：商用车、物流运输和供应链的未来</v>
          </cell>
          <cell r="E2696" t="str">
            <v>[英]丹尼斯·埃文斯 [英]德斯·埃文斯 [英]阿利斯泰尔·威廉姆森</v>
          </cell>
          <cell r="F2696" t="str">
            <v>机械工业出版社</v>
          </cell>
        </row>
        <row r="2697">
          <cell r="C2697" t="str">
            <v>9787513681056</v>
          </cell>
          <cell r="D2697" t="str">
            <v>国际陆港与中欧班列</v>
          </cell>
          <cell r="E2697" t="str">
            <v>王慧珍著</v>
          </cell>
          <cell r="F2697" t="str">
            <v>中国经济出版社</v>
          </cell>
        </row>
        <row r="2698">
          <cell r="C2698" t="str">
            <v>9787114192975</v>
          </cell>
          <cell r="D2698" t="str">
            <v>中国推进综合运输服务能力建设理论与实践</v>
          </cell>
          <cell r="E2698" t="str">
            <v>交通运输部规划研究院</v>
          </cell>
          <cell r="F2698" t="str">
            <v>人民交通股份有限公司出版社</v>
          </cell>
        </row>
        <row r="2699">
          <cell r="C2699" t="str">
            <v>9787100257954</v>
          </cell>
          <cell r="D2699" t="str">
            <v>铁路风云：横贯大陆的轨道与现代美国的形成</v>
          </cell>
          <cell r="E2699" t="str">
            <v>[美]理查德·怀特 著</v>
          </cell>
          <cell r="F2699" t="str">
            <v>商务印书馆</v>
          </cell>
        </row>
        <row r="2700">
          <cell r="C2700" t="str">
            <v>9787513659543</v>
          </cell>
          <cell r="D2700" t="str">
            <v>面向“一带一路”的中国港口转型升级研究</v>
          </cell>
          <cell r="E2700" t="str">
            <v>王斌义著</v>
          </cell>
          <cell r="F2700" t="str">
            <v>中国经济出版社</v>
          </cell>
        </row>
        <row r="2701">
          <cell r="C2701" t="str">
            <v>9787114182778</v>
          </cell>
          <cell r="D2701" t="str">
            <v>中国特色国际航运中心发展研究和规划实践</v>
          </cell>
          <cell r="E2701" t="str">
            <v>孙瀚冰,张晓晴</v>
          </cell>
          <cell r="F2701" t="str">
            <v>人民交通出版社</v>
          </cell>
        </row>
        <row r="2702">
          <cell r="C2702" t="str">
            <v>9787523608159</v>
          </cell>
          <cell r="D2702" t="str">
            <v>无尽的海洋</v>
          </cell>
          <cell r="E2702" t="str">
            <v>美 迈克尔.A 韦尔内</v>
          </cell>
          <cell r="F2702" t="str">
            <v>中国科学技术出版社</v>
          </cell>
        </row>
        <row r="2703">
          <cell r="C2703" t="str">
            <v>9787111800439</v>
          </cell>
          <cell r="D2703" t="str">
            <v>低空经济导论</v>
          </cell>
          <cell r="E2703" t="str">
            <v>周志民, 韩志科, 周苏主编</v>
          </cell>
          <cell r="F2703" t="str">
            <v>机械工业出版社</v>
          </cell>
        </row>
        <row r="2704">
          <cell r="C2704" t="str">
            <v>9787302478584</v>
          </cell>
          <cell r="D2704" t="str">
            <v>民航危险品运输</v>
          </cell>
          <cell r="E2704" t="str">
            <v>李芙蓉</v>
          </cell>
          <cell r="F2704" t="str">
            <v>清华大学出版社</v>
          </cell>
        </row>
        <row r="2705">
          <cell r="C2705" t="str">
            <v>9787512442566</v>
          </cell>
          <cell r="D2705" t="str">
            <v>理解与实践：如何提高飞行素养</v>
          </cell>
          <cell r="E2705" t="str">
            <v>（美）托尼·科恩</v>
          </cell>
          <cell r="F2705" t="str">
            <v>北京航空航天大学出版社</v>
          </cell>
        </row>
        <row r="2706">
          <cell r="C2706" t="str">
            <v>9787512444973</v>
          </cell>
          <cell r="D2706" t="str">
            <v>航班延误波及与网络化蔓延动力学机制</v>
          </cell>
          <cell r="E2706" t="str">
            <v>贾萌编著</v>
          </cell>
          <cell r="F2706" t="str">
            <v>北京航空航天大学出版社</v>
          </cell>
        </row>
        <row r="2707">
          <cell r="C2707" t="str">
            <v>9787302511861</v>
          </cell>
          <cell r="D2707" t="str">
            <v>中国民航常飞客源国概况</v>
          </cell>
          <cell r="E2707" t="str">
            <v>王昌沛</v>
          </cell>
          <cell r="F2707" t="str">
            <v>清华大学出版社</v>
          </cell>
        </row>
        <row r="2708">
          <cell r="C2708" t="str">
            <v>9787010274089</v>
          </cell>
          <cell r="D2708" t="str">
            <v>大力推进低空经济高质量发展</v>
          </cell>
          <cell r="E2708" t="str">
            <v>段洣毅 赖家材 张晓春 主编</v>
          </cell>
          <cell r="F2708" t="str">
            <v>人民出版社</v>
          </cell>
        </row>
        <row r="2709">
          <cell r="C2709" t="str">
            <v>9787111793335</v>
          </cell>
          <cell r="D2709" t="str">
            <v>中国低空经济与管理</v>
          </cell>
          <cell r="E2709" t="str">
            <v>中国航空学会组编</v>
          </cell>
          <cell r="F2709" t="str">
            <v>机械工业出版社</v>
          </cell>
        </row>
        <row r="2710">
          <cell r="C2710" t="str">
            <v>9787511206275</v>
          </cell>
          <cell r="D2710" t="str">
            <v>高校社科文库：国际旅游传播中的国家形象研究</v>
          </cell>
          <cell r="E2710" t="str">
            <v>马诗远</v>
          </cell>
          <cell r="F2710" t="str">
            <v>光明日报出版社</v>
          </cell>
        </row>
        <row r="2711">
          <cell r="C2711" t="str">
            <v>9787521858204</v>
          </cell>
          <cell r="D2711" t="str">
            <v>旅游规划与设计探究</v>
          </cell>
          <cell r="E2711" t="str">
            <v>裔小茜著</v>
          </cell>
          <cell r="F2711" t="str">
            <v>经济科学出版社</v>
          </cell>
        </row>
        <row r="2712">
          <cell r="C2712" t="str">
            <v>9787569078619</v>
          </cell>
          <cell r="D2712" t="str">
            <v>旅游系统中信息技术的应用、效能与投资策略</v>
          </cell>
          <cell r="E2712" t="str">
            <v>蒋奇杰著</v>
          </cell>
          <cell r="F2712" t="str">
            <v>四川大学出版社</v>
          </cell>
        </row>
        <row r="2713">
          <cell r="C2713" t="str">
            <v>9787549864157</v>
          </cell>
          <cell r="D2713" t="str">
            <v>导游业务与专业能力培养研究</v>
          </cell>
          <cell r="E2713" t="str">
            <v>黄华荣</v>
          </cell>
          <cell r="F2713" t="str">
            <v>吉林摄影</v>
          </cell>
        </row>
        <row r="2714">
          <cell r="C2714" t="str">
            <v>9787549862962</v>
          </cell>
          <cell r="D2714" t="str">
            <v>数字经济时代的旅游景区运营管理研究</v>
          </cell>
          <cell r="E2714" t="str">
            <v>王小平著</v>
          </cell>
          <cell r="F2714" t="str">
            <v>吉林摄影出版社</v>
          </cell>
        </row>
        <row r="2715">
          <cell r="C2715" t="str">
            <v>9787511234476</v>
          </cell>
          <cell r="D2715" t="str">
            <v>高校社科文库：环城游憩行为</v>
          </cell>
          <cell r="E2715" t="str">
            <v>严良 等</v>
          </cell>
          <cell r="F2715" t="str">
            <v>光明日报出版社</v>
          </cell>
        </row>
        <row r="2716">
          <cell r="C2716" t="str">
            <v>9787206215018</v>
          </cell>
          <cell r="D2716" t="str">
            <v>旅游产品的设计与开发：理论与实践</v>
          </cell>
          <cell r="E2716" t="str">
            <v>张松婷</v>
          </cell>
          <cell r="F2716" t="str">
            <v>吉林人民出版社</v>
          </cell>
        </row>
        <row r="2717">
          <cell r="C2717" t="str">
            <v>9787230070171</v>
          </cell>
          <cell r="D2717" t="str">
            <v>研学旅行研究</v>
          </cell>
          <cell r="E2717" t="str">
            <v>黄勋</v>
          </cell>
          <cell r="F2717" t="str">
            <v>延边大学</v>
          </cell>
        </row>
        <row r="2718">
          <cell r="C2718" t="str">
            <v>9787111792406</v>
          </cell>
          <cell r="D2718" t="str">
            <v>不假思索地出发</v>
          </cell>
          <cell r="E2718" t="str">
            <v>王继东等编著</v>
          </cell>
          <cell r="F2718" t="str">
            <v>机械工业出版社</v>
          </cell>
        </row>
        <row r="2719">
          <cell r="C2719" t="str">
            <v>9787547448342</v>
          </cell>
          <cell r="D2719" t="str">
            <v>奖励旅游购买中心社会网络决策过程和绩效研究</v>
          </cell>
          <cell r="E2719" t="str">
            <v>陈鹭洁著</v>
          </cell>
          <cell r="F2719" t="str">
            <v>山东画报出版社</v>
          </cell>
        </row>
        <row r="2720">
          <cell r="C2720" t="str">
            <v>9787206221316</v>
          </cell>
          <cell r="D2720" t="str">
            <v>共生理论视角下的国际旅游治理：协同与共赢</v>
          </cell>
          <cell r="E2720" t="str">
            <v>杨茜茜</v>
          </cell>
          <cell r="F2720" t="str">
            <v>吉林人民出版社</v>
          </cell>
        </row>
        <row r="2721">
          <cell r="C2721" t="str">
            <v>9787511206954</v>
          </cell>
          <cell r="D2721" t="str">
            <v>高校社科文库：工业旅游理论与实践</v>
          </cell>
          <cell r="E2721" t="str">
            <v>李炯华</v>
          </cell>
          <cell r="F2721" t="str">
            <v>光明日报出版社</v>
          </cell>
        </row>
        <row r="2722">
          <cell r="C2722" t="str">
            <v>9787545729764</v>
          </cell>
          <cell r="D2722" t="str">
            <v>营地十年</v>
          </cell>
          <cell r="E2722" t="str">
            <v>李文翰</v>
          </cell>
          <cell r="F2722" t="str">
            <v>三晋出版社</v>
          </cell>
        </row>
        <row r="2723">
          <cell r="C2723" t="str">
            <v>9787545493696</v>
          </cell>
          <cell r="D2723" t="str">
            <v>低碳经济背景下旅游经济发展模式研究</v>
          </cell>
          <cell r="E2723" t="str">
            <v>杨吉, 肖智中, 严婉瑜著</v>
          </cell>
          <cell r="F2723" t="str">
            <v>广东经济出版社</v>
          </cell>
        </row>
        <row r="2724">
          <cell r="C2724" t="str">
            <v>9787574409231</v>
          </cell>
          <cell r="D2724" t="str">
            <v>旅游经济与低碳经济发展新探</v>
          </cell>
          <cell r="E2724" t="str">
            <v>叶云</v>
          </cell>
          <cell r="F2724" t="str">
            <v>吉林科学技术出版社</v>
          </cell>
        </row>
        <row r="2725">
          <cell r="C2725" t="str">
            <v>9787514242478</v>
          </cell>
          <cell r="D2725" t="str">
            <v>旅游与文化产业的创新融合发展研究</v>
          </cell>
          <cell r="E2725" t="str">
            <v>鲍军</v>
          </cell>
          <cell r="F2725" t="str">
            <v>文化发展出版社</v>
          </cell>
        </row>
        <row r="2726">
          <cell r="C2726" t="str">
            <v>9787521869408</v>
          </cell>
          <cell r="D2726" t="str">
            <v>数字经济影响旅游业发展质量的理论与中国实证</v>
          </cell>
          <cell r="E2726" t="str">
            <v>吴丹丹著</v>
          </cell>
          <cell r="F2726" t="str">
            <v>经济科学出版社</v>
          </cell>
        </row>
        <row r="2727">
          <cell r="C2727" t="str">
            <v>9787522922355</v>
          </cell>
          <cell r="D2727" t="str">
            <v>文旅融合·共享发展</v>
          </cell>
          <cell r="E2727" t="str">
            <v>王琳著</v>
          </cell>
          <cell r="F2727" t="str">
            <v>中国纺织有限公司出版社</v>
          </cell>
        </row>
        <row r="2728">
          <cell r="C2728" t="str">
            <v>9787514242751</v>
          </cell>
          <cell r="D2728" t="str">
            <v>文旅融合的理论与实施路径探究</v>
          </cell>
          <cell r="E2728" t="str">
            <v>胡汉青</v>
          </cell>
          <cell r="F2728" t="str">
            <v>文化发展出版社</v>
          </cell>
        </row>
        <row r="2729">
          <cell r="C2729" t="str">
            <v>9787010248646</v>
          </cell>
          <cell r="D2729" t="str">
            <v>中国花卉旅游景区研究（国家社科基金丛书—文化）</v>
          </cell>
          <cell r="E2729" t="str">
            <v>徐媛媛 著</v>
          </cell>
          <cell r="F2729" t="str">
            <v>人民出版社</v>
          </cell>
        </row>
        <row r="2730">
          <cell r="C2730" t="str">
            <v>9787513667203</v>
          </cell>
          <cell r="D2730" t="str">
            <v>民族旅游生态补偿研究：内涵，路径及法制保障</v>
          </cell>
          <cell r="E2730" t="str">
            <v>刘廷兰著</v>
          </cell>
          <cell r="F2730" t="str">
            <v>中国经济出版社</v>
          </cell>
        </row>
        <row r="2731">
          <cell r="C2731" t="str">
            <v>9787100241724</v>
          </cell>
          <cell r="D2731" t="str">
            <v>适应与变迁——旅游场域中的民族传统社区文化</v>
          </cell>
          <cell r="E2731" t="str">
            <v>李文勇 著</v>
          </cell>
          <cell r="F2731" t="str">
            <v>商务印书馆</v>
          </cell>
        </row>
        <row r="2732">
          <cell r="C2732" t="str">
            <v>9787500179337</v>
          </cell>
          <cell r="D2732" t="str">
            <v>文旅融合发展与创新探析</v>
          </cell>
          <cell r="E2732" t="str">
            <v>庞华</v>
          </cell>
          <cell r="F2732" t="str">
            <v>中译</v>
          </cell>
        </row>
        <row r="2733">
          <cell r="C2733" t="str">
            <v>9787100233910</v>
          </cell>
          <cell r="D2733" t="str">
            <v>民俗主义视角下的北京胡同游——以什刹海地区的田野研究为个案</v>
          </cell>
          <cell r="E2733" t="str">
            <v>代改珍 著</v>
          </cell>
          <cell r="F2733" t="str">
            <v>商务印书馆</v>
          </cell>
        </row>
        <row r="2734">
          <cell r="C2734" t="str">
            <v>9787522540214</v>
          </cell>
          <cell r="D2734" t="str">
            <v>环塔里木旅游线路设计与实践（精装）</v>
          </cell>
          <cell r="E2734" t="str">
            <v>刘涛</v>
          </cell>
          <cell r="F2734" t="str">
            <v>九州出版社</v>
          </cell>
        </row>
        <row r="2735">
          <cell r="C2735" t="str">
            <v>9787519482473</v>
          </cell>
          <cell r="D2735" t="str">
            <v>江郎山·廿八都国家5A级旅游景区高质量发展助力共同富裕</v>
          </cell>
          <cell r="E2735" t="str">
            <v>《旅游景区高质量发展助力共同富裕》研究组</v>
          </cell>
          <cell r="F2735" t="str">
            <v>光明日报出版社</v>
          </cell>
        </row>
        <row r="2736">
          <cell r="C2736" t="str">
            <v>9787550036550</v>
          </cell>
          <cell r="D2736" t="str">
            <v>风景这边独好</v>
          </cell>
          <cell r="E2736" t="str">
            <v>朱虹编主编</v>
          </cell>
          <cell r="F2736" t="str">
            <v>百花洲文艺出版社</v>
          </cell>
        </row>
        <row r="2737">
          <cell r="C2737" t="str">
            <v>9787513665438</v>
          </cell>
          <cell r="D2737" t="str">
            <v>山地旅游用地多维变化研究——以河南省栾川县为例</v>
          </cell>
          <cell r="E2737" t="str">
            <v>谢燕娜</v>
          </cell>
          <cell r="F2737" t="str">
            <v>中国经济出版社</v>
          </cell>
        </row>
        <row r="2738">
          <cell r="C2738" t="str">
            <v>9787010275451</v>
          </cell>
          <cell r="D2738" t="str">
            <v>藏羌彝走廊山地旅游新方式研究</v>
          </cell>
          <cell r="E2738" t="str">
            <v>刘勇 张位中 李婷婷 等 著</v>
          </cell>
          <cell r="F2738" t="str">
            <v>人民出版社</v>
          </cell>
        </row>
        <row r="2739">
          <cell r="C2739" t="str">
            <v>9787552124132</v>
          </cell>
          <cell r="D2739" t="str">
            <v>大数据时代智慧旅游管理与服务</v>
          </cell>
          <cell r="E2739" t="str">
            <v>曹晓慧</v>
          </cell>
          <cell r="F2739" t="str">
            <v>内蒙古文化</v>
          </cell>
        </row>
        <row r="2740">
          <cell r="C2740" t="str">
            <v>9787100242455</v>
          </cell>
          <cell r="D2740" t="str">
            <v>旅游研究进展(第13辑)</v>
          </cell>
          <cell r="E2740" t="str">
            <v>保继刚 主编</v>
          </cell>
          <cell r="F2740" t="str">
            <v>商务印书馆</v>
          </cell>
        </row>
        <row r="2741">
          <cell r="C2741" t="str">
            <v>9787576332711</v>
          </cell>
          <cell r="D2741" t="str">
            <v>快递实务</v>
          </cell>
          <cell r="E2741" t="str">
            <v>钱廷仙</v>
          </cell>
          <cell r="F2741" t="str">
            <v>北京理工大学出版社</v>
          </cell>
        </row>
        <row r="2742">
          <cell r="C2742" t="str">
            <v>9787010262086</v>
          </cell>
          <cell r="D2742" t="str">
            <v>中国邮票设计艺术发展研究（L）</v>
          </cell>
          <cell r="E2742" t="str">
            <v>齐洪洲 著</v>
          </cell>
          <cell r="F2742" t="str">
            <v>人民出版社</v>
          </cell>
        </row>
        <row r="2743">
          <cell r="C2743" t="str">
            <v>9787121465079</v>
          </cell>
          <cell r="D2743" t="str">
            <v>SDBE企业活力机制</v>
          </cell>
          <cell r="E2743" t="str">
            <v>胡荣丰，江辉，廖成龙著</v>
          </cell>
          <cell r="F2743" t="str">
            <v>电子工业出版社</v>
          </cell>
        </row>
        <row r="2744">
          <cell r="C2744" t="str">
            <v>9787111792833</v>
          </cell>
          <cell r="D2744" t="str">
            <v>创新是企业发展的不竭动力</v>
          </cell>
          <cell r="E2744" t="str">
            <v>王维滨著</v>
          </cell>
          <cell r="F2744" t="str">
            <v>机械工业出版社</v>
          </cell>
        </row>
        <row r="2745">
          <cell r="C2745" t="str">
            <v>9787121501678</v>
          </cell>
          <cell r="D2745" t="str">
            <v>从考核到激活</v>
          </cell>
          <cell r="E2745" t="str">
            <v>李庆喜，孙科柳著</v>
          </cell>
          <cell r="F2745" t="str">
            <v>电子工业出版社</v>
          </cell>
        </row>
        <row r="2746">
          <cell r="C2746" t="str">
            <v>9787545490497</v>
          </cell>
          <cell r="D2746" t="str">
            <v>过亿企业应该向华为学什么</v>
          </cell>
          <cell r="E2746" t="str">
            <v>李文鸿</v>
          </cell>
          <cell r="F2746" t="str">
            <v>广东经济出版社</v>
          </cell>
        </row>
        <row r="2747">
          <cell r="C2747" t="str">
            <v>9787111769002</v>
          </cell>
          <cell r="D2747" t="str">
            <v>华为高质量创新之道</v>
          </cell>
          <cell r="E2747" t="str">
            <v>徐臻著</v>
          </cell>
          <cell r="F2747" t="str">
            <v>机械工业出版社</v>
          </cell>
        </row>
        <row r="2748">
          <cell r="C2748" t="str">
            <v>9787554624111</v>
          </cell>
          <cell r="D2748" t="str">
            <v>华为灰度工作哲学</v>
          </cell>
          <cell r="E2748" t="str">
            <v>巩小定著</v>
          </cell>
          <cell r="F2748" t="str">
            <v>古吴轩出版社</v>
          </cell>
        </row>
        <row r="2749">
          <cell r="C2749" t="str">
            <v>9787545466393</v>
          </cell>
          <cell r="D2749" t="str">
            <v>华为狼性营销</v>
          </cell>
          <cell r="E2749" t="str">
            <v>郭楚凡</v>
          </cell>
          <cell r="F2749" t="str">
            <v>广东经济出版社</v>
          </cell>
        </row>
        <row r="2750">
          <cell r="C2750" t="str">
            <v>9787111745389</v>
          </cell>
          <cell r="D2750" t="str">
            <v>价值为王</v>
          </cell>
          <cell r="E2750" t="str">
            <v>刘志娟著</v>
          </cell>
          <cell r="F2750" t="str">
            <v>机械工业出版社</v>
          </cell>
        </row>
        <row r="2751">
          <cell r="C2751" t="str">
            <v>9787121501340</v>
          </cell>
          <cell r="D2751" t="str">
            <v>可靠性赋能</v>
          </cell>
          <cell r="E2751" t="str">
            <v>伍湘平编著</v>
          </cell>
          <cell r="F2751" t="str">
            <v>电子工业出版社</v>
          </cell>
        </row>
        <row r="2752">
          <cell r="C2752" t="str">
            <v>9787308247658</v>
          </cell>
          <cell r="D2752" t="str">
            <v>流程即组织力</v>
          </cell>
          <cell r="E2752" t="str">
            <v>杨勇著</v>
          </cell>
          <cell r="F2752" t="str">
            <v>浙江大学出版社</v>
          </cell>
        </row>
        <row r="2753">
          <cell r="C2753" t="str">
            <v>9787121518454</v>
          </cell>
          <cell r="D2753" t="str">
            <v>破局者</v>
          </cell>
          <cell r="E2753" t="str">
            <v>许洪焱著</v>
          </cell>
          <cell r="F2753" t="str">
            <v>电子工业出版社</v>
          </cell>
        </row>
        <row r="2754">
          <cell r="C2754" t="str">
            <v>9787111771463</v>
          </cell>
          <cell r="D2754" t="str">
            <v>销售的力量</v>
          </cell>
          <cell r="E2754" t="str">
            <v>李江著</v>
          </cell>
          <cell r="F2754" t="str">
            <v>机械工业出版社</v>
          </cell>
        </row>
        <row r="2755">
          <cell r="C2755" t="str">
            <v>9787522910475</v>
          </cell>
          <cell r="D2755" t="str">
            <v>信任营销</v>
          </cell>
          <cell r="E2755" t="str">
            <v>李光亮</v>
          </cell>
          <cell r="F2755" t="str">
            <v>中国纺织出版社</v>
          </cell>
        </row>
        <row r="2756">
          <cell r="C2756" t="str">
            <v>9787121505607</v>
          </cell>
          <cell r="D2756" t="str">
            <v>赢在流程</v>
          </cell>
          <cell r="E2756" t="str">
            <v>孙伟，王兴桥著</v>
          </cell>
          <cell r="F2756" t="str">
            <v>电子工业出版社</v>
          </cell>
        </row>
        <row r="2757">
          <cell r="C2757" t="str">
            <v>9787121480690</v>
          </cell>
          <cell r="D2757" t="str">
            <v>知本主义</v>
          </cell>
          <cell r="E2757" t="str">
            <v>李光德著</v>
          </cell>
          <cell r="F2757" t="str">
            <v>电子工业出版社</v>
          </cell>
        </row>
        <row r="2758">
          <cell r="C2758" t="str">
            <v>9787010269382</v>
          </cell>
          <cell r="D2758" t="str">
            <v>新编中国邮政通史（第四卷 晚清时期）</v>
          </cell>
          <cell r="E2758" t="str">
            <v>中国邮政文史中心（中国邮政邮票博物馆） 编著</v>
          </cell>
          <cell r="F2758" t="str">
            <v>人民出版社</v>
          </cell>
        </row>
        <row r="2759">
          <cell r="C2759" t="str">
            <v>9787301349748</v>
          </cell>
          <cell r="D2759" t="str">
            <v>故事演讲力：商业演讲中的故事策略</v>
          </cell>
          <cell r="E2759" t="str">
            <v>赵金星著</v>
          </cell>
          <cell r="F2759" t="str">
            <v>北京大学出版社</v>
          </cell>
        </row>
        <row r="2760">
          <cell r="C2760" t="str">
            <v>9787523803141</v>
          </cell>
          <cell r="D2760" t="str">
            <v>基于语料库的商务英语口语研究</v>
          </cell>
          <cell r="E2760" t="str">
            <v>李慧著</v>
          </cell>
          <cell r="F2760" t="str">
            <v>中国人口与健康出版社</v>
          </cell>
        </row>
        <row r="2761">
          <cell r="C2761" t="str">
            <v>9787100246590</v>
          </cell>
          <cell r="D2761" t="str">
            <v>商务法语初级教程</v>
          </cell>
          <cell r="E2761" t="str">
            <v>[法]路易-让·费斯凯张文 编著</v>
          </cell>
          <cell r="F2761" t="str">
            <v>商务印书馆</v>
          </cell>
        </row>
        <row r="2762">
          <cell r="C2762" t="str">
            <v>9787100234238</v>
          </cell>
          <cell r="D2762" t="str">
            <v>商务英文邮件沟通之道：写作思路和语言技巧</v>
          </cell>
          <cell r="E2762" t="str">
            <v>张文[英]MIKE OSWELL 编</v>
          </cell>
          <cell r="F2762" t="str">
            <v>商务印书馆</v>
          </cell>
        </row>
        <row r="2763">
          <cell r="C2763" t="str">
            <v>9787230068611</v>
          </cell>
          <cell r="D2763" t="str">
            <v>商务英语翻译及其教学研究</v>
          </cell>
          <cell r="E2763" t="str">
            <v>梁美娟</v>
          </cell>
          <cell r="F2763" t="str">
            <v>延边大学出版社</v>
          </cell>
        </row>
        <row r="2764">
          <cell r="C2764" t="str">
            <v>9787576826715</v>
          </cell>
          <cell r="D2764" t="str">
            <v>商务英语跨文化翻译技巧与实践研究</v>
          </cell>
          <cell r="E2764" t="str">
            <v>刘瑞</v>
          </cell>
          <cell r="F2764" t="str">
            <v>吉林大学出版社</v>
          </cell>
        </row>
        <row r="2765">
          <cell r="C2765" t="str">
            <v>9787523606827</v>
          </cell>
          <cell r="D2765" t="str">
            <v>商业升维：技术变革与文化升级的影响</v>
          </cell>
          <cell r="E2765" t="str">
            <v>（美）亚当·理查德·罗廷豪斯</v>
          </cell>
          <cell r="F2765" t="str">
            <v>中国科学技术出版社</v>
          </cell>
        </row>
        <row r="2766">
          <cell r="C2766" t="str">
            <v>9787518051144</v>
          </cell>
          <cell r="D2766" t="str">
            <v>世界500强企业员工常用英语单词大全</v>
          </cell>
          <cell r="E2766" t="str">
            <v>兰颖</v>
          </cell>
          <cell r="F2766" t="str">
            <v>中国纺织出版社</v>
          </cell>
        </row>
        <row r="2767">
          <cell r="C2767" t="str">
            <v>9787521869941</v>
          </cell>
          <cell r="D2767" t="str">
            <v>新编剑桥商务英语同步辅导（高级）</v>
          </cell>
          <cell r="E2767" t="str">
            <v>陈小慰</v>
          </cell>
          <cell r="F2767" t="str">
            <v>经济科学出版社</v>
          </cell>
        </row>
        <row r="2768">
          <cell r="C2768" t="str">
            <v>9787521836530</v>
          </cell>
          <cell r="D2768" t="str">
            <v>新编剑桥商务英语同步辅导（中级）</v>
          </cell>
          <cell r="E2768" t="str">
            <v>陈小慰</v>
          </cell>
          <cell r="F2768" t="str">
            <v>经济科学出版社</v>
          </cell>
        </row>
        <row r="2769">
          <cell r="C2769" t="str">
            <v>9787111786191</v>
          </cell>
          <cell r="D2769" t="str">
            <v>新编商务应用文写作</v>
          </cell>
          <cell r="E2769" t="str">
            <v>李奕轩主编</v>
          </cell>
          <cell r="F2769" t="str">
            <v>机械工业出版社</v>
          </cell>
        </row>
        <row r="2770">
          <cell r="C2770" t="str">
            <v>9787515829937</v>
          </cell>
          <cell r="D2770" t="str">
            <v>5G商业模式：重塑商业化未来</v>
          </cell>
          <cell r="E2770" t="str">
            <v>廖大宇</v>
          </cell>
          <cell r="F2770" t="str">
            <v>中华工商联合出版社</v>
          </cell>
        </row>
        <row r="2771">
          <cell r="C2771" t="str">
            <v>9787515829876</v>
          </cell>
          <cell r="D2771" t="str">
            <v>5G万物互联与商业模式变革</v>
          </cell>
          <cell r="E2771" t="str">
            <v>胡守东</v>
          </cell>
          <cell r="F2771" t="str">
            <v>中华工商联合出版社</v>
          </cell>
        </row>
        <row r="2772">
          <cell r="C2772" t="str">
            <v>9787111746775</v>
          </cell>
          <cell r="D2772" t="str">
            <v>超越战略</v>
          </cell>
          <cell r="E2772" t="str">
            <v>魏炜, 张振广, 朱武祥著</v>
          </cell>
          <cell r="F2772" t="str">
            <v>机械工业出版社</v>
          </cell>
        </row>
        <row r="2773">
          <cell r="C2773" t="str">
            <v>9787111742623</v>
          </cell>
          <cell r="D2773" t="str">
            <v>多巴胺商业</v>
          </cell>
          <cell r="E2773" t="str">
            <v>程志良著</v>
          </cell>
          <cell r="F2773" t="str">
            <v>机械工业出版社</v>
          </cell>
        </row>
        <row r="2774">
          <cell r="C2774" t="str">
            <v>9787520829144</v>
          </cell>
          <cell r="D2774" t="str">
            <v>高利润商业模式</v>
          </cell>
          <cell r="E2774" t="str">
            <v>熊德金</v>
          </cell>
          <cell r="F2774" t="str">
            <v>中国商业出版社</v>
          </cell>
        </row>
        <row r="2775">
          <cell r="C2775" t="str">
            <v>9787565735981</v>
          </cell>
          <cell r="D2775" t="str">
            <v>共建商业小生态</v>
          </cell>
          <cell r="E2775" t="str">
            <v>方永飞</v>
          </cell>
          <cell r="F2775" t="str">
            <v>中国传媒大学出版社</v>
          </cell>
        </row>
        <row r="2776">
          <cell r="C2776" t="str">
            <v>9787100258463</v>
          </cell>
          <cell r="D2776" t="str">
            <v>共享之物</v>
          </cell>
          <cell r="E2776" t="str">
            <v>黄竞欧 著</v>
          </cell>
          <cell r="F2776" t="str">
            <v>商务印书馆</v>
          </cell>
        </row>
        <row r="2777">
          <cell r="C2777" t="str">
            <v>9787111801016</v>
          </cell>
          <cell r="D2777" t="str">
            <v>合作有道</v>
          </cell>
          <cell r="E2777" t="str">
            <v>陈澄波, 周雪锋著</v>
          </cell>
          <cell r="F2777" t="str">
            <v>机械工业出版社</v>
          </cell>
        </row>
        <row r="2778">
          <cell r="C2778" t="str">
            <v>9787520828765</v>
          </cell>
          <cell r="D2778" t="str">
            <v>极简商业模式：商业模式越简单越好</v>
          </cell>
          <cell r="E2778" t="str">
            <v>侯绍图</v>
          </cell>
          <cell r="F2778" t="str">
            <v>中国商业出版社</v>
          </cell>
        </row>
        <row r="2779">
          <cell r="C2779" t="str">
            <v>9787523606889</v>
          </cell>
          <cell r="D2779" t="str">
            <v>商态圈</v>
          </cell>
          <cell r="E2779" t="str">
            <v>(美) 文卡特·阿特卢里, 米克洛斯·迪茨著</v>
          </cell>
          <cell r="F2779" t="str">
            <v>中国科学技术出版社</v>
          </cell>
        </row>
        <row r="2780">
          <cell r="C2780" t="str">
            <v>9787545491456</v>
          </cell>
          <cell r="D2780" t="str">
            <v>商业4.0网商时代的来临</v>
          </cell>
          <cell r="E2780" t="str">
            <v>罗义鸣</v>
          </cell>
          <cell r="F2780" t="str">
            <v>广东经济出版社</v>
          </cell>
        </row>
        <row r="2781">
          <cell r="C2781" t="str">
            <v>9787520828215</v>
          </cell>
          <cell r="D2781" t="str">
            <v>商业模式变现：一切为了变现，不能变现的商业模式是无效模式</v>
          </cell>
          <cell r="E2781" t="str">
            <v>宋政隆</v>
          </cell>
          <cell r="F2781" t="str">
            <v>中国商业出版社</v>
          </cell>
        </row>
        <row r="2782">
          <cell r="C2782" t="str">
            <v>9787520829953</v>
          </cell>
          <cell r="D2782" t="str">
            <v>商业模式顶层设计</v>
          </cell>
          <cell r="E2782" t="str">
            <v>千海</v>
          </cell>
          <cell r="F2782" t="str">
            <v>中国商业出版社</v>
          </cell>
        </row>
        <row r="2783">
          <cell r="C2783" t="str">
            <v>9787520831796</v>
          </cell>
          <cell r="D2783" t="str">
            <v>商业模式九经</v>
          </cell>
          <cell r="E2783" t="str">
            <v>吴树江, 刘钰, 钟彩民著</v>
          </cell>
          <cell r="F2783" t="str">
            <v>中国商业出版社</v>
          </cell>
        </row>
        <row r="2784">
          <cell r="C2784" t="str">
            <v>9787520829083</v>
          </cell>
          <cell r="D2784" t="str">
            <v>商业模式全案：商业模式及案例全案流程拆解</v>
          </cell>
          <cell r="E2784" t="str">
            <v>朱圣开</v>
          </cell>
          <cell r="F2784" t="str">
            <v>中国商业出版社</v>
          </cell>
        </row>
        <row r="2785">
          <cell r="C2785" t="str">
            <v>9787547326435</v>
          </cell>
          <cell r="D2785" t="str">
            <v>商业模式重构</v>
          </cell>
          <cell r="E2785" t="str">
            <v>胡兴民, 杨芳莉著</v>
          </cell>
          <cell r="F2785" t="str">
            <v>东方中心出版社</v>
          </cell>
        </row>
        <row r="2786">
          <cell r="C2786" t="str">
            <v>9787111753261</v>
          </cell>
          <cell r="D2786" t="str">
            <v>生意的本质</v>
          </cell>
          <cell r="E2786" t="str">
            <v>(新加坡)周宏骐著</v>
          </cell>
          <cell r="F2786" t="str">
            <v>机械工业出版社</v>
          </cell>
        </row>
        <row r="2787">
          <cell r="C2787" t="str">
            <v>9787300331843</v>
          </cell>
          <cell r="D2787" t="str">
            <v>数字化商业模式（精装）</v>
          </cell>
          <cell r="E2787" t="str">
            <v>（美）彼得.韦尔</v>
          </cell>
          <cell r="F2787" t="str">
            <v>中国人民大学出版社</v>
          </cell>
        </row>
        <row r="2788">
          <cell r="C2788" t="str">
            <v>9787111752943</v>
          </cell>
          <cell r="D2788" t="str">
            <v>双重迭代</v>
          </cell>
          <cell r="E2788" t="str">
            <v>刘戈著</v>
          </cell>
          <cell r="F2788" t="str">
            <v>机械工业出版社</v>
          </cell>
        </row>
        <row r="2789">
          <cell r="C2789" t="str">
            <v>9787519477530</v>
          </cell>
          <cell r="D2789" t="str">
            <v>新商业模式：商业模式迭代和爆发的底层逻辑</v>
          </cell>
          <cell r="E2789" t="str">
            <v>李永洲</v>
          </cell>
          <cell r="F2789" t="str">
            <v>光明日报出版社</v>
          </cell>
        </row>
        <row r="2790">
          <cell r="C2790" t="str">
            <v>9787545492125</v>
          </cell>
          <cell r="D2790" t="str">
            <v>新商业十日谈</v>
          </cell>
          <cell r="E2790" t="str">
            <v>雪豹财经社主编</v>
          </cell>
          <cell r="F2790" t="str">
            <v>广东经济出版社</v>
          </cell>
        </row>
        <row r="2791">
          <cell r="C2791" t="str">
            <v>9787111789437</v>
          </cell>
          <cell r="D2791" t="str">
            <v>生态型组织的战略制定与动态发展</v>
          </cell>
          <cell r="E2791" t="str">
            <v>杨洋等著</v>
          </cell>
          <cell r="F2791" t="str">
            <v>机械工业出版社</v>
          </cell>
        </row>
        <row r="2792">
          <cell r="C2792" t="str">
            <v>9787559878403</v>
          </cell>
          <cell r="D2792" t="str">
            <v>商业美学：品牌与产品的美学定义与传播</v>
          </cell>
          <cell r="E2792" t="str">
            <v>傅炯</v>
          </cell>
          <cell r="F2792" t="str">
            <v>广西师范大学出版社</v>
          </cell>
        </row>
        <row r="2793">
          <cell r="C2793" t="str">
            <v>9787111773047</v>
          </cell>
          <cell r="D2793" t="str">
            <v>商业计划书</v>
          </cell>
          <cell r="E2793" t="str">
            <v>邓立治编著</v>
          </cell>
          <cell r="F2793" t="str">
            <v>机械工业出版社</v>
          </cell>
        </row>
        <row r="2794">
          <cell r="C2794" t="str">
            <v>9787111800323</v>
          </cell>
          <cell r="D2794" t="str">
            <v>商业计划书制作五步法</v>
          </cell>
          <cell r="E2794" t="str">
            <v>邓立治著</v>
          </cell>
          <cell r="F2794" t="str">
            <v>机械工业出版社</v>
          </cell>
        </row>
        <row r="2795">
          <cell r="C2795" t="str">
            <v>9787121503474</v>
          </cell>
          <cell r="D2795" t="str">
            <v>量化策略分析</v>
          </cell>
          <cell r="E2795" t="str">
            <v>CDA数据科学研究院编著</v>
          </cell>
          <cell r="F2795" t="str">
            <v>电子工业出版社</v>
          </cell>
        </row>
        <row r="2796">
          <cell r="C2796" t="str">
            <v>9787111741954</v>
          </cell>
          <cell r="D2796" t="str">
            <v>商务统计分析</v>
          </cell>
          <cell r="E2796" t="str">
            <v>林军, 钱艳俊编著</v>
          </cell>
          <cell r="F2796" t="str">
            <v>机械工业出版社</v>
          </cell>
        </row>
        <row r="2797">
          <cell r="C2797" t="str">
            <v>9787111754800</v>
          </cell>
          <cell r="D2797" t="str">
            <v>商务与经济统计</v>
          </cell>
          <cell r="E2797" t="str">
            <v>(美) 戴维·R.安德森(DAVID R. ANDERSON)等著</v>
          </cell>
          <cell r="F2797" t="str">
            <v>机械工业出版社</v>
          </cell>
        </row>
        <row r="2798">
          <cell r="C2798" t="str">
            <v>9787111748755</v>
          </cell>
          <cell r="D2798" t="str">
            <v>商务与经济统计方法</v>
          </cell>
          <cell r="E2798" t="str">
            <v>(美) 道格拉斯·A.林德(DOUGLAS A.LIND), (美) 威廉·G.马歇尔(WILLIAM G.MARCHAL), (美) 塞缪尔·A.沃森(SAMUEL A.WATHEN)著</v>
          </cell>
          <cell r="F2798" t="str">
            <v>机械工业出版社</v>
          </cell>
        </row>
        <row r="2799">
          <cell r="C2799" t="str">
            <v>9787523605158</v>
          </cell>
          <cell r="D2799" t="str">
            <v>商业管理中的人工智能和机器学习</v>
          </cell>
          <cell r="E2799" t="str">
            <v>[印度]桑迪普·库马尔·潘达</v>
          </cell>
          <cell r="F2799" t="str">
            <v>中国科学技术出版社</v>
          </cell>
        </row>
        <row r="2800">
          <cell r="C2800" t="str">
            <v>9787577208183</v>
          </cell>
          <cell r="D2800" t="str">
            <v>数度：数字商业新秩序</v>
          </cell>
          <cell r="E2800" t="str">
            <v>陈白</v>
          </cell>
          <cell r="F2800" t="str">
            <v>华中科技大学出版社</v>
          </cell>
        </row>
        <row r="2801">
          <cell r="C2801" t="str">
            <v>9787523610015</v>
          </cell>
          <cell r="D2801" t="str">
            <v>领先销售：持续成交的核心策略</v>
          </cell>
          <cell r="E2801" t="str">
            <v>美 安东尼.伊安纳里诺</v>
          </cell>
          <cell r="F2801" t="str">
            <v>中国科学技术出版社</v>
          </cell>
        </row>
        <row r="2802">
          <cell r="C2802" t="str">
            <v>9787111790310</v>
          </cell>
          <cell r="D2802" t="str">
            <v>趋势红利</v>
          </cell>
          <cell r="E2802" t="str">
            <v>黄海著</v>
          </cell>
          <cell r="F2802" t="str">
            <v>机械工业出版社</v>
          </cell>
        </row>
        <row r="2803">
          <cell r="C2803" t="str">
            <v>9787111780267</v>
          </cell>
          <cell r="D2803" t="str">
            <v>渠道管理的第二本书</v>
          </cell>
          <cell r="E2803" t="str">
            <v>康震著</v>
          </cell>
          <cell r="F2803" t="str">
            <v>机械工业出版社</v>
          </cell>
        </row>
        <row r="2804">
          <cell r="C2804" t="str">
            <v>9787513667579</v>
          </cell>
          <cell r="D2804" t="str">
            <v>双渠道供应链运营决策研究</v>
          </cell>
          <cell r="E2804" t="str">
            <v>郭金森</v>
          </cell>
          <cell r="F2804" t="str">
            <v>中国经济出版社</v>
          </cell>
        </row>
        <row r="2805">
          <cell r="C2805" t="str">
            <v>9787121475405</v>
          </cell>
          <cell r="D2805" t="str">
            <v>成交大师</v>
          </cell>
          <cell r="E2805" t="str">
            <v>陈效著</v>
          </cell>
          <cell r="F2805" t="str">
            <v>电子工业出版社</v>
          </cell>
        </row>
        <row r="2806">
          <cell r="C2806" t="str">
            <v>9787565736179</v>
          </cell>
          <cell r="D2806" t="str">
            <v>成交的艺术</v>
          </cell>
          <cell r="E2806" t="str">
            <v>成杰</v>
          </cell>
          <cell r="F2806" t="str">
            <v>中国传媒大学出版社</v>
          </cell>
        </row>
        <row r="2807">
          <cell r="C2807" t="str">
            <v>9787513944991</v>
          </cell>
          <cell r="D2807" t="str">
            <v>成交心法</v>
          </cell>
          <cell r="E2807" t="str">
            <v>程广见著</v>
          </cell>
          <cell r="F2807" t="str">
            <v>民主与建设出版社</v>
          </cell>
        </row>
        <row r="2808">
          <cell r="C2808" t="str">
            <v>9787573914460</v>
          </cell>
          <cell r="D2808" t="str">
            <v>持续下单</v>
          </cell>
          <cell r="E2808" t="str">
            <v>（美）尼尔·霍因</v>
          </cell>
          <cell r="F2808" t="str">
            <v>浙江科学技术出版社</v>
          </cell>
        </row>
        <row r="2809">
          <cell r="C2809" t="str">
            <v>9787111781929</v>
          </cell>
          <cell r="D2809" t="str">
            <v>从混乱到规模化</v>
          </cell>
          <cell r="E2809" t="str">
            <v>赵雷著</v>
          </cell>
          <cell r="F2809" t="str">
            <v>机械工业出版社</v>
          </cell>
        </row>
        <row r="2810">
          <cell r="C2810" t="str">
            <v>9787515839769</v>
          </cell>
          <cell r="D2810" t="str">
            <v>促销胜经</v>
          </cell>
          <cell r="E2810" t="str">
            <v>周龙</v>
          </cell>
          <cell r="F2810" t="str">
            <v>中国工商联合出版社</v>
          </cell>
        </row>
        <row r="2811">
          <cell r="C2811" t="str">
            <v>9787111757306</v>
          </cell>
          <cell r="D2811" t="str">
            <v>打爆口碑</v>
          </cell>
          <cell r="E2811" t="str">
            <v>木兰姐著</v>
          </cell>
          <cell r="F2811" t="str">
            <v>机械工业出版社</v>
          </cell>
        </row>
        <row r="2812">
          <cell r="C2812" t="str">
            <v>9787121485251</v>
          </cell>
          <cell r="D2812" t="str">
            <v>大卖</v>
          </cell>
          <cell r="E2812" t="str">
            <v>一伊著</v>
          </cell>
          <cell r="F2812" t="str">
            <v>电子工业出版社</v>
          </cell>
        </row>
        <row r="2813">
          <cell r="C2813" t="str">
            <v>9787500177340</v>
          </cell>
          <cell r="D2813" t="str">
            <v>反直觉销售</v>
          </cell>
          <cell r="E2813" t="str">
            <v>【美】科林·戈金斯</v>
          </cell>
          <cell r="F2813" t="str">
            <v>中译出版社</v>
          </cell>
        </row>
        <row r="2814">
          <cell r="C2814" t="str">
            <v>9787504698629</v>
          </cell>
          <cell r="D2814" t="str">
            <v>疯长：新消费时代如何打造.运营新品牌</v>
          </cell>
          <cell r="E2814" t="str">
            <v>华少</v>
          </cell>
          <cell r="F2814" t="str">
            <v>中国科学技术出版社</v>
          </cell>
        </row>
        <row r="2815">
          <cell r="C2815" t="str">
            <v>9787111793823</v>
          </cell>
          <cell r="D2815" t="str">
            <v>服务营销</v>
          </cell>
          <cell r="E2815" t="str">
            <v>(美) 瓦拉瑞尔·A.泽丝曼尔(VALARIE A. ZEITHAML), (美) 玛丽·乔·比特纳(MARY JO BITNER), (美) 德韦恩·D.格兰姆勒(DWAYNE D. GREMLER)等著</v>
          </cell>
          <cell r="F2815" t="str">
            <v>机械工业出版社</v>
          </cell>
        </row>
        <row r="2816">
          <cell r="C2816" t="str">
            <v>9787522129853</v>
          </cell>
          <cell r="D2816" t="str">
            <v>好销售不违心</v>
          </cell>
          <cell r="E2816" t="str">
            <v>美 史黛西.霍尔</v>
          </cell>
          <cell r="F2816" t="str">
            <v>中国科学技术出版社</v>
          </cell>
        </row>
        <row r="2817">
          <cell r="C2817" t="str">
            <v>9787121514562</v>
          </cell>
          <cell r="D2817" t="str">
            <v>价值获取销售</v>
          </cell>
          <cell r="E2817" t="str">
            <v>(法)让－克洛德·拉雷谢(JEAN-CLAUDE LARRECHE)著</v>
          </cell>
          <cell r="F2817" t="str">
            <v>电子工业出版社</v>
          </cell>
        </row>
        <row r="2818">
          <cell r="C2818" t="str">
            <v>9787111759249</v>
          </cell>
          <cell r="D2818" t="str">
            <v>价值竞争</v>
          </cell>
          <cell r="E2818" t="str">
            <v>付遥著</v>
          </cell>
          <cell r="F2818" t="str">
            <v>机械工业出版社</v>
          </cell>
        </row>
        <row r="2819">
          <cell r="C2819" t="str">
            <v>9787111777304</v>
          </cell>
          <cell r="D2819" t="str">
            <v>价值型销售</v>
          </cell>
          <cell r="E2819" t="str">
            <v>崔建中著</v>
          </cell>
          <cell r="F2819" t="str">
            <v>机械工业出版社</v>
          </cell>
        </row>
        <row r="2820">
          <cell r="C2820" t="str">
            <v>9787121468179</v>
          </cell>
          <cell r="D2820" t="str">
            <v>经销商激励</v>
          </cell>
          <cell r="E2820" t="str">
            <v>梅明平著</v>
          </cell>
          <cell r="F2820" t="str">
            <v>电子工业出版社</v>
          </cell>
        </row>
        <row r="2821">
          <cell r="C2821" t="str">
            <v>9787520830263</v>
          </cell>
          <cell r="D2821" t="str">
            <v>精准定位</v>
          </cell>
          <cell r="E2821" t="str">
            <v>徐雄俊</v>
          </cell>
          <cell r="F2821" t="str">
            <v>中国商业出版社</v>
          </cell>
        </row>
        <row r="2822">
          <cell r="C2822" t="str">
            <v>9787111776970</v>
          </cell>
          <cell r="D2822" t="str">
            <v>年轻化</v>
          </cell>
          <cell r="E2822" t="str">
            <v>郭鹏著</v>
          </cell>
          <cell r="F2822" t="str">
            <v>机械工业出版社</v>
          </cell>
        </row>
        <row r="2823">
          <cell r="C2823" t="str">
            <v>9787300327594</v>
          </cell>
          <cell r="D2823" t="str">
            <v>品牌数智化：科技驱动的模式与价值创新</v>
          </cell>
          <cell r="E2823" t="str">
            <v>美 孙宝红</v>
          </cell>
          <cell r="F2823" t="str">
            <v>中国人民大学出版社</v>
          </cell>
        </row>
        <row r="2824">
          <cell r="C2824" t="str">
            <v>9787515828169</v>
          </cell>
          <cell r="D2824" t="str">
            <v>乔·吉拉德12条销售技巧法则</v>
          </cell>
          <cell r="E2824" t="str">
            <v>李志明</v>
          </cell>
          <cell r="F2824" t="str">
            <v>中华工商联合出版社</v>
          </cell>
        </row>
        <row r="2825">
          <cell r="C2825" t="str">
            <v>9787506491389</v>
          </cell>
          <cell r="D2825" t="str">
            <v>乔·吉拉德快速推销技巧</v>
          </cell>
          <cell r="E2825" t="str">
            <v>兰晓华</v>
          </cell>
          <cell r="F2825" t="str">
            <v>中国纺织出版社</v>
          </cell>
        </row>
        <row r="2826">
          <cell r="C2826" t="str">
            <v>9787111762928</v>
          </cell>
          <cell r="D2826" t="str">
            <v>桑德拉销售原则</v>
          </cell>
          <cell r="E2826" t="str">
            <v>伍杰, (美) 大卫·马特森(DAVID MATTSON)编著</v>
          </cell>
          <cell r="F2826" t="str">
            <v>机械工业出版社</v>
          </cell>
        </row>
        <row r="2827">
          <cell r="C2827" t="str">
            <v>9787111768975</v>
          </cell>
          <cell r="D2827" t="str">
            <v>视觉锤</v>
          </cell>
          <cell r="E2827" t="str">
            <v>(美) 劳拉·里斯(LAURA RIES)著</v>
          </cell>
          <cell r="F2827" t="str">
            <v>机械工业出版社</v>
          </cell>
        </row>
        <row r="2828">
          <cell r="C2828" t="str">
            <v>9787522538242</v>
          </cell>
          <cell r="D2828" t="str">
            <v>数字化时代的品牌营销探索</v>
          </cell>
          <cell r="E2828" t="str">
            <v>赵毅著</v>
          </cell>
          <cell r="F2828" t="str">
            <v>九州出版社</v>
          </cell>
        </row>
        <row r="2829">
          <cell r="C2829" t="str">
            <v>9787513950237</v>
          </cell>
          <cell r="D2829" t="str">
            <v>挽救成交</v>
          </cell>
          <cell r="E2829" t="str">
            <v>宽植</v>
          </cell>
          <cell r="F2829" t="str">
            <v>民主与建设出版社</v>
          </cell>
        </row>
        <row r="2830">
          <cell r="C2830" t="str">
            <v>9787220116797</v>
          </cell>
          <cell r="D2830" t="str">
            <v>销售常识从入门到精通</v>
          </cell>
          <cell r="E2830" t="str">
            <v>宿文渊</v>
          </cell>
          <cell r="F2830" t="str">
            <v>四川人民出版社</v>
          </cell>
        </row>
        <row r="2831">
          <cell r="C2831" t="str">
            <v>9787111750321</v>
          </cell>
          <cell r="D2831" t="str">
            <v>销售加速公式</v>
          </cell>
          <cell r="E2831" t="str">
            <v>(美)马克·罗伯格(MARK ROBERGE)著</v>
          </cell>
          <cell r="F2831" t="str">
            <v>机械工业出版社</v>
          </cell>
        </row>
        <row r="2832">
          <cell r="C2832" t="str">
            <v>9787506486934</v>
          </cell>
          <cell r="D2832" t="str">
            <v>销售先用这几招</v>
          </cell>
          <cell r="E2832" t="str">
            <v>兰小华</v>
          </cell>
          <cell r="F2832" t="str">
            <v>中国纺织出版社</v>
          </cell>
        </row>
        <row r="2833">
          <cell r="C2833" t="str">
            <v>9787506480802</v>
          </cell>
          <cell r="D2833" t="str">
            <v>销售与口才技巧全书</v>
          </cell>
          <cell r="E2833" t="str">
            <v>郑豪民</v>
          </cell>
          <cell r="F2833" t="str">
            <v>中国纺织出版社</v>
          </cell>
        </row>
        <row r="2834">
          <cell r="C2834" t="str">
            <v>9787515829135</v>
          </cell>
          <cell r="D2834" t="str">
            <v>销售战神</v>
          </cell>
          <cell r="E2834" t="str">
            <v>娄强</v>
          </cell>
          <cell r="F2834" t="str">
            <v>中华工商联合出版社</v>
          </cell>
        </row>
        <row r="2835">
          <cell r="C2835" t="str">
            <v>9787121498411</v>
          </cell>
          <cell r="D2835" t="str">
            <v>一点破冰</v>
          </cell>
          <cell r="E2835" t="str">
            <v>汪豪，尹雨诗著</v>
          </cell>
          <cell r="F2835" t="str">
            <v>电子工业出版社</v>
          </cell>
        </row>
        <row r="2836">
          <cell r="C2836" t="str">
            <v>9787121364228</v>
          </cell>
          <cell r="D2836" t="str">
            <v>一句封神</v>
          </cell>
          <cell r="E2836" t="str">
            <v>尹雨诗，汪豪著</v>
          </cell>
          <cell r="F2836" t="str">
            <v>电子工业出版社</v>
          </cell>
        </row>
        <row r="2837">
          <cell r="C2837" t="str">
            <v>9787111765240</v>
          </cell>
          <cell r="D2837" t="str">
            <v>营销侦探</v>
          </cell>
          <cell r="E2837" t="str">
            <v>付宇骄著</v>
          </cell>
          <cell r="F2837" t="str">
            <v>机械工业出版社</v>
          </cell>
        </row>
        <row r="2838">
          <cell r="C2838" t="str">
            <v>9787550741638</v>
          </cell>
          <cell r="D2838" t="str">
            <v>增长革命：营销战略大未来</v>
          </cell>
          <cell r="E2838" t="str">
            <v>【美】菲利普·科特勒 曹虎 王赛 乔林</v>
          </cell>
          <cell r="F2838" t="str">
            <v>深圳出版社</v>
          </cell>
        </row>
        <row r="2839">
          <cell r="C2839" t="str">
            <v>9787515828787</v>
          </cell>
          <cell r="D2839" t="str">
            <v>社群零售：新零售时代的模式变现</v>
          </cell>
          <cell r="E2839" t="str">
            <v>李恺阳</v>
          </cell>
          <cell r="F2839" t="str">
            <v>中华工商联合出版社</v>
          </cell>
        </row>
        <row r="2840">
          <cell r="C2840" t="str">
            <v>9787113310639</v>
          </cell>
          <cell r="D2840" t="str">
            <v>变革的力量--零售业数字化转型实战</v>
          </cell>
          <cell r="E2840" t="str">
            <v>王淳</v>
          </cell>
          <cell r="F2840" t="str">
            <v>中国铁道出版社</v>
          </cell>
        </row>
        <row r="2841">
          <cell r="C2841" t="str">
            <v>9787121508462</v>
          </cell>
          <cell r="D2841" t="str">
            <v>AI助力销售提效</v>
          </cell>
          <cell r="E2841" t="str">
            <v>(美)杰布·布朗特(JEB BLOUNT)，(美)安东尼·伊安纳里诺(ANTHONY IANNARINO)著</v>
          </cell>
          <cell r="F2841" t="str">
            <v>电子工业出版社</v>
          </cell>
        </row>
        <row r="2842">
          <cell r="C2842" t="str">
            <v>9787115648839</v>
          </cell>
          <cell r="D2842" t="str">
            <v>用数字化思维打造销冠团队</v>
          </cell>
          <cell r="E2842" t="str">
            <v>王钊琦</v>
          </cell>
          <cell r="F2842" t="str">
            <v>人民邮电出版社</v>
          </cell>
        </row>
        <row r="2843">
          <cell r="C2843" t="str">
            <v>9787121510502</v>
          </cell>
          <cell r="D2843" t="str">
            <v>YouTube爆款视频</v>
          </cell>
          <cell r="E2843" t="str">
            <v>孟想著</v>
          </cell>
          <cell r="F2843" t="str">
            <v>电子工业出版社</v>
          </cell>
        </row>
        <row r="2844">
          <cell r="C2844" t="str">
            <v>9787551329392</v>
          </cell>
          <cell r="D2844" t="str">
            <v>从无知到有产：你的知识能变现</v>
          </cell>
          <cell r="E2844" t="str">
            <v>李智</v>
          </cell>
          <cell r="F2844" t="str">
            <v>太白文艺出版社</v>
          </cell>
        </row>
        <row r="2845">
          <cell r="C2845" t="str">
            <v>9787516425381</v>
          </cell>
          <cell r="D2845" t="str">
            <v>电子商务：数字化时代的生意模式</v>
          </cell>
          <cell r="E2845" t="str">
            <v>白海青</v>
          </cell>
          <cell r="F2845" t="str">
            <v>企业管理出版社</v>
          </cell>
        </row>
        <row r="2846">
          <cell r="C2846" t="str">
            <v>9787111741299</v>
          </cell>
          <cell r="D2846" t="str">
            <v>技术爆裂</v>
          </cell>
          <cell r="E2846" t="str">
            <v>(美)伊藤穰一著</v>
          </cell>
          <cell r="F2846" t="str">
            <v>机械工业出版社</v>
          </cell>
        </row>
        <row r="2847">
          <cell r="C2847" t="str">
            <v>9787113304300</v>
          </cell>
          <cell r="D2847" t="str">
            <v>跨境电商财务从小白入门到精通</v>
          </cell>
          <cell r="E2847" t="str">
            <v>[中国]许艳芳</v>
          </cell>
          <cell r="F2847" t="str">
            <v>中国铁道出版社</v>
          </cell>
        </row>
        <row r="2848">
          <cell r="C2848" t="str">
            <v>9787111785057</v>
          </cell>
          <cell r="D2848" t="str">
            <v>商务智能</v>
          </cell>
          <cell r="E2848" t="str">
            <v>(美) 拉姆什·沙尔达(RAMESH SHARDA), (美) 杜尔森·德伦(DURSUN DELEN), (美) 埃弗瑞姆·特班(EFRAIM TURBAN)著</v>
          </cell>
          <cell r="F2848" t="str">
            <v>机械工业出版社</v>
          </cell>
        </row>
        <row r="2849">
          <cell r="C2849" t="str">
            <v>9787121491146</v>
          </cell>
          <cell r="D2849" t="str">
            <v>增长五力</v>
          </cell>
          <cell r="E2849" t="str">
            <v>飞扬著</v>
          </cell>
          <cell r="F2849" t="str">
            <v>电子工业出版社</v>
          </cell>
        </row>
        <row r="2850">
          <cell r="C2850" t="str">
            <v>9787513649209</v>
          </cell>
          <cell r="D2850" t="str">
            <v>技术信任创造价值：区块链技术的应用及监管</v>
          </cell>
          <cell r="E2850" t="str">
            <v>鑫苑集团</v>
          </cell>
          <cell r="F2850" t="str">
            <v>中国经济出版社</v>
          </cell>
        </row>
        <row r="2851">
          <cell r="C2851" t="str">
            <v>9787010272115</v>
          </cell>
          <cell r="D2851" t="str">
            <v>加密数字货币的智慧治理：监管技术体系架构构建</v>
          </cell>
          <cell r="E2851" t="str">
            <v>陈哲立 杨东 著</v>
          </cell>
          <cell r="F2851" t="str">
            <v>人民出版社</v>
          </cell>
        </row>
        <row r="2852">
          <cell r="C2852" t="str">
            <v>9787121467950</v>
          </cell>
          <cell r="D2852" t="str">
            <v>区块链助力数字新基建</v>
          </cell>
          <cell r="E2852" t="str">
            <v>国家工业信息安全发展研究中心编著</v>
          </cell>
          <cell r="F2852" t="str">
            <v>电子工业出版社</v>
          </cell>
        </row>
        <row r="2853">
          <cell r="C2853" t="str">
            <v>9787301367346</v>
          </cell>
          <cell r="D2853" t="str">
            <v>人人都懂稳定币</v>
          </cell>
          <cell r="E2853" t="str">
            <v>罗金海, 柳志伟, 申屠青春著</v>
          </cell>
          <cell r="F2853" t="str">
            <v>北京大学出版社</v>
          </cell>
        </row>
        <row r="2854">
          <cell r="C2854" t="str">
            <v>9787111801009</v>
          </cell>
          <cell r="D2854" t="str">
            <v>稳定币</v>
          </cell>
          <cell r="E2854" t="str">
            <v>韩锋, 鲍松, 胡烜峰编著</v>
          </cell>
          <cell r="F2854" t="str">
            <v>机械工业出版社</v>
          </cell>
        </row>
        <row r="2855">
          <cell r="C2855" t="str">
            <v>9787111795728</v>
          </cell>
          <cell r="D2855" t="str">
            <v>稳定币革命</v>
          </cell>
          <cell r="E2855" t="str">
            <v>雷梓阳著</v>
          </cell>
          <cell r="F2855" t="str">
            <v>机械工业出版社</v>
          </cell>
        </row>
        <row r="2856">
          <cell r="C2856" t="str">
            <v>9787111791805</v>
          </cell>
          <cell r="D2856" t="str">
            <v>稳定币来了</v>
          </cell>
          <cell r="E2856" t="str">
            <v>通证一哥著</v>
          </cell>
          <cell r="F2856" t="str">
            <v>机械工业出版社</v>
          </cell>
        </row>
        <row r="2857">
          <cell r="C2857" t="str">
            <v>9787111796770</v>
          </cell>
          <cell r="D2857" t="str">
            <v>一本书读懂稳定币</v>
          </cell>
          <cell r="E2857" t="str">
            <v>叶开, 孟致成, 范家琛著</v>
          </cell>
          <cell r="F2857" t="str">
            <v>机械工业出版社</v>
          </cell>
        </row>
        <row r="2858">
          <cell r="C2858" t="str">
            <v>9787111791782</v>
          </cell>
          <cell r="D2858" t="str">
            <v>这就是稳定币</v>
          </cell>
          <cell r="E2858" t="str">
            <v>徐无忌, 傅星辰著</v>
          </cell>
          <cell r="F2858" t="str">
            <v>机械工业出版社</v>
          </cell>
        </row>
        <row r="2859">
          <cell r="C2859" t="str">
            <v>9787121511431</v>
          </cell>
          <cell r="D2859" t="str">
            <v>DeepSeek赋能跨境电商</v>
          </cell>
          <cell r="E2859" t="str">
            <v>徐鹏飞，孙琳著</v>
          </cell>
          <cell r="F2859" t="str">
            <v>电子工业出版社</v>
          </cell>
        </row>
        <row r="2860">
          <cell r="C2860" t="str">
            <v>9787548479369</v>
          </cell>
          <cell r="D2860" t="str">
            <v>应用型高校电子商务专业校企合作人才培养模式的研究</v>
          </cell>
          <cell r="E2860" t="str">
            <v>李红艳</v>
          </cell>
          <cell r="F2860" t="str">
            <v>哈尔滨</v>
          </cell>
        </row>
        <row r="2861">
          <cell r="C2861" t="str">
            <v>9787518085057</v>
          </cell>
          <cell r="D2861" t="str">
            <v>从0到1学做社交电商</v>
          </cell>
          <cell r="E2861" t="str">
            <v>崔希锋</v>
          </cell>
          <cell r="F2861" t="str">
            <v>中国纺织出版社</v>
          </cell>
        </row>
        <row r="2862">
          <cell r="C2862" t="str">
            <v>9787121504419</v>
          </cell>
          <cell r="D2862" t="str">
            <v>AI生图变现100例</v>
          </cell>
          <cell r="E2862" t="str">
            <v>张翔编著</v>
          </cell>
          <cell r="F2862" t="str">
            <v>电子工业出版社</v>
          </cell>
        </row>
        <row r="2863">
          <cell r="C2863" t="str">
            <v>9787557034436</v>
          </cell>
          <cell r="D2863" t="str">
            <v>AI实操：引流变现8步法</v>
          </cell>
          <cell r="E2863" t="str">
            <v>武建伟</v>
          </cell>
          <cell r="F2863" t="str">
            <v>广东旅游出版社</v>
          </cell>
        </row>
        <row r="2864">
          <cell r="C2864" t="str">
            <v>9787111782018</v>
          </cell>
          <cell r="D2864" t="str">
            <v>AI销冠</v>
          </cell>
          <cell r="E2864" t="str">
            <v>唐兴通著</v>
          </cell>
          <cell r="F2864" t="str">
            <v>机械工业出版社</v>
          </cell>
        </row>
        <row r="2865">
          <cell r="C2865" t="str">
            <v>9787121496837</v>
          </cell>
          <cell r="D2865" t="str">
            <v>SEO实战密码</v>
          </cell>
          <cell r="E2865" t="str">
            <v>昝辉著</v>
          </cell>
          <cell r="F2865" t="str">
            <v>电子工业出版社</v>
          </cell>
        </row>
        <row r="2866">
          <cell r="C2866" t="str">
            <v>9787121504068</v>
          </cell>
          <cell r="D2866" t="str">
            <v>TikTok运营实战</v>
          </cell>
          <cell r="E2866" t="str">
            <v>陶境峰(SKY老思)著</v>
          </cell>
          <cell r="F2866" t="str">
            <v>电子工业出版社</v>
          </cell>
        </row>
        <row r="2867">
          <cell r="C2867" t="str">
            <v>9787513656573</v>
          </cell>
          <cell r="D2867" t="str">
            <v>草原生态补奖政策对牧户生产决策的影响研究</v>
          </cell>
          <cell r="E2867" t="str">
            <v>王丹</v>
          </cell>
          <cell r="F2867" t="str">
            <v>中国经济出版社</v>
          </cell>
        </row>
        <row r="2868">
          <cell r="C2868" t="str">
            <v>9787513193344</v>
          </cell>
          <cell r="D2868" t="str">
            <v>出圈</v>
          </cell>
          <cell r="E2868" t="str">
            <v>张凯元著</v>
          </cell>
          <cell r="F2868" t="str">
            <v>开明出版社</v>
          </cell>
        </row>
        <row r="2869">
          <cell r="C2869" t="str">
            <v>9787111785996</v>
          </cell>
          <cell r="D2869" t="str">
            <v>传播的逻辑</v>
          </cell>
          <cell r="E2869" t="str">
            <v>赵明著</v>
          </cell>
          <cell r="F2869" t="str">
            <v>机械工业出版社</v>
          </cell>
        </row>
        <row r="2870">
          <cell r="C2870" t="str">
            <v>9787121513770</v>
          </cell>
          <cell r="D2870" t="str">
            <v>大单捕手</v>
          </cell>
          <cell r="E2870" t="str">
            <v>叶韬，吴屹华著</v>
          </cell>
          <cell r="F2870" t="str">
            <v>电子工业出版社</v>
          </cell>
        </row>
        <row r="2871">
          <cell r="C2871" t="str">
            <v>9787545489538</v>
          </cell>
          <cell r="D2871" t="str">
            <v>抖音快速涨粉高价玩法</v>
          </cell>
          <cell r="E2871" t="str">
            <v>陈海涛</v>
          </cell>
          <cell r="F2871" t="str">
            <v>广东经济出版社</v>
          </cell>
        </row>
        <row r="2872">
          <cell r="C2872" t="str">
            <v>9787522916996</v>
          </cell>
          <cell r="D2872" t="str">
            <v>短视屏流量变现：抖音运营实战攻略</v>
          </cell>
          <cell r="E2872" t="str">
            <v>吴炜</v>
          </cell>
          <cell r="F2872" t="str">
            <v>中国纺织有限公司出版社</v>
          </cell>
        </row>
        <row r="2873">
          <cell r="C2873" t="str">
            <v>9787508766126</v>
          </cell>
          <cell r="D2873" t="str">
            <v>基于情境上下文的O2O信息服务机制</v>
          </cell>
          <cell r="E2873" t="str">
            <v>艾丹祥</v>
          </cell>
          <cell r="F2873" t="str">
            <v>中国社会出版社</v>
          </cell>
        </row>
        <row r="2874">
          <cell r="C2874" t="str">
            <v>9787121497957</v>
          </cell>
          <cell r="D2874" t="str">
            <v>进化</v>
          </cell>
          <cell r="E2874" t="str">
            <v>于勇毅著</v>
          </cell>
          <cell r="F2874" t="str">
            <v>电子工业出版社</v>
          </cell>
        </row>
        <row r="2875">
          <cell r="C2875" t="str">
            <v>9787513662215</v>
          </cell>
          <cell r="D2875" t="str">
            <v>快手营销与运营全攻略</v>
          </cell>
          <cell r="E2875" t="str">
            <v>陈永惠</v>
          </cell>
          <cell r="F2875" t="str">
            <v>中国经济出版社</v>
          </cell>
        </row>
        <row r="2876">
          <cell r="C2876" t="str">
            <v>9787206209710</v>
          </cell>
          <cell r="D2876" t="str">
            <v>内容IP打造与短视频制作的创新方式</v>
          </cell>
          <cell r="E2876" t="str">
            <v>齐特著</v>
          </cell>
          <cell r="F2876" t="str">
            <v>吉林人民出版社</v>
          </cell>
        </row>
        <row r="2877">
          <cell r="C2877" t="str">
            <v>9787111747857</v>
          </cell>
          <cell r="D2877" t="str">
            <v>内容商业</v>
          </cell>
          <cell r="E2877" t="str">
            <v>沈超著</v>
          </cell>
          <cell r="F2877" t="str">
            <v>机械工业出版社</v>
          </cell>
        </row>
        <row r="2878">
          <cell r="C2878" t="str">
            <v>9787111766285</v>
          </cell>
          <cell r="D2878" t="str">
            <v>内容营销策略锦囊</v>
          </cell>
          <cell r="E2878" t="str">
            <v>(美) 梅根·凯茜(MEGHAN CASEY)著</v>
          </cell>
          <cell r="F2878" t="str">
            <v>机械工业出版社</v>
          </cell>
        </row>
        <row r="2879">
          <cell r="C2879" t="str">
            <v>9787111736622</v>
          </cell>
          <cell r="D2879" t="str">
            <v>品牌双螺旋</v>
          </cell>
          <cell r="E2879" t="str">
            <v>鲁秀琼, 王赛著</v>
          </cell>
          <cell r="F2879" t="str">
            <v>机械工业出版社</v>
          </cell>
        </row>
        <row r="2880">
          <cell r="C2880" t="str">
            <v>9787111749486</v>
          </cell>
          <cell r="D2880" t="str">
            <v>起号</v>
          </cell>
          <cell r="E2880" t="str">
            <v>池骋著</v>
          </cell>
          <cell r="F2880" t="str">
            <v>机械工业出版社</v>
          </cell>
        </row>
        <row r="2881">
          <cell r="C2881" t="str">
            <v>9787547753637</v>
          </cell>
          <cell r="D2881" t="str">
            <v>人效为王</v>
          </cell>
          <cell r="E2881" t="str">
            <v>肖逸群</v>
          </cell>
          <cell r="F2881" t="str">
            <v>北京日报出版社</v>
          </cell>
        </row>
        <row r="2882">
          <cell r="C2882" t="str">
            <v>9787300331119</v>
          </cell>
          <cell r="D2882" t="str">
            <v>社群发售变现，你也学得会</v>
          </cell>
          <cell r="E2882" t="str">
            <v>邓艳红 著</v>
          </cell>
          <cell r="F2882" t="str">
            <v>中国人民大学出版社</v>
          </cell>
        </row>
        <row r="2883">
          <cell r="C2883" t="str">
            <v>9787121510441</v>
          </cell>
          <cell r="D2883" t="str">
            <v>深度增长之B2B实战销售管理</v>
          </cell>
          <cell r="E2883" t="str">
            <v>张宁著</v>
          </cell>
          <cell r="F2883" t="str">
            <v>电子工业出版社</v>
          </cell>
        </row>
        <row r="2884">
          <cell r="C2884" t="str">
            <v>9787567644847</v>
          </cell>
          <cell r="D2884" t="str">
            <v>数字媒体环境下淘宝网消费者评论研究</v>
          </cell>
          <cell r="E2884" t="str">
            <v>王倩倩</v>
          </cell>
          <cell r="F2884" t="str">
            <v>安徽师范大学出版社</v>
          </cell>
        </row>
        <row r="2885">
          <cell r="C2885" t="str">
            <v>9787519615642</v>
          </cell>
          <cell r="D2885" t="str">
            <v>数字营销理论于方法探究</v>
          </cell>
          <cell r="E2885" t="str">
            <v>纪元</v>
          </cell>
          <cell r="F2885" t="str">
            <v>经济日报出版社</v>
          </cell>
        </row>
        <row r="2886">
          <cell r="C2886" t="str">
            <v>9787111763314</v>
          </cell>
          <cell r="D2886" t="str">
            <v>数字营销学</v>
          </cell>
          <cell r="E2886" t="str">
            <v>黄劲松主编</v>
          </cell>
          <cell r="F2886" t="str">
            <v>机械工业出版社</v>
          </cell>
        </row>
        <row r="2887">
          <cell r="C2887" t="str">
            <v>9787558275029</v>
          </cell>
          <cell r="D2887" t="str">
            <v>双循环背景下数字营销与品牌塑造研究</v>
          </cell>
          <cell r="E2887" t="str">
            <v>刘涛 ... [等] 著</v>
          </cell>
          <cell r="F2887" t="str">
            <v>武汉出版社</v>
          </cell>
        </row>
        <row r="2888">
          <cell r="C2888" t="str">
            <v>9787122443229</v>
          </cell>
          <cell r="D2888" t="str">
            <v>私域社群营销 从引流到变现运营实战</v>
          </cell>
          <cell r="E2888" t="str">
            <v>张忠良</v>
          </cell>
          <cell r="F2888" t="str">
            <v>化学工业出版社</v>
          </cell>
        </row>
        <row r="2889">
          <cell r="C2889" t="str">
            <v>9787547753019</v>
          </cell>
          <cell r="D2889" t="str">
            <v>玩“赚”小红书</v>
          </cell>
          <cell r="E2889" t="str">
            <v>陶懂懂</v>
          </cell>
          <cell r="F2889" t="str">
            <v>北京日报出版社</v>
          </cell>
        </row>
        <row r="2890">
          <cell r="C2890" t="str">
            <v>9787121509865</v>
          </cell>
          <cell r="D2890" t="str">
            <v>玩透小红书</v>
          </cell>
          <cell r="E2890" t="str">
            <v>象哥编著</v>
          </cell>
          <cell r="F2890" t="str">
            <v>电子工业出版社</v>
          </cell>
        </row>
        <row r="2891">
          <cell r="C2891" t="str">
            <v>9787121485824</v>
          </cell>
          <cell r="D2891" t="str">
            <v>玩转得物</v>
          </cell>
          <cell r="E2891" t="str">
            <v>季夏著</v>
          </cell>
          <cell r="F2891" t="str">
            <v>电子工业出版社</v>
          </cell>
        </row>
        <row r="2892">
          <cell r="C2892" t="str">
            <v>9787513646499</v>
          </cell>
          <cell r="D2892" t="str">
            <v>微商招商运营全案：实用技巧、销售话术及案例分享</v>
          </cell>
          <cell r="E2892" t="str">
            <v>文乐</v>
          </cell>
          <cell r="F2892" t="str">
            <v>中国经济出版社</v>
          </cell>
        </row>
        <row r="2893">
          <cell r="C2893" t="str">
            <v>9787201215372</v>
          </cell>
          <cell r="D2893" t="str">
            <v>小红书爆款规律</v>
          </cell>
          <cell r="E2893" t="str">
            <v>吕白</v>
          </cell>
          <cell r="F2893" t="str">
            <v>天津人民出版社有限公司</v>
          </cell>
        </row>
        <row r="2894">
          <cell r="C2894" t="str">
            <v>9787121469800</v>
          </cell>
          <cell r="D2894" t="str">
            <v>小红书变现7堂课</v>
          </cell>
          <cell r="E2894" t="str">
            <v>许义著</v>
          </cell>
          <cell r="F2894" t="str">
            <v>电子工业出版社</v>
          </cell>
        </row>
        <row r="2895">
          <cell r="C2895" t="str">
            <v>9787302658801</v>
          </cell>
          <cell r="D2895" t="str">
            <v>小红书博主炼成记</v>
          </cell>
          <cell r="E2895" t="str">
            <v>朱弈澄</v>
          </cell>
          <cell r="F2895" t="str">
            <v>清华大学出版社</v>
          </cell>
        </row>
        <row r="2896">
          <cell r="C2896" t="str">
            <v>9787545490657</v>
          </cell>
          <cell r="D2896" t="str">
            <v>小红书快速涨粉高阶玩法</v>
          </cell>
          <cell r="E2896" t="str">
            <v>向上</v>
          </cell>
          <cell r="F2896" t="str">
            <v>广东经济出版社</v>
          </cell>
        </row>
        <row r="2897">
          <cell r="C2897" t="str">
            <v>9787121486913</v>
          </cell>
          <cell r="D2897" t="str">
            <v>小群大势</v>
          </cell>
          <cell r="E2897" t="str">
            <v>魏琪著</v>
          </cell>
          <cell r="F2897" t="str">
            <v>电子工业出版社</v>
          </cell>
        </row>
        <row r="2898">
          <cell r="C2898" t="str">
            <v>9787302675235</v>
          </cell>
          <cell r="D2898" t="str">
            <v>新时代·营销新理念：高转化文案这样写</v>
          </cell>
          <cell r="E2898" t="str">
            <v>尤月</v>
          </cell>
          <cell r="F2898" t="str">
            <v>清华大学出版社</v>
          </cell>
        </row>
        <row r="2899">
          <cell r="C2899" t="str">
            <v>9787121474644</v>
          </cell>
          <cell r="D2899" t="str">
            <v>星球大战</v>
          </cell>
          <cell r="E2899" t="str">
            <v>知识星球著</v>
          </cell>
          <cell r="F2899" t="str">
            <v>电子工业出版社</v>
          </cell>
        </row>
        <row r="2900">
          <cell r="C2900" t="str">
            <v>9787111770084</v>
          </cell>
          <cell r="D2900" t="str">
            <v>引爆营销与增长</v>
          </cell>
          <cell r="E2900" t="str">
            <v>刘肖, 张蕊, 彭子华等著</v>
          </cell>
          <cell r="F2900" t="str">
            <v>机械工业出版社</v>
          </cell>
        </row>
        <row r="2901">
          <cell r="C2901" t="str">
            <v>9787300333052</v>
          </cell>
          <cell r="D2901" t="str">
            <v>在小红书,用文案捧红你自己</v>
          </cell>
          <cell r="E2901" t="str">
            <v>刘峙</v>
          </cell>
          <cell r="F2901" t="str">
            <v>中国人民大学出版社</v>
          </cell>
        </row>
        <row r="2902">
          <cell r="C2902" t="str">
            <v>9787302693291</v>
          </cell>
          <cell r="D2902" t="str">
            <v>增长杠杆：探索用户增长的6步法</v>
          </cell>
          <cell r="E2902" t="str">
            <v>卢壮华</v>
          </cell>
          <cell r="F2902" t="str">
            <v>清华大学出版社</v>
          </cell>
        </row>
        <row r="2903">
          <cell r="C2903" t="str">
            <v>9787302671701</v>
          </cell>
          <cell r="D2903" t="str">
            <v>智能营销--大规模如何为运营与产品经理赋能</v>
          </cell>
          <cell r="E2903" t="str">
            <v>方兵著</v>
          </cell>
          <cell r="F2903" t="str">
            <v>清华大学出版社</v>
          </cell>
        </row>
        <row r="2904">
          <cell r="C2904" t="str">
            <v>9787121494932</v>
          </cell>
          <cell r="D2904" t="str">
            <v>种草密码</v>
          </cell>
          <cell r="E2904" t="str">
            <v>王乐之著</v>
          </cell>
          <cell r="F2904" t="str">
            <v>电子工业出版社</v>
          </cell>
        </row>
        <row r="2905">
          <cell r="C2905" t="str">
            <v>9787111798736</v>
          </cell>
          <cell r="D2905" t="str">
            <v>DeepSeek自媒体实战指南</v>
          </cell>
          <cell r="E2905" t="str">
            <v>何圣君著</v>
          </cell>
          <cell r="F2905" t="str">
            <v>机械工业出版社</v>
          </cell>
        </row>
        <row r="2906">
          <cell r="C2906" t="str">
            <v>9787300334868</v>
          </cell>
          <cell r="D2906" t="str">
            <v>7步吃透商业提案写作</v>
          </cell>
          <cell r="E2906" t="str">
            <v>(日) 富田真司著</v>
          </cell>
          <cell r="F2906" t="str">
            <v>中国人民大学出版社</v>
          </cell>
        </row>
        <row r="2907">
          <cell r="C2907" t="str">
            <v>9787111744023</v>
          </cell>
          <cell r="D2907" t="str">
            <v>营销的本质</v>
          </cell>
          <cell r="E2907" t="str">
            <v>包政著</v>
          </cell>
          <cell r="F2907" t="str">
            <v>机械工业出版社</v>
          </cell>
        </row>
        <row r="2908">
          <cell r="C2908" t="str">
            <v>9787523605097</v>
          </cell>
          <cell r="D2908" t="str">
            <v>触发：驱动客户本能购买和追随</v>
          </cell>
          <cell r="E2908" t="str">
            <v>[美]南希·哈胡特,[NANCY,HARHUT]</v>
          </cell>
          <cell r="F2908" t="str">
            <v>中国科学技术出版社</v>
          </cell>
        </row>
        <row r="2909">
          <cell r="C2909" t="str">
            <v>9787111743156</v>
          </cell>
          <cell r="D2909" t="str">
            <v>传神文案</v>
          </cell>
          <cell r="E2909" t="str">
            <v>空手著</v>
          </cell>
          <cell r="F2909" t="str">
            <v>机械工业出版社</v>
          </cell>
        </row>
        <row r="2910">
          <cell r="C2910" t="str">
            <v>9787523112243</v>
          </cell>
          <cell r="D2910" t="str">
            <v>创富之道</v>
          </cell>
          <cell r="E2910" t="str">
            <v>陈开发著</v>
          </cell>
          <cell r="F2910" t="str">
            <v>现代出版社</v>
          </cell>
        </row>
        <row r="2911">
          <cell r="C2911" t="str">
            <v>9787512055803</v>
          </cell>
          <cell r="D2911" t="str">
            <v>电子商务背景下的市场营销研究</v>
          </cell>
          <cell r="E2911" t="str">
            <v>韩新彬</v>
          </cell>
          <cell r="F2911" t="str">
            <v>线装书局出版社</v>
          </cell>
        </row>
        <row r="2912">
          <cell r="C2912" t="str">
            <v>9787523607749</v>
          </cell>
          <cell r="D2912" t="str">
            <v>定位选择</v>
          </cell>
          <cell r="E2912" t="str">
            <v>[美] 瑞安·莱韦斯克</v>
          </cell>
          <cell r="F2912" t="str">
            <v>中国科学技术出版社</v>
          </cell>
        </row>
        <row r="2913">
          <cell r="C2913" t="str">
            <v>9787121469244</v>
          </cell>
          <cell r="D2913" t="str">
            <v>国货崛起</v>
          </cell>
          <cell r="E2913" t="str">
            <v>吕秀兰著</v>
          </cell>
          <cell r="F2913" t="str">
            <v>电子工业出版社</v>
          </cell>
        </row>
        <row r="2914">
          <cell r="C2914" t="str">
            <v>9787559487421</v>
          </cell>
          <cell r="D2914" t="str">
            <v>华与华使用说明书</v>
          </cell>
          <cell r="E2914" t="str">
            <v>华杉</v>
          </cell>
          <cell r="F2914" t="str">
            <v>江苏凤凰文艺出版社</v>
          </cell>
        </row>
        <row r="2915">
          <cell r="C2915" t="str">
            <v>9787523603680</v>
          </cell>
          <cell r="D2915" t="str">
            <v>黄金服务</v>
          </cell>
          <cell r="E2915" t="str">
            <v>李文远</v>
          </cell>
          <cell r="F2915" t="str">
            <v>中国科学技术出版社</v>
          </cell>
        </row>
        <row r="2916">
          <cell r="C2916" t="str">
            <v>9787524101284</v>
          </cell>
          <cell r="D2916" t="str">
            <v>技术创新营销</v>
          </cell>
          <cell r="E2916" t="str">
            <v>主编李文同</v>
          </cell>
          <cell r="F2916" t="str">
            <v>中国书籍出版社</v>
          </cell>
        </row>
        <row r="2917">
          <cell r="C2917" t="str">
            <v>9787524303145</v>
          </cell>
          <cell r="D2917" t="str">
            <v>人气营商学</v>
          </cell>
          <cell r="E2917" t="str">
            <v>陈敬东, 陈沫著</v>
          </cell>
          <cell r="F2917" t="str">
            <v>经济管理出版社</v>
          </cell>
        </row>
        <row r="2918">
          <cell r="C2918" t="str">
            <v>9787564586782</v>
          </cell>
          <cell r="D2918" t="str">
            <v>市场营销理论发展研究</v>
          </cell>
          <cell r="E2918" t="str">
            <v>蒲亨明</v>
          </cell>
          <cell r="F2918" t="str">
            <v>郑州大学出版社</v>
          </cell>
        </row>
        <row r="2919">
          <cell r="C2919" t="str">
            <v>9787515837673</v>
          </cell>
          <cell r="D2919" t="str">
            <v>现代市场营销浅论</v>
          </cell>
          <cell r="E2919" t="str">
            <v>范滇</v>
          </cell>
          <cell r="F2919" t="str">
            <v>中华工商联合出版社</v>
          </cell>
        </row>
        <row r="2920">
          <cell r="C2920" t="str">
            <v>9787572276484</v>
          </cell>
          <cell r="D2920" t="str">
            <v>一生受用的“结构化思考”</v>
          </cell>
          <cell r="E2920" t="str">
            <v>（日）安藤芳树</v>
          </cell>
          <cell r="F2920" t="str">
            <v>浙江教育出版社</v>
          </cell>
        </row>
        <row r="2921">
          <cell r="C2921" t="str">
            <v>9787111786498</v>
          </cell>
          <cell r="D2921" t="str">
            <v>营销革命3.0</v>
          </cell>
          <cell r="E2921" t="str">
            <v>(美) 菲利普·科特勒 (PHILIP KOTLER), (印尼) 陈就学(HERMAWAN KARTAJAYA), (印尼) 伊万·塞蒂亚万(IWAN SETIAWAN)著</v>
          </cell>
          <cell r="F2921" t="str">
            <v>机械工业出版社</v>
          </cell>
        </row>
        <row r="2922">
          <cell r="C2922" t="str">
            <v>9787111772415</v>
          </cell>
          <cell r="D2922" t="str">
            <v>营销革命4.0</v>
          </cell>
          <cell r="E2922" t="str">
            <v>(美) 菲利普·科特勒(PHILIP KOTLER), (印尼) 陈就学(HERMAWAN KARTAJAYA), (印尼)伊万·塞蒂亚万(IWAN SETIAWAN)著</v>
          </cell>
          <cell r="F2922" t="str">
            <v>机械工业出版社</v>
          </cell>
        </row>
        <row r="2923">
          <cell r="C2923" t="str">
            <v>9787513653619</v>
          </cell>
          <cell r="D2923" t="str">
            <v>营销企划动作分解与精准制导</v>
          </cell>
          <cell r="E2923" t="str">
            <v>张洪吉等著</v>
          </cell>
          <cell r="F2923" t="str">
            <v>中国经济出版社</v>
          </cell>
        </row>
        <row r="2924">
          <cell r="C2924" t="str">
            <v>9787111778615</v>
          </cell>
          <cell r="D2924" t="str">
            <v>与众不同</v>
          </cell>
          <cell r="E2924" t="str">
            <v>(美) 杰克·特劳特(JACK TROUT), (美) 史蒂夫·里夫金(STEVE RIVKIN)著</v>
          </cell>
          <cell r="F2924" t="str">
            <v>机械工业出版社</v>
          </cell>
        </row>
        <row r="2925">
          <cell r="C2925" t="str">
            <v>9787302661955</v>
          </cell>
          <cell r="D2925" t="str">
            <v>AIGC助力营销全案解析</v>
          </cell>
          <cell r="E2925" t="str">
            <v>崔文竹</v>
          </cell>
          <cell r="F2925" t="str">
            <v>清华大学出版社</v>
          </cell>
        </row>
        <row r="2926">
          <cell r="C2926" t="str">
            <v>9787565856280</v>
          </cell>
          <cell r="D2926" t="str">
            <v>AI营销大师：跨越传统营销全流程解密</v>
          </cell>
          <cell r="E2926" t="str">
            <v>冯硕</v>
          </cell>
          <cell r="F2926" t="str">
            <v>汕头大学出版社</v>
          </cell>
        </row>
        <row r="2927">
          <cell r="C2927" t="str">
            <v>9787121501807</v>
          </cell>
          <cell r="D2927" t="str">
            <v>结构化分析</v>
          </cell>
          <cell r="E2927" t="str">
            <v>孙淑霞，董峻含著</v>
          </cell>
          <cell r="F2927" t="str">
            <v>电子工业出版社</v>
          </cell>
        </row>
        <row r="2928">
          <cell r="C2928" t="str">
            <v>9787121477096</v>
          </cell>
          <cell r="D2928" t="str">
            <v>商业分析</v>
          </cell>
          <cell r="E2928" t="str">
            <v>王彦平著</v>
          </cell>
          <cell r="F2928" t="str">
            <v>电子工业出版社</v>
          </cell>
        </row>
        <row r="2929">
          <cell r="C2929" t="str">
            <v>9787523607541</v>
          </cell>
          <cell r="D2929" t="str">
            <v>商业数据与分析决策</v>
          </cell>
          <cell r="E2929" t="str">
            <v>(英) 西蒙·阿斯普伦-泰勒著</v>
          </cell>
          <cell r="F2929" t="str">
            <v>中国科学技术出版社</v>
          </cell>
        </row>
        <row r="2930">
          <cell r="C2930" t="str">
            <v>9787121508165</v>
          </cell>
          <cell r="D2930" t="str">
            <v>商业智能</v>
          </cell>
          <cell r="E2930" t="str">
            <v>肖升生主编</v>
          </cell>
          <cell r="F2930" t="str">
            <v>电子工业出版社</v>
          </cell>
        </row>
        <row r="2931">
          <cell r="C2931" t="str">
            <v>9787121479724</v>
          </cell>
          <cell r="D2931" t="str">
            <v>实用商业数据分析理念与方法</v>
          </cell>
          <cell r="E2931" t="str">
            <v>朱钰，刘燕主编</v>
          </cell>
          <cell r="F2931" t="str">
            <v>电子工业出版社</v>
          </cell>
        </row>
        <row r="2932">
          <cell r="C2932" t="str">
            <v>9787121497612</v>
          </cell>
          <cell r="D2932" t="str">
            <v>业务分析</v>
          </cell>
          <cell r="E2932" t="str">
            <v>(美)项目管理协会著</v>
          </cell>
          <cell r="F2932" t="str">
            <v>电子工业出版社</v>
          </cell>
        </row>
        <row r="2933">
          <cell r="C2933" t="str">
            <v>9787121504952</v>
          </cell>
          <cell r="D2933" t="str">
            <v>Power BI商业智能成长之道</v>
          </cell>
          <cell r="E2933" t="str">
            <v>段鹏举，刘钰著</v>
          </cell>
          <cell r="F2933" t="str">
            <v>电子工业出版社</v>
          </cell>
        </row>
        <row r="2934">
          <cell r="C2934" t="str">
            <v>9787121514746</v>
          </cell>
          <cell r="D2934" t="str">
            <v>人工智能与商业数据挖掘</v>
          </cell>
          <cell r="E2934" t="str">
            <v>周军杰，陈文丽，陈铠敏编著</v>
          </cell>
          <cell r="F2934" t="str">
            <v>电子工业出版社</v>
          </cell>
        </row>
        <row r="2935">
          <cell r="C2935" t="str">
            <v>9787111797296</v>
          </cell>
          <cell r="D2935" t="str">
            <v>商业智能原理、技术及应用</v>
          </cell>
          <cell r="E2935" t="str">
            <v>戴小廷等编著</v>
          </cell>
          <cell r="F2935" t="str">
            <v>机械工业出版社</v>
          </cell>
        </row>
        <row r="2936">
          <cell r="C2936" t="str">
            <v>9787111752837</v>
          </cell>
          <cell r="D2936" t="str">
            <v>当代市场调研</v>
          </cell>
          <cell r="E2936" t="str">
            <v>(美) 小卡尔·麦克丹尼尔(CARL MCDANIEL JR.), (美) 罗杰·盖茨(ROGER GATES)著</v>
          </cell>
          <cell r="F2936" t="str">
            <v>机械工业出版社</v>
          </cell>
        </row>
        <row r="2937">
          <cell r="C2937" t="str">
            <v>9787111784357</v>
          </cell>
          <cell r="D2937" t="str">
            <v>需求预测和库存计划</v>
          </cell>
          <cell r="E2937" t="str">
            <v>(美) 刘宝红著</v>
          </cell>
          <cell r="F2937" t="str">
            <v>机械工业出版社</v>
          </cell>
        </row>
        <row r="2938">
          <cell r="C2938" t="str">
            <v>9787513666596</v>
          </cell>
          <cell r="D2938" t="str">
            <v>基于顾客选择行为的产品线定价策略与优化研究</v>
          </cell>
          <cell r="E2938" t="str">
            <v>齐微</v>
          </cell>
          <cell r="F2938" t="str">
            <v>中国经济出版社</v>
          </cell>
        </row>
        <row r="2939">
          <cell r="C2939" t="str">
            <v>9787111761754</v>
          </cell>
          <cell r="D2939" t="str">
            <v>AIGC重塑营销</v>
          </cell>
          <cell r="E2939" t="str">
            <v>车马著</v>
          </cell>
          <cell r="F2939" t="str">
            <v>机械工业出版社</v>
          </cell>
        </row>
        <row r="2940">
          <cell r="C2940" t="str">
            <v>9787513623575</v>
          </cell>
          <cell r="D2940" t="str">
            <v>双系统认知下的消费者价格判断研究：基于参考价格和心理账户角度</v>
          </cell>
          <cell r="E2940" t="str">
            <v>王丽娟著</v>
          </cell>
          <cell r="F2940" t="str">
            <v>中国经济出版社</v>
          </cell>
        </row>
        <row r="2941">
          <cell r="C2941" t="str">
            <v>9787111761549</v>
          </cell>
          <cell r="D2941" t="str">
            <v>消费者行为学</v>
          </cell>
          <cell r="E2941" t="str">
            <v>周欣悦主编</v>
          </cell>
          <cell r="F2941" t="str">
            <v>机械工业出版社</v>
          </cell>
        </row>
        <row r="2942">
          <cell r="C2942" t="str">
            <v>9787111762638</v>
          </cell>
          <cell r="D2942" t="str">
            <v>一出手就成交</v>
          </cell>
          <cell r="E2942" t="str">
            <v>马林著</v>
          </cell>
          <cell r="F2942" t="str">
            <v>机械工业出版社</v>
          </cell>
        </row>
        <row r="2943">
          <cell r="C2943" t="str">
            <v>9787111780694</v>
          </cell>
          <cell r="D2943" t="str">
            <v>掌控成交</v>
          </cell>
          <cell r="E2943" t="str">
            <v>傅宇彤著</v>
          </cell>
          <cell r="F2943" t="str">
            <v>机械工业出版社</v>
          </cell>
        </row>
        <row r="2944">
          <cell r="C2944" t="str">
            <v>9787106056858</v>
          </cell>
          <cell r="D2944" t="str">
            <v>新媒体广告</v>
          </cell>
          <cell r="E2944" t="str">
            <v>钟静著</v>
          </cell>
          <cell r="F2944" t="str">
            <v>中国电影出版社</v>
          </cell>
        </row>
        <row r="2945">
          <cell r="C2945" t="str">
            <v>9787513945523</v>
          </cell>
          <cell r="D2945" t="str">
            <v>科学的广告</v>
          </cell>
          <cell r="E2945" t="str">
            <v>&lt;美&gt;克劳德.霍普金斯</v>
          </cell>
          <cell r="F2945" t="str">
            <v>民主与建设出版社</v>
          </cell>
        </row>
        <row r="2946">
          <cell r="C2946" t="str">
            <v>9787544786676</v>
          </cell>
          <cell r="D2946" t="str">
            <v>译林通识课：广告</v>
          </cell>
          <cell r="E2946" t="str">
            <v>(英)温斯顿·弗莱彻著</v>
          </cell>
          <cell r="F2946" t="str">
            <v>译林出版社</v>
          </cell>
        </row>
        <row r="2947">
          <cell r="C2947" t="str">
            <v>9787121473449</v>
          </cell>
          <cell r="D2947" t="str">
            <v>文案写作与创意策划</v>
          </cell>
          <cell r="E2947" t="str">
            <v>苏芯著</v>
          </cell>
          <cell r="F2947" t="str">
            <v>电子工业出版社</v>
          </cell>
        </row>
        <row r="2948">
          <cell r="C2948" t="str">
            <v>9787111766889</v>
          </cell>
          <cell r="D2948" t="str">
            <v>撬开总监文案脑</v>
          </cell>
          <cell r="E2948" t="str">
            <v>塘主著</v>
          </cell>
          <cell r="F2948" t="str">
            <v>机械工业出版社</v>
          </cell>
        </row>
        <row r="2949">
          <cell r="C2949" t="str">
            <v>9787523600603</v>
          </cell>
          <cell r="D2949" t="str">
            <v>公益让广告收益更大（精装）</v>
          </cell>
          <cell r="E2949" t="str">
            <v>［美］伊多·塔沃里</v>
          </cell>
          <cell r="F2949" t="str">
            <v>中国科学技术出版社</v>
          </cell>
        </row>
        <row r="2950">
          <cell r="C2950" t="str">
            <v>9787111762935</v>
          </cell>
          <cell r="D2950" t="str">
            <v>数字广告生态</v>
          </cell>
          <cell r="E2950" t="str">
            <v>顾明毅著</v>
          </cell>
          <cell r="F2950" t="str">
            <v>机械工业出版社</v>
          </cell>
        </row>
        <row r="2951">
          <cell r="C2951" t="str">
            <v>9787111757870</v>
          </cell>
          <cell r="D2951" t="str">
            <v>数字广告系统</v>
          </cell>
          <cell r="E2951" t="str">
            <v>顾明毅著</v>
          </cell>
          <cell r="F2951" t="str">
            <v>机械工业出版社</v>
          </cell>
        </row>
        <row r="2952">
          <cell r="C2952" t="str">
            <v>9787513661782</v>
          </cell>
          <cell r="D2952" t="str">
            <v>网络语言广告理论与应用</v>
          </cell>
          <cell r="E2952" t="str">
            <v>刘世雄著</v>
          </cell>
          <cell r="F2952" t="str">
            <v>中国经济出版社</v>
          </cell>
        </row>
        <row r="2953">
          <cell r="C2953" t="str">
            <v>9787111764021</v>
          </cell>
          <cell r="D2953" t="str">
            <v>广告与营销风控</v>
          </cell>
          <cell r="E2953" t="str">
            <v>王东旭著</v>
          </cell>
          <cell r="F2953" t="str">
            <v>机械工业出版社</v>
          </cell>
        </row>
        <row r="2954">
          <cell r="C2954" t="str">
            <v>9787513681605</v>
          </cell>
          <cell r="D2954" t="str">
            <v>变现为王：AI时代五步创富法</v>
          </cell>
          <cell r="E2954" t="str">
            <v>王金合</v>
          </cell>
          <cell r="F2954" t="str">
            <v>中国经济出版社</v>
          </cell>
        </row>
        <row r="2955">
          <cell r="C2955" t="str">
            <v>9787807667476</v>
          </cell>
          <cell r="D2955" t="str">
            <v>李嘉诚的管，王永庆的营</v>
          </cell>
          <cell r="E2955" t="str">
            <v>章小谦编著</v>
          </cell>
          <cell r="F2955" t="str">
            <v>广东旅游出版社</v>
          </cell>
        </row>
        <row r="2956">
          <cell r="C2956" t="str">
            <v>9787522129877</v>
          </cell>
          <cell r="D2956" t="str">
            <v>全局构思力</v>
          </cell>
          <cell r="E2956" t="str">
            <v>日 细谷功</v>
          </cell>
          <cell r="F2956" t="str">
            <v>中国科学技术出版社</v>
          </cell>
        </row>
        <row r="2957">
          <cell r="C2957" t="str">
            <v>9787523417331</v>
          </cell>
          <cell r="D2957" t="str">
            <v>商解西游</v>
          </cell>
          <cell r="E2957" t="str">
            <v>李光斗著</v>
          </cell>
          <cell r="F2957" t="str">
            <v>团结出版社</v>
          </cell>
        </row>
        <row r="2958">
          <cell r="C2958" t="str">
            <v>9787121489341</v>
          </cell>
          <cell r="D2958" t="str">
            <v>商业的底层逻辑</v>
          </cell>
          <cell r="E2958" t="str">
            <v>李中莹，舒瀚霆著</v>
          </cell>
          <cell r="F2958" t="str">
            <v>电子工业出版社</v>
          </cell>
        </row>
        <row r="2959">
          <cell r="C2959" t="str">
            <v>9787121503849</v>
          </cell>
          <cell r="D2959" t="str">
            <v>胜论</v>
          </cell>
          <cell r="E2959" t="str">
            <v>李践著</v>
          </cell>
          <cell r="F2959" t="str">
            <v>电子工业出版社</v>
          </cell>
        </row>
        <row r="2960">
          <cell r="C2960" t="str">
            <v>9787111797425</v>
          </cell>
          <cell r="D2960" t="str">
            <v>胜算</v>
          </cell>
          <cell r="E2960" t="str">
            <v>栾靖邦著</v>
          </cell>
          <cell r="F2960" t="str">
            <v>机械工业出版社</v>
          </cell>
        </row>
        <row r="2961">
          <cell r="C2961" t="str">
            <v>9787521769814</v>
          </cell>
          <cell r="D2961" t="str">
            <v>全局谈判：合力布局价值共创与分享</v>
          </cell>
          <cell r="E2961" t="str">
            <v>胡定成著</v>
          </cell>
          <cell r="F2961" t="str">
            <v>中信出版社</v>
          </cell>
        </row>
        <row r="2962">
          <cell r="C2962" t="str">
            <v>9787111761693</v>
          </cell>
          <cell r="D2962" t="str">
            <v>谈判商战</v>
          </cell>
          <cell r="E2962" t="str">
            <v>吴昀桥著</v>
          </cell>
          <cell r="F2962" t="str">
            <v>机械工业出版社</v>
          </cell>
        </row>
        <row r="2963">
          <cell r="C2963" t="str">
            <v>9787111746928</v>
          </cell>
          <cell r="D2963" t="str">
            <v>透析盈利模式</v>
          </cell>
          <cell r="E2963" t="str">
            <v>林桂平, 魏炜, 朱武祥著</v>
          </cell>
          <cell r="F2963" t="str">
            <v>机械工业出版社</v>
          </cell>
        </row>
        <row r="2964">
          <cell r="C2964" t="str">
            <v>9787111773795</v>
          </cell>
          <cell r="D2964" t="str">
            <v>商品流通企业会计</v>
          </cell>
          <cell r="E2964" t="str">
            <v>倪明辉编著</v>
          </cell>
          <cell r="F2964" t="str">
            <v>机械工业出版社</v>
          </cell>
        </row>
        <row r="2965">
          <cell r="C2965" t="str">
            <v>9787121469169</v>
          </cell>
          <cell r="D2965" t="str">
            <v>故事思维</v>
          </cell>
          <cell r="E2965" t="str">
            <v>(美)珍妮·库尔诺夫(JANINE KURNOFF)，(美)李·拉扎鲁斯(LEE LAZARUS)著</v>
          </cell>
          <cell r="F2965" t="str">
            <v>电子工业出版社</v>
          </cell>
        </row>
        <row r="2966">
          <cell r="C2966" t="str">
            <v>9787522129242</v>
          </cell>
          <cell r="D2966" t="str">
            <v>极简经济学通识：商业运作（精装版）</v>
          </cell>
          <cell r="E2966" t="str">
            <v>美 简.拉尼根</v>
          </cell>
          <cell r="F2966" t="str">
            <v>中国科学技术出版社</v>
          </cell>
        </row>
        <row r="2967">
          <cell r="C2967" t="str">
            <v>9787229184742</v>
          </cell>
          <cell r="D2967" t="str">
            <v>极简商业思维：实现人生精进的88个底层逻辑</v>
          </cell>
          <cell r="E2967" t="str">
            <v>王达峰</v>
          </cell>
          <cell r="F2967" t="str">
            <v>重庆出版社</v>
          </cell>
        </row>
        <row r="2968">
          <cell r="C2968" t="str">
            <v>9787515828695</v>
          </cell>
          <cell r="D2968" t="str">
            <v>实体店这样运营能爆卖</v>
          </cell>
          <cell r="E2968" t="str">
            <v>高海友</v>
          </cell>
          <cell r="F2968" t="str">
            <v>中华工商联合出版社</v>
          </cell>
        </row>
        <row r="2969">
          <cell r="C2969" t="str">
            <v>9787302686774</v>
          </cell>
          <cell r="D2969" t="str">
            <v>实体门店业绩增长100招</v>
          </cell>
          <cell r="E2969" t="str">
            <v>郑国发</v>
          </cell>
          <cell r="F2969" t="str">
            <v>清华大学出版社</v>
          </cell>
        </row>
        <row r="2970">
          <cell r="C2970" t="str">
            <v>9787111762836</v>
          </cell>
          <cell r="D2970" t="str">
            <v>连锁</v>
          </cell>
          <cell r="E2970" t="str">
            <v>王奋著</v>
          </cell>
          <cell r="F2970" t="str">
            <v>机械工业出版社</v>
          </cell>
        </row>
        <row r="2971">
          <cell r="C2971" t="str">
            <v>9787545491661</v>
          </cell>
          <cell r="D2971" t="str">
            <v>商场（超市）营销模式与活动策划（第2版）</v>
          </cell>
          <cell r="E2971" t="str">
            <v>匡仲潇</v>
          </cell>
          <cell r="F2971" t="str">
            <v>广东经济出版社</v>
          </cell>
        </row>
        <row r="2972">
          <cell r="C2972" t="str">
            <v>9787111788201</v>
          </cell>
          <cell r="D2972" t="str">
            <v>连锁门店金牌店长进阶指南</v>
          </cell>
          <cell r="E2972" t="str">
            <v>网聚资本著</v>
          </cell>
          <cell r="F2972" t="str">
            <v>机械工业出版社</v>
          </cell>
        </row>
        <row r="2973">
          <cell r="C2973" t="str">
            <v>9787523613351</v>
          </cell>
          <cell r="D2973" t="str">
            <v>商务礼仪：商务人士的66堂礼仪课</v>
          </cell>
          <cell r="E2973" t="str">
            <v>尹航</v>
          </cell>
          <cell r="F2973" t="str">
            <v>中国科学技术出版社</v>
          </cell>
        </row>
        <row r="2974">
          <cell r="C2974" t="str">
            <v>9787513602365</v>
          </cell>
          <cell r="D2974" t="str">
            <v>优雅何来：女士读本</v>
          </cell>
          <cell r="E2974" t="str">
            <v>未来之舟礼仪培训公司编</v>
          </cell>
          <cell r="F2974" t="str">
            <v>中国经济出版社</v>
          </cell>
        </row>
        <row r="2975">
          <cell r="C2975" t="str">
            <v>9787100256841</v>
          </cell>
          <cell r="D2975" t="str">
            <v>服务经济</v>
          </cell>
          <cell r="E2975" t="str">
            <v>[美]维克托·R.富克斯 著</v>
          </cell>
          <cell r="F2975" t="str">
            <v>商务印书馆</v>
          </cell>
        </row>
        <row r="2976">
          <cell r="C2976" t="str">
            <v>9787513609333</v>
          </cell>
          <cell r="D2976" t="str">
            <v>服务礼仪</v>
          </cell>
          <cell r="E2976" t="str">
            <v>北京未来之舟文化发展有限公司编著</v>
          </cell>
          <cell r="F2976" t="str">
            <v>中国经济出版社</v>
          </cell>
        </row>
        <row r="2977">
          <cell r="C2977" t="str">
            <v>9787111773139</v>
          </cell>
          <cell r="D2977" t="str">
            <v>服务营销学</v>
          </cell>
          <cell r="E2977" t="str">
            <v>李克芳, 聂元昆主编</v>
          </cell>
          <cell r="F2977" t="str">
            <v>机械工业出版社</v>
          </cell>
        </row>
        <row r="2978">
          <cell r="C2978" t="str">
            <v>9787111788225</v>
          </cell>
          <cell r="D2978" t="str">
            <v>好服务</v>
          </cell>
          <cell r="E2978" t="str">
            <v>黄蔚著</v>
          </cell>
          <cell r="F2978" t="str">
            <v>机械工业出版社</v>
          </cell>
        </row>
        <row r="2979">
          <cell r="C2979" t="str">
            <v>9787200171211</v>
          </cell>
          <cell r="D2979" t="str">
            <v>价值共创视角下顾客参与网络服务补救的机制研究</v>
          </cell>
          <cell r="E2979" t="str">
            <v>陈欣欣</v>
          </cell>
          <cell r="F2979" t="str">
            <v>北京出版社</v>
          </cell>
        </row>
        <row r="2980">
          <cell r="C2980" t="str">
            <v>9787111796398</v>
          </cell>
          <cell r="D2980" t="str">
            <v>AI赋能商业服务</v>
          </cell>
          <cell r="E2980" t="str">
            <v>黄智中著</v>
          </cell>
          <cell r="F2980" t="str">
            <v>机械工业出版社</v>
          </cell>
        </row>
        <row r="2981">
          <cell r="C2981" t="str">
            <v>9787111757597</v>
          </cell>
          <cell r="D2981" t="str">
            <v>酒店与旅游业市场营销</v>
          </cell>
          <cell r="E2981" t="str">
            <v>黄昕编著</v>
          </cell>
          <cell r="F2981" t="str">
            <v>机械工业出版社</v>
          </cell>
        </row>
        <row r="2982">
          <cell r="C2982" t="str">
            <v>9787548832041</v>
          </cell>
          <cell r="D2982" t="str">
            <v>现代酒店管理</v>
          </cell>
          <cell r="E2982" t="str">
            <v>王军</v>
          </cell>
          <cell r="F2982" t="str">
            <v>济南出版社</v>
          </cell>
        </row>
        <row r="2983">
          <cell r="C2983" t="str">
            <v>9787523610442</v>
          </cell>
          <cell r="D2983" t="str">
            <v>餐饮定类营销实战分析</v>
          </cell>
          <cell r="E2983" t="str">
            <v>王政东</v>
          </cell>
          <cell r="F2983" t="str">
            <v>中国科学技术出版社</v>
          </cell>
        </row>
        <row r="2984">
          <cell r="C2984" t="str">
            <v>9787545491944</v>
          </cell>
          <cell r="D2984" t="str">
            <v>餐饮企业营销模式与活动策划（第2版）</v>
          </cell>
          <cell r="E2984" t="str">
            <v>方辉</v>
          </cell>
          <cell r="F2984" t="str">
            <v>广东经济出版社</v>
          </cell>
        </row>
        <row r="2985">
          <cell r="C2985" t="str">
            <v>9787560455402</v>
          </cell>
          <cell r="D2985" t="str">
            <v>成为被记住的品牌</v>
          </cell>
          <cell r="E2985" t="str">
            <v>李兵, 王西平著</v>
          </cell>
          <cell r="F2985" t="str">
            <v>西北大学出版社</v>
          </cell>
        </row>
        <row r="2986">
          <cell r="C2986" t="str">
            <v>9787518023165</v>
          </cell>
          <cell r="D2986" t="str">
            <v>酒店英语口语实例大全</v>
          </cell>
          <cell r="E2986" t="str">
            <v>创想外语研发团队</v>
          </cell>
          <cell r="F2986" t="str">
            <v>中国纺织出版社</v>
          </cell>
        </row>
        <row r="2987">
          <cell r="C2987" t="str">
            <v>9787559124319</v>
          </cell>
          <cell r="D2987" t="str">
            <v>开家有人气的饮品店</v>
          </cell>
          <cell r="E2987" t="str">
            <v>漂亮家居编辑部著</v>
          </cell>
          <cell r="F2987" t="str">
            <v>辽宁科学技术出版社</v>
          </cell>
        </row>
        <row r="2988">
          <cell r="C2988" t="str">
            <v>9787111781103</v>
          </cell>
          <cell r="D2988" t="str">
            <v>连锁餐饮企业数字化转型</v>
          </cell>
          <cell r="E2988" t="str">
            <v>网聚资本著</v>
          </cell>
          <cell r="F2988" t="str">
            <v>机械工业出版社</v>
          </cell>
        </row>
        <row r="2989">
          <cell r="C2989" t="str">
            <v>9787113311667</v>
          </cell>
          <cell r="D2989" t="str">
            <v>零基础开一家赚钱的餐饮小店：流程设计+运营管理+营销推广</v>
          </cell>
          <cell r="E2989" t="str">
            <v>苏先生</v>
          </cell>
          <cell r="F2989" t="str">
            <v>中国铁道出版社</v>
          </cell>
        </row>
        <row r="2990">
          <cell r="C2990" t="str">
            <v>9787547325995</v>
          </cell>
          <cell r="D2990" t="str">
            <v>奶茶出海</v>
          </cell>
          <cell r="E2990" t="str">
            <v>张璇著</v>
          </cell>
          <cell r="F2990" t="str">
            <v>东方中心出版社</v>
          </cell>
        </row>
        <row r="2991">
          <cell r="C2991" t="str">
            <v>9787111777687</v>
          </cell>
          <cell r="D2991" t="str">
            <v>萨莉亚经营术</v>
          </cell>
          <cell r="E2991" t="str">
            <v>(日) 堀埜一成著</v>
          </cell>
          <cell r="F2991" t="str">
            <v>机械工业出版社</v>
          </cell>
        </row>
        <row r="2992">
          <cell r="C2992" t="str">
            <v>9787520826877</v>
          </cell>
          <cell r="D2992" t="str">
            <v>我们与参差书屋</v>
          </cell>
          <cell r="E2992" t="str">
            <v>王森</v>
          </cell>
          <cell r="F2992" t="str">
            <v>中国商业出版社</v>
          </cell>
        </row>
        <row r="2993">
          <cell r="C2993" t="str">
            <v>9787522907376</v>
          </cell>
          <cell r="D2993" t="str">
            <v>引爆餐饮抖音：吸粉、引流、变现全攻略</v>
          </cell>
          <cell r="E2993" t="str">
            <v>潘奇</v>
          </cell>
          <cell r="F2993" t="str">
            <v>中国纺织有限公司出版社</v>
          </cell>
        </row>
        <row r="2994">
          <cell r="C2994" t="str">
            <v>9787111756101</v>
          </cell>
          <cell r="D2994" t="str">
            <v>中央厨房数智化运营管理</v>
          </cell>
          <cell r="E2994" t="str">
            <v>唐建华著</v>
          </cell>
          <cell r="F2994" t="str">
            <v>机械工业出版社</v>
          </cell>
        </row>
        <row r="2995">
          <cell r="C2995" t="str">
            <v>9787566924063</v>
          </cell>
          <cell r="D2995" t="str">
            <v>美业创新的科学与艺术</v>
          </cell>
          <cell r="E2995" t="str">
            <v>陈迪</v>
          </cell>
          <cell r="F2995" t="str">
            <v>东华大学出版社</v>
          </cell>
        </row>
        <row r="2996">
          <cell r="C2996" t="str">
            <v>9787302679189</v>
          </cell>
          <cell r="D2996" t="str">
            <v>中国商业新趋势：基于新青年的需求洞察与商业创新</v>
          </cell>
          <cell r="E2996" t="str">
            <v>崔大鹏</v>
          </cell>
          <cell r="F2996" t="str">
            <v>清华大学出版社</v>
          </cell>
        </row>
        <row r="2997">
          <cell r="C2997" t="str">
            <v>9787111751557</v>
          </cell>
          <cell r="D2997" t="str">
            <v>本质</v>
          </cell>
          <cell r="E2997" t="str">
            <v>正和岛编著</v>
          </cell>
          <cell r="F2997" t="str">
            <v>机械工业出版社</v>
          </cell>
        </row>
        <row r="2998">
          <cell r="C2998" t="str">
            <v>9787515029207</v>
          </cell>
          <cell r="D2998" t="str">
            <v>要素市场化改革</v>
          </cell>
          <cell r="E2998" t="str">
            <v>彭森</v>
          </cell>
          <cell r="F2998" t="str">
            <v>国家行政学院出版社</v>
          </cell>
        </row>
        <row r="2999">
          <cell r="C2999" t="str">
            <v>9787302690405</v>
          </cell>
          <cell r="D2999" t="str">
            <v>胖东来.你学得会：胖东来的服务营销.管理理念和体制建设</v>
          </cell>
          <cell r="E2999" t="str">
            <v>刘杨</v>
          </cell>
          <cell r="F2999" t="str">
            <v>清华大学出版社</v>
          </cell>
        </row>
        <row r="3000">
          <cell r="C3000" t="str">
            <v>9787518091041</v>
          </cell>
          <cell r="D3000" t="str">
            <v>当代跨境电商发展研究与探索</v>
          </cell>
          <cell r="E3000" t="str">
            <v>马潇野</v>
          </cell>
          <cell r="F3000" t="str">
            <v>中国纺织</v>
          </cell>
        </row>
        <row r="3001">
          <cell r="C3001" t="str">
            <v>9787111766995</v>
          </cell>
          <cell r="D3001" t="str">
            <v>数字平台生态观</v>
          </cell>
          <cell r="E3001" t="str">
            <v>焦豪著</v>
          </cell>
          <cell r="F3001" t="str">
            <v>机械工业出版社</v>
          </cell>
        </row>
        <row r="3002">
          <cell r="C3002" t="str">
            <v>9787121485152</v>
          </cell>
          <cell r="D3002" t="str">
            <v>赢者思维</v>
          </cell>
          <cell r="E3002" t="str">
            <v>许林芳著</v>
          </cell>
          <cell r="F3002" t="str">
            <v>电子工业出版社</v>
          </cell>
        </row>
        <row r="3003">
          <cell r="C3003" t="str">
            <v>9787565735356</v>
          </cell>
          <cell r="D3003" t="str">
            <v>CPTPP对中国农产品贸易的影响及对策研究</v>
          </cell>
          <cell r="E3003" t="str">
            <v>李慧 著</v>
          </cell>
          <cell r="F3003" t="str">
            <v>中国传媒大学</v>
          </cell>
        </row>
        <row r="3004">
          <cell r="C3004" t="str">
            <v>9787522137605</v>
          </cell>
          <cell r="D3004" t="str">
            <v>生鲜电商供应链生态圈构建研究</v>
          </cell>
          <cell r="E3004" t="str">
            <v>骆丽红</v>
          </cell>
          <cell r="F3004" t="str">
            <v>中国原子能出版社</v>
          </cell>
        </row>
        <row r="3005">
          <cell r="C3005" t="str">
            <v>9787010267319</v>
          </cell>
          <cell r="D3005" t="str">
            <v>丝路瓷缘——弗里德里希·奥古斯特一世与清代中国外销瓷</v>
          </cell>
          <cell r="E3005" t="str">
            <v>黄忠杰 著</v>
          </cell>
          <cell r="F3005" t="str">
            <v>人民出版社</v>
          </cell>
        </row>
        <row r="3006">
          <cell r="C3006" t="str">
            <v>9787111794332</v>
          </cell>
          <cell r="D3006" t="str">
            <v>精益连锁</v>
          </cell>
          <cell r="E3006" t="str">
            <v>陈勇, 林忆著</v>
          </cell>
          <cell r="F3006" t="str">
            <v>机械工业出版社</v>
          </cell>
        </row>
        <row r="3007">
          <cell r="C3007" t="str">
            <v>9787513669191</v>
          </cell>
          <cell r="D3007" t="str">
            <v>区域层级分工、产业空间集聚与生产性服务业高质量发展研究</v>
          </cell>
          <cell r="E3007" t="str">
            <v>宣思源，胡俊著</v>
          </cell>
          <cell r="F3007" t="str">
            <v>中国经济出版社</v>
          </cell>
        </row>
        <row r="3008">
          <cell r="C3008" t="str">
            <v>9787556310661</v>
          </cell>
          <cell r="D3008" t="str">
            <v>人口老龄化进程中的服务业发展</v>
          </cell>
          <cell r="E3008" t="str">
            <v>施美程著</v>
          </cell>
          <cell r="F3008" t="str">
            <v>天津社会科学院出版社</v>
          </cell>
        </row>
        <row r="3009">
          <cell r="C3009" t="str">
            <v>9787552043198</v>
          </cell>
          <cell r="D3009" t="str">
            <v>中国式现代化道路中的服务业高质量发展:以杭州为例</v>
          </cell>
          <cell r="E3009" t="str">
            <v>汪欢欢</v>
          </cell>
          <cell r="F3009" t="str">
            <v>上海社会科学院出版社</v>
          </cell>
        </row>
        <row r="3010">
          <cell r="C3010" t="str">
            <v>9787100239394</v>
          </cell>
          <cell r="D3010" t="str">
            <v>共享住宿理论与实践</v>
          </cell>
          <cell r="E3010" t="str">
            <v>谷慧敏 宋潇潇 黄伟 著</v>
          </cell>
          <cell r="F3010" t="str">
            <v>商务印书馆</v>
          </cell>
        </row>
        <row r="3011">
          <cell r="C3011" t="str">
            <v>9787515827155</v>
          </cell>
          <cell r="D3011" t="str">
            <v>外卖骑手这样做：从“小白”到“跑单王”</v>
          </cell>
          <cell r="E3011" t="str">
            <v>李静莎</v>
          </cell>
          <cell r="F3011" t="str">
            <v>中华工商联合出版社</v>
          </cell>
        </row>
        <row r="3012">
          <cell r="C3012" t="str">
            <v>9787111763925</v>
          </cell>
          <cell r="D3012" t="str">
            <v>一手不留</v>
          </cell>
          <cell r="E3012" t="str">
            <v>刘梅著</v>
          </cell>
          <cell r="F3012" t="str">
            <v>机械工业出版社</v>
          </cell>
        </row>
        <row r="3013">
          <cell r="C3013" t="str">
            <v>9787562969730</v>
          </cell>
          <cell r="D3013" t="str">
            <v>人口老龄化背景下我国适老产业发展与服务体系建设研究</v>
          </cell>
          <cell r="E3013" t="str">
            <v>杨熙 等</v>
          </cell>
          <cell r="F3013" t="str">
            <v>武汉理工大学出版社</v>
          </cell>
        </row>
        <row r="3014">
          <cell r="C3014" t="str">
            <v>9787121514630</v>
          </cell>
          <cell r="D3014" t="str">
            <v>一本书读懂银发经济</v>
          </cell>
          <cell r="E3014" t="str">
            <v>芮萌著</v>
          </cell>
          <cell r="F3014" t="str">
            <v>电子工业出版社</v>
          </cell>
        </row>
        <row r="3015">
          <cell r="C3015" t="str">
            <v>9787513662680</v>
          </cell>
          <cell r="D3015" t="str">
            <v>一带一路 背景下陕西自贸区金融服务创新发展研究</v>
          </cell>
          <cell r="E3015" t="str">
            <v>刘红</v>
          </cell>
          <cell r="F3015" t="str">
            <v>中国经济出版社</v>
          </cell>
        </row>
        <row r="3016">
          <cell r="C3016" t="str">
            <v>9787100254892</v>
          </cell>
          <cell r="D3016" t="str">
            <v>文武相济：宁波帮代表人物</v>
          </cell>
          <cell r="E3016" t="str">
            <v>张跃 陈茹 著</v>
          </cell>
          <cell r="F3016" t="str">
            <v>商务印书馆</v>
          </cell>
        </row>
        <row r="3017">
          <cell r="C3017" t="str">
            <v>9787308256582</v>
          </cell>
          <cell r="D3017" t="str">
            <v>解码数字新浙商.IV</v>
          </cell>
          <cell r="E3017" t="str">
            <v>章丰 王逸嘉</v>
          </cell>
          <cell r="F3017" t="str">
            <v>浙江大学出版社</v>
          </cell>
        </row>
        <row r="3018">
          <cell r="C3018" t="str">
            <v>9787519245139</v>
          </cell>
          <cell r="D3018" t="str">
            <v>海上丝绸之路上的闽商</v>
          </cell>
          <cell r="E3018" t="str">
            <v>林勇主编</v>
          </cell>
          <cell r="F3018" t="str">
            <v>世界图书出版社</v>
          </cell>
        </row>
        <row r="3019">
          <cell r="C3019" t="str">
            <v>9787522531175</v>
          </cell>
          <cell r="D3019" t="str">
            <v>儒商善行论</v>
          </cell>
          <cell r="E3019" t="str">
            <v>吕庆华</v>
          </cell>
          <cell r="F3019" t="str">
            <v>九州出版社</v>
          </cell>
        </row>
        <row r="3020">
          <cell r="C3020" t="str">
            <v>9787200181425</v>
          </cell>
          <cell r="D3020" t="str">
            <v>商业——崇德守信</v>
          </cell>
          <cell r="E3020" t="str">
            <v>中共北京市委宣传部 等</v>
          </cell>
          <cell r="F3020" t="str">
            <v>北京出版社</v>
          </cell>
        </row>
        <row r="3021">
          <cell r="C3021" t="str">
            <v>9787512516625</v>
          </cell>
          <cell r="D3021" t="str">
            <v>路桥商贸文化</v>
          </cell>
          <cell r="E3021" t="str">
            <v>台州市路桥</v>
          </cell>
          <cell r="F3021" t="str">
            <v>国文出版社</v>
          </cell>
        </row>
        <row r="3022">
          <cell r="C3022" t="str">
            <v>9787111785224</v>
          </cell>
          <cell r="D3022" t="str">
            <v>物价之谜</v>
          </cell>
          <cell r="E3022" t="str">
            <v>(日) 渡边努著</v>
          </cell>
          <cell r="F3022" t="str">
            <v>机械工业出版社</v>
          </cell>
        </row>
        <row r="3023">
          <cell r="C3023" t="str">
            <v>9787523418437</v>
          </cell>
          <cell r="D3023" t="str">
            <v>日本商业400年</v>
          </cell>
          <cell r="E3023" t="str">
            <v>陈润, 王晶著</v>
          </cell>
          <cell r="F3023" t="str">
            <v>团结出版社</v>
          </cell>
        </row>
        <row r="3024">
          <cell r="C3024" t="str">
            <v>9787520738101</v>
          </cell>
          <cell r="D3024" t="str">
            <v>社会转型时期英国的商人教育</v>
          </cell>
          <cell r="E3024" t="str">
            <v>王瑞红</v>
          </cell>
          <cell r="F3024" t="str">
            <v>东方出版社</v>
          </cell>
        </row>
        <row r="3025">
          <cell r="C3025" t="str">
            <v>9787523606803</v>
          </cell>
          <cell r="D3025" t="str">
            <v>香蕉的报复：洪都拉斯的环境代价.美国的消费增长</v>
          </cell>
          <cell r="E3025" t="str">
            <v>余晓娜 译</v>
          </cell>
          <cell r="F3025" t="str">
            <v>中国科学技术出版社</v>
          </cell>
        </row>
        <row r="3026">
          <cell r="C3026" t="str">
            <v>9787523608180</v>
          </cell>
          <cell r="D3026" t="str">
            <v>便宜货：廉价商品与美国消费社会的形成</v>
          </cell>
          <cell r="E3026" t="str">
            <v>美 温迪.A 沃洛森</v>
          </cell>
          <cell r="F3026" t="str">
            <v>中国科学技术出版社</v>
          </cell>
        </row>
        <row r="3027">
          <cell r="C3027" t="str">
            <v>9787111751854</v>
          </cell>
          <cell r="D3027" t="str">
            <v>沃尔玛的省钱营销模式</v>
          </cell>
          <cell r="E3027" t="str">
            <v>李飞著</v>
          </cell>
          <cell r="F3027" t="str">
            <v>机械工业出版社</v>
          </cell>
        </row>
        <row r="3028">
          <cell r="C3028" t="str">
            <v>9787111772040</v>
          </cell>
          <cell r="D3028" t="str">
            <v>销售员诞生记</v>
          </cell>
          <cell r="E3028" t="str">
            <v>(美) 沃尔特·A.弗里德曼(WALTER A. FRIEDMAN)著</v>
          </cell>
          <cell r="F3028" t="str">
            <v>机械工业出版社</v>
          </cell>
        </row>
        <row r="3029">
          <cell r="C3029" t="str">
            <v>9787563085569</v>
          </cell>
          <cell r="D3029" t="str">
            <v>全球贸易碳排放特征与责任分担</v>
          </cell>
          <cell r="E3029" t="str">
            <v>邢贞成, 王济干, 张婕著</v>
          </cell>
          <cell r="F3029" t="str">
            <v>河海大学出版社</v>
          </cell>
        </row>
        <row r="3030">
          <cell r="C3030" t="str">
            <v>9787111777205</v>
          </cell>
          <cell r="D3030" t="str">
            <v>外贸大数据</v>
          </cell>
          <cell r="E3030" t="str">
            <v>邵宏华著</v>
          </cell>
          <cell r="F3030" t="str">
            <v>机械工业出版社</v>
          </cell>
        </row>
        <row r="3031">
          <cell r="C3031" t="str">
            <v>9787121485800</v>
          </cell>
          <cell r="D3031" t="str">
            <v>外贸制胜</v>
          </cell>
          <cell r="E3031" t="str">
            <v>蔡展(MIA)著</v>
          </cell>
          <cell r="F3031" t="str">
            <v>电子工业出版社</v>
          </cell>
        </row>
        <row r="3032">
          <cell r="C3032" t="str">
            <v>9787111788997</v>
          </cell>
          <cell r="D3032" t="str">
            <v>国际商务谈判精要</v>
          </cell>
          <cell r="E3032" t="str">
            <v>(美) 罗伊·J.列维奇(ROY J. LEWICKI), (美) 戴维·M.桑德斯(DAVID M. SAUNDERS), (美) 布鲁斯·巴里(BRUCE BARRY)著</v>
          </cell>
          <cell r="F3032" t="str">
            <v>机械工业出版社</v>
          </cell>
        </row>
        <row r="3033">
          <cell r="C3033" t="str">
            <v>9787010279398</v>
          </cell>
          <cell r="D3033" t="str">
            <v>数字贸易知识百问</v>
          </cell>
          <cell r="E3033" t="str">
            <v>符大海 张艳 张莹 著</v>
          </cell>
          <cell r="F3033" t="str">
            <v>人民出版社</v>
          </cell>
        </row>
        <row r="3034">
          <cell r="C3034" t="str">
            <v>9787100247603</v>
          </cell>
          <cell r="D3034" t="str">
            <v>国际经济政策理论(第二卷)：贸易与福利</v>
          </cell>
          <cell r="E3034" t="str">
            <v>[英]詹姆斯·爱德华·米德 著</v>
          </cell>
          <cell r="F3034" t="str">
            <v>商务印书馆</v>
          </cell>
        </row>
        <row r="3035">
          <cell r="C3035" t="str">
            <v>9787564247010</v>
          </cell>
          <cell r="D3035" t="str">
            <v>贸易政策之祸：20世纪30年代大萧条的启示</v>
          </cell>
          <cell r="E3035" t="str">
            <v>（美）道格拉斯 · A. 欧文</v>
          </cell>
          <cell r="F3035" t="str">
            <v>上海财经大学出版社</v>
          </cell>
        </row>
        <row r="3036">
          <cell r="C3036" t="str">
            <v>9787100250122</v>
          </cell>
          <cell r="D3036" t="str">
            <v>国际贸易地理学</v>
          </cell>
          <cell r="E3036" t="str">
            <v>贺灿飞 著</v>
          </cell>
          <cell r="F3036" t="str">
            <v>商务印书馆</v>
          </cell>
        </row>
        <row r="3037">
          <cell r="C3037" t="str">
            <v>9787500180234</v>
          </cell>
          <cell r="D3037" t="str">
            <v>商务英语实训课程设计与教学策略研究</v>
          </cell>
          <cell r="E3037" t="str">
            <v>高丽丽</v>
          </cell>
          <cell r="F3037" t="str">
            <v>中译</v>
          </cell>
        </row>
        <row r="3038">
          <cell r="C3038" t="str">
            <v>9787522134635</v>
          </cell>
          <cell r="D3038" t="str">
            <v>校企合作背景下的商务英语教学实践</v>
          </cell>
          <cell r="E3038" t="str">
            <v>王金花著</v>
          </cell>
          <cell r="F3038" t="str">
            <v>中国原子能出版社</v>
          </cell>
        </row>
        <row r="3039">
          <cell r="C3039" t="str">
            <v>9787511215963</v>
          </cell>
          <cell r="D3039" t="str">
            <v>高校社科文库：国际贸易学说史</v>
          </cell>
          <cell r="E3039" t="str">
            <v>李俊江 等</v>
          </cell>
          <cell r="F3039" t="str">
            <v>光明日报出版社</v>
          </cell>
        </row>
        <row r="3040">
          <cell r="C3040" t="str">
            <v>9787113311032</v>
          </cell>
          <cell r="D3040" t="str">
            <v>外贸交易实务从外行到内行</v>
          </cell>
          <cell r="E3040" t="str">
            <v>邱云生</v>
          </cell>
          <cell r="F3040" t="str">
            <v>中国铁道出版社</v>
          </cell>
        </row>
        <row r="3041">
          <cell r="C3041" t="str">
            <v>9787576810318</v>
          </cell>
          <cell r="D3041" t="str">
            <v>价值链视角下外贸新优势培育研究</v>
          </cell>
          <cell r="E3041" t="str">
            <v>陈肖，王军英著</v>
          </cell>
          <cell r="F3041" t="str">
            <v>吉林大学出版社</v>
          </cell>
        </row>
        <row r="3042">
          <cell r="C3042" t="str">
            <v>9787010264790</v>
          </cell>
          <cell r="D3042" t="str">
            <v>贸易政策不确定性下中国外贸转型升级的劳动力市场效应研究</v>
          </cell>
          <cell r="E3042" t="str">
            <v>李宏兵 等 著</v>
          </cell>
          <cell r="F3042" t="str">
            <v>人民出版社</v>
          </cell>
        </row>
        <row r="3043">
          <cell r="C3043" t="str">
            <v>9787576853148</v>
          </cell>
          <cell r="D3043" t="str">
            <v>全球价值链如何影响出口绩效</v>
          </cell>
          <cell r="E3043" t="str">
            <v>蒋庚华, 李铭雍, 曹张帆著</v>
          </cell>
          <cell r="F3043" t="str">
            <v>吉林大学出版社</v>
          </cell>
        </row>
        <row r="3044">
          <cell r="C3044" t="str">
            <v>9787010274218</v>
          </cell>
          <cell r="D3044" t="str">
            <v>新贸易保护下中国对外贸易高质量发展的产业逻辑</v>
          </cell>
          <cell r="E3044" t="str">
            <v>赵景峰 著</v>
          </cell>
          <cell r="F3044" t="str">
            <v>人民出版社</v>
          </cell>
        </row>
        <row r="3045">
          <cell r="C3045" t="str">
            <v>9787121485503</v>
          </cell>
          <cell r="D3045" t="str">
            <v>见证失衡</v>
          </cell>
          <cell r="E3045" t="str">
            <v>余永定著</v>
          </cell>
          <cell r="F3045" t="str">
            <v>电子工业出版社</v>
          </cell>
        </row>
        <row r="3046">
          <cell r="C3046" t="str">
            <v>9787511250728</v>
          </cell>
          <cell r="D3046" t="str">
            <v>高校社科文库：出口贸易环境优化与转型升级研究</v>
          </cell>
          <cell r="E3046" t="str">
            <v>王世文</v>
          </cell>
          <cell r="F3046" t="str">
            <v>光明日报出版社</v>
          </cell>
        </row>
        <row r="3047">
          <cell r="C3047" t="str">
            <v>9787513659772</v>
          </cell>
          <cell r="D3047" t="str">
            <v>汇率变动对中国企业出口的影响</v>
          </cell>
          <cell r="E3047" t="str">
            <v>田朔</v>
          </cell>
          <cell r="F3047" t="str">
            <v>中国经济出版社</v>
          </cell>
        </row>
        <row r="3048">
          <cell r="C3048" t="str">
            <v>9787513658560</v>
          </cell>
          <cell r="D3048" t="str">
            <v>市场化对中国企业出口行为的影响研究</v>
          </cell>
          <cell r="E3048" t="str">
            <v>沈的芳</v>
          </cell>
          <cell r="F3048" t="str">
            <v>中国经济出版社</v>
          </cell>
        </row>
        <row r="3049">
          <cell r="C3049" t="str">
            <v>9787010250595</v>
          </cell>
          <cell r="D3049" t="str">
            <v>近代中日应对西方茶叶贸易质量规制的路径研究</v>
          </cell>
          <cell r="E3049" t="str">
            <v>宋时磊 著</v>
          </cell>
          <cell r="F3049" t="str">
            <v>人民出版社</v>
          </cell>
        </row>
        <row r="3050">
          <cell r="C3050" t="str">
            <v>9787513660426</v>
          </cell>
          <cell r="D3050" t="str">
            <v>新时代中国服务经济发展与思考</v>
          </cell>
          <cell r="E3050" t="str">
            <v>孔群喜,李敏,彭丹著</v>
          </cell>
          <cell r="F3050" t="str">
            <v>中国经济出版社</v>
          </cell>
        </row>
        <row r="3051">
          <cell r="C3051" t="str">
            <v>9787509699119</v>
          </cell>
          <cell r="D3051" t="str">
            <v>中国对外承包工程的区位分布及其对贸易的影响</v>
          </cell>
          <cell r="E3051" t="str">
            <v>覃伟芳著</v>
          </cell>
          <cell r="F3051" t="str">
            <v>经济管理出版社</v>
          </cell>
        </row>
        <row r="3052">
          <cell r="C3052" t="str">
            <v>9787513667135</v>
          </cell>
          <cell r="D3052" t="str">
            <v>中国-东盟贸易指数报告</v>
          </cell>
          <cell r="E3052" t="str">
            <v>周平</v>
          </cell>
          <cell r="F3052" t="str">
            <v>中国经济出版社</v>
          </cell>
        </row>
        <row r="3053">
          <cell r="C3053" t="str">
            <v>9787521866506</v>
          </cell>
          <cell r="D3053" t="str">
            <v>广州外贸新业态的发展</v>
          </cell>
          <cell r="E3053" t="str">
            <v>周骏宇, 张昱等著</v>
          </cell>
          <cell r="F3053" t="str">
            <v>经济科学出版社</v>
          </cell>
        </row>
        <row r="3054">
          <cell r="C3054" t="str">
            <v>9787523610091</v>
          </cell>
          <cell r="D3054" t="str">
            <v>广州贸易</v>
          </cell>
          <cell r="E3054" t="str">
            <v>(美) 范岱克著</v>
          </cell>
          <cell r="F3054" t="str">
            <v>中国科学技术出版社</v>
          </cell>
        </row>
        <row r="3055">
          <cell r="C3055" t="str">
            <v>9787203088011</v>
          </cell>
          <cell r="D3055" t="str">
            <v>近代名家散佚学术著作丛刊：中国关税问题</v>
          </cell>
          <cell r="E3055" t="str">
            <v>武堉干</v>
          </cell>
          <cell r="F3055" t="str">
            <v>山西人民出版社</v>
          </cell>
        </row>
        <row r="3056">
          <cell r="C3056" t="str">
            <v>9787523416556</v>
          </cell>
          <cell r="D3056" t="str">
            <v>龙旗与狮帆：大航海时代的中英首次交锋</v>
          </cell>
          <cell r="E3056" t="str">
            <v>尼姑拉斯·杰克逊</v>
          </cell>
          <cell r="F3056" t="str">
            <v>团结出版社</v>
          </cell>
        </row>
        <row r="3057">
          <cell r="C3057" t="str">
            <v>9787208186996</v>
          </cell>
          <cell r="D3057" t="str">
            <v>垄断与自由贸易之间</v>
          </cell>
          <cell r="E3057" t="str">
            <v>（美）埃米莉·埃里克松 著，王利莘 译</v>
          </cell>
          <cell r="F3057" t="str">
            <v>上海人民出版社</v>
          </cell>
        </row>
        <row r="3058">
          <cell r="C3058" t="str">
            <v>9787100248518</v>
          </cell>
          <cell r="D3058" t="str">
            <v>冷战后美国出口控制研究</v>
          </cell>
          <cell r="E3058" t="str">
            <v>刘子奎 著</v>
          </cell>
          <cell r="F3058" t="str">
            <v>商务印书馆</v>
          </cell>
        </row>
        <row r="3059">
          <cell r="C3059" t="str">
            <v>9787523610954</v>
          </cell>
          <cell r="D3059" t="str">
            <v>河狸大神</v>
          </cell>
          <cell r="E3059" t="str">
            <v>(美) 莱拉·菲利普著</v>
          </cell>
          <cell r="F3059" t="str">
            <v>中国科学技术出版社</v>
          </cell>
        </row>
        <row r="3060">
          <cell r="C3060" t="str">
            <v>9787568948951</v>
          </cell>
          <cell r="D3060" t="str">
            <v>财富与品位之上</v>
          </cell>
          <cell r="E3060" t="str">
            <v>(法) 帕特里克·马蒂厄, 弗雷德里克·莫奈隆著</v>
          </cell>
          <cell r="F3060" t="str">
            <v>重庆大学出版社</v>
          </cell>
        </row>
        <row r="3061">
          <cell r="C3061" t="str">
            <v>9787523605226</v>
          </cell>
          <cell r="D3061" t="str">
            <v>打造王牌</v>
          </cell>
          <cell r="E3061" t="str">
            <v>（日）和田彻</v>
          </cell>
          <cell r="F3061" t="str">
            <v>中国科学技术出版社</v>
          </cell>
        </row>
        <row r="3062">
          <cell r="C3062" t="str">
            <v>9787111795131</v>
          </cell>
          <cell r="D3062" t="str">
            <v>商品学</v>
          </cell>
          <cell r="E3062" t="str">
            <v>陈文汉主编</v>
          </cell>
          <cell r="F3062" t="str">
            <v>机械工业出版社</v>
          </cell>
        </row>
        <row r="3063">
          <cell r="C3063" t="str">
            <v>9787522325965</v>
          </cell>
          <cell r="D3063" t="str">
            <v>燃烧的LOGO：从商标品牌漫记看无形资产如何升值</v>
          </cell>
          <cell r="E3063" t="str">
            <v>竹雨</v>
          </cell>
          <cell r="F3063" t="str">
            <v>中国财政经济出版社</v>
          </cell>
        </row>
        <row r="3064">
          <cell r="C3064" t="str">
            <v>9787544799522</v>
          </cell>
          <cell r="D3064" t="str">
            <v>译林通识课：品牌学</v>
          </cell>
          <cell r="E3064" t="str">
            <v>罗伯特·琼斯</v>
          </cell>
          <cell r="F3064" t="str">
            <v>译林出版社</v>
          </cell>
        </row>
        <row r="3065">
          <cell r="C3065" t="str">
            <v>9787109333208</v>
          </cell>
          <cell r="D3065" t="str">
            <v>地理标志评估指南</v>
          </cell>
          <cell r="E3065" t="str">
            <v>联合国粮食及农业组织编著</v>
          </cell>
          <cell r="F3065" t="str">
            <v>中国农业出版社</v>
          </cell>
        </row>
        <row r="3066">
          <cell r="C3066" t="str">
            <v>9787523210772</v>
          </cell>
          <cell r="D3066" t="str">
            <v>片茶不留</v>
          </cell>
          <cell r="E3066" t="str">
            <v>谢付亮</v>
          </cell>
          <cell r="F3066" t="str">
            <v>世界图书公司出版社</v>
          </cell>
        </row>
        <row r="3067">
          <cell r="C3067" t="str">
            <v>9787111765646</v>
          </cell>
          <cell r="D3067" t="str">
            <v>工业品销售十堂课</v>
          </cell>
          <cell r="E3067" t="str">
            <v>郑锋, 郑琰著</v>
          </cell>
          <cell r="F3067" t="str">
            <v>机械工业出版社</v>
          </cell>
        </row>
        <row r="3068">
          <cell r="C3068" t="str">
            <v>9787513677172</v>
          </cell>
          <cell r="D3068" t="str">
            <v>超级卖手：美容化妆品销售特训</v>
          </cell>
          <cell r="E3068" t="str">
            <v>龚振波</v>
          </cell>
          <cell r="F3068" t="str">
            <v>中国经济出版社</v>
          </cell>
        </row>
        <row r="3069">
          <cell r="C3069" t="str">
            <v>9787513948463</v>
          </cell>
          <cell r="D3069" t="str">
            <v>服饰品牌升级：跑赢需求变化</v>
          </cell>
          <cell r="E3069" t="str">
            <v>贾小艺</v>
          </cell>
          <cell r="F3069" t="str">
            <v>民主与建设出版社</v>
          </cell>
        </row>
        <row r="3070">
          <cell r="C3070" t="str">
            <v>9787518024247</v>
          </cell>
          <cell r="D3070" t="str">
            <v>家具这样卖才对:家具销售人员超级情景训练</v>
          </cell>
          <cell r="E3070" t="str">
            <v>元博</v>
          </cell>
          <cell r="F3070" t="str">
            <v>中国纺织出版社</v>
          </cell>
        </row>
        <row r="3071">
          <cell r="C3071" t="str">
            <v>9787574413931</v>
          </cell>
          <cell r="D3071" t="str">
            <v>财政税收与经济管理探析</v>
          </cell>
          <cell r="E3071" t="str">
            <v>李淑燕</v>
          </cell>
          <cell r="F3071" t="str">
            <v>吉林科学技术</v>
          </cell>
        </row>
        <row r="3072">
          <cell r="C3072" t="str">
            <v>9787100233033</v>
          </cell>
          <cell r="D3072" t="str">
            <v>风险财政观</v>
          </cell>
          <cell r="E3072" t="str">
            <v>刘尚希 等著</v>
          </cell>
          <cell r="F3072" t="str">
            <v>商务印书馆</v>
          </cell>
        </row>
        <row r="3073">
          <cell r="C3073" t="str">
            <v>9787100233040</v>
          </cell>
          <cell r="D3073" t="str">
            <v>风险财政论</v>
          </cell>
          <cell r="E3073" t="str">
            <v>刘尚希 等著</v>
          </cell>
          <cell r="F3073" t="str">
            <v>商务印书馆</v>
          </cell>
        </row>
        <row r="3074">
          <cell r="C3074" t="str">
            <v>9787100207621</v>
          </cell>
          <cell r="D3074" t="str">
            <v>征税的权力：财政制度的分析基础</v>
          </cell>
          <cell r="E3074" t="str">
            <v>[澳]杰佛瑞·布伦南[美]詹姆斯·M.布坎南 著</v>
          </cell>
          <cell r="F3074" t="str">
            <v>商务印书馆</v>
          </cell>
        </row>
        <row r="3075">
          <cell r="C3075" t="str">
            <v>9787113306373</v>
          </cell>
          <cell r="D3075" t="str">
            <v>全面预算管理实战：从战略到经营</v>
          </cell>
          <cell r="E3075" t="str">
            <v>黄治国</v>
          </cell>
          <cell r="F3075" t="str">
            <v>中国铁道出版社</v>
          </cell>
        </row>
        <row r="3076">
          <cell r="C3076" t="str">
            <v>9787206210587</v>
          </cell>
          <cell r="D3076" t="str">
            <v>预算绩效管理与财务管理</v>
          </cell>
          <cell r="E3076" t="str">
            <v>钟琳著</v>
          </cell>
          <cell r="F3076" t="str">
            <v>吉林人民出版社</v>
          </cell>
        </row>
        <row r="3077">
          <cell r="C3077" t="str">
            <v>9787100235143</v>
          </cell>
          <cell r="D3077" t="str">
            <v>国际税收政策：在竞争与合作之间</v>
          </cell>
          <cell r="E3077" t="str">
            <v>[英]特斯利·戴根 著</v>
          </cell>
          <cell r="F3077" t="str">
            <v>商务印书馆</v>
          </cell>
        </row>
        <row r="3078">
          <cell r="C3078" t="str">
            <v>9787111749776</v>
          </cell>
          <cell r="D3078" t="str">
            <v>国债基差交易</v>
          </cell>
          <cell r="E3078" t="str">
            <v>(美) 盖伦·D.伯格哈特(GALEN D. BURGHARDT)等著</v>
          </cell>
          <cell r="F3078" t="str">
            <v>机械工业出版社</v>
          </cell>
        </row>
        <row r="3079">
          <cell r="C3079" t="str">
            <v>9787557034740</v>
          </cell>
          <cell r="D3079" t="str">
            <v>会计预算与经济管理</v>
          </cell>
          <cell r="E3079" t="str">
            <v>王海银</v>
          </cell>
          <cell r="F3079" t="str">
            <v>广东旅游</v>
          </cell>
        </row>
        <row r="3080">
          <cell r="C3080" t="str">
            <v>9787111784920</v>
          </cell>
          <cell r="D3080" t="str">
            <v>税务会计与税务筹划</v>
          </cell>
          <cell r="E3080" t="str">
            <v>王素荣编著</v>
          </cell>
          <cell r="F3080" t="str">
            <v>机械工业出版社</v>
          </cell>
        </row>
        <row r="3081">
          <cell r="C3081" t="str">
            <v>9787111794714</v>
          </cell>
          <cell r="D3081" t="str">
            <v>国际财务管理</v>
          </cell>
          <cell r="E3081" t="str">
            <v>(美) 凯奥尔·S.尤恩(CHEOL S. EUN), (美) 布鲁斯·G.雷斯尼克(BRUCE G. RESNICK), (美) 图吉·楚伦(TUUGI CHULUUN)著</v>
          </cell>
          <cell r="F3081" t="str">
            <v>机械工业出版社</v>
          </cell>
        </row>
        <row r="3082">
          <cell r="C3082" t="str">
            <v>9787515029931</v>
          </cell>
          <cell r="D3082" t="str">
            <v>二十国能源与税收</v>
          </cell>
          <cell r="E3082" t="str">
            <v>巫山</v>
          </cell>
          <cell r="F3082" t="str">
            <v>国家行政学院</v>
          </cell>
        </row>
        <row r="3083">
          <cell r="C3083" t="str">
            <v>9787513645164</v>
          </cell>
          <cell r="D3083" t="str">
            <v>中西方税收制度理论与实践比较</v>
          </cell>
          <cell r="E3083" t="str">
            <v>孙世强 尤绪超</v>
          </cell>
          <cell r="F3083" t="str">
            <v>中国经济出版社</v>
          </cell>
        </row>
        <row r="3084">
          <cell r="C3084" t="str">
            <v>9787230043052</v>
          </cell>
          <cell r="D3084" t="str">
            <v>事业单位财务管理与会计核算</v>
          </cell>
          <cell r="E3084" t="str">
            <v>陈洁</v>
          </cell>
          <cell r="F3084" t="str">
            <v>延边大学出版社</v>
          </cell>
        </row>
        <row r="3085">
          <cell r="C3085" t="str">
            <v>9787511394934</v>
          </cell>
          <cell r="D3085" t="str">
            <v>事业单位财务管理与内部控制体系分析</v>
          </cell>
          <cell r="E3085" t="str">
            <v>张玉凤, 宋建军, 李宝臣著</v>
          </cell>
          <cell r="F3085" t="str">
            <v>中国华侨出版社</v>
          </cell>
        </row>
        <row r="3086">
          <cell r="C3086" t="str">
            <v>9787545733129</v>
          </cell>
          <cell r="D3086" t="str">
            <v>新视野下事业单位财务管理变革</v>
          </cell>
          <cell r="E3086" t="str">
            <v>姜立梅</v>
          </cell>
          <cell r="F3086" t="str">
            <v>三晋出版社</v>
          </cell>
        </row>
        <row r="3087">
          <cell r="C3087" t="str">
            <v>9787100248389</v>
          </cell>
          <cell r="D3087" t="str">
            <v>要在当可：当代中国财政事权划分动态调整机制研究</v>
          </cell>
          <cell r="E3087" t="str">
            <v>吴园林 著</v>
          </cell>
          <cell r="F3087" t="str">
            <v>商务印书馆</v>
          </cell>
        </row>
        <row r="3088">
          <cell r="C3088" t="str">
            <v>9787521868388</v>
          </cell>
          <cell r="D3088" t="str">
            <v>中标政府采购</v>
          </cell>
          <cell r="E3088" t="str">
            <v>中国政府采购杂志社主编</v>
          </cell>
          <cell r="F3088" t="str">
            <v>经济科学出版社</v>
          </cell>
        </row>
        <row r="3089">
          <cell r="C3089" t="str">
            <v>9787100233026</v>
          </cell>
          <cell r="D3089" t="str">
            <v>中国财政学：基于风险逻辑的分析</v>
          </cell>
          <cell r="E3089" t="str">
            <v>刘尚希 等著</v>
          </cell>
          <cell r="F3089" t="str">
            <v>商务印书馆</v>
          </cell>
        </row>
        <row r="3090">
          <cell r="C3090" t="str">
            <v>9787100259743</v>
          </cell>
          <cell r="D3090" t="str">
            <v>转移支付与地区投资：基于中国式财政分权的解释</v>
          </cell>
          <cell r="E3090" t="str">
            <v>曹志伟 著</v>
          </cell>
          <cell r="F3090" t="str">
            <v>商务印书馆</v>
          </cell>
        </row>
        <row r="3091">
          <cell r="C3091" t="str">
            <v>9787519615826</v>
          </cell>
          <cell r="D3091" t="str">
            <v>事业单位预算管理优化与突破探索</v>
          </cell>
          <cell r="E3091" t="str">
            <v>孙勇</v>
          </cell>
          <cell r="F3091" t="str">
            <v>经济日版出版社</v>
          </cell>
        </row>
        <row r="3092">
          <cell r="C3092" t="str">
            <v>9787513675048</v>
          </cell>
          <cell r="D3092" t="str">
            <v>政府会计理论与实务</v>
          </cell>
          <cell r="E3092" t="str">
            <v>李霞主编</v>
          </cell>
          <cell r="F3092" t="str">
            <v>中国经济出版社</v>
          </cell>
        </row>
        <row r="3093">
          <cell r="C3093" t="str">
            <v>9787513665728</v>
          </cell>
          <cell r="D3093" t="str">
            <v>中国政府合并财务报表问题研究</v>
          </cell>
          <cell r="E3093" t="str">
            <v>赵军营</v>
          </cell>
          <cell r="F3093" t="str">
            <v>中国经济出版社</v>
          </cell>
        </row>
        <row r="3094">
          <cell r="C3094" t="str">
            <v>9787010272580</v>
          </cell>
          <cell r="D3094" t="str">
            <v>中国政府预算的典型事实与基本特征</v>
          </cell>
          <cell r="E3094" t="str">
            <v>姚东旻 著</v>
          </cell>
          <cell r="F3094" t="str">
            <v>人民出版社</v>
          </cell>
        </row>
        <row r="3095">
          <cell r="C3095" t="str">
            <v>9787522541709</v>
          </cell>
          <cell r="D3095" t="str">
            <v>财政税收在收入分配中的作用</v>
          </cell>
          <cell r="E3095" t="str">
            <v>郝二虎</v>
          </cell>
          <cell r="F3095" t="str">
            <v>九州出版社</v>
          </cell>
        </row>
        <row r="3096">
          <cell r="C3096" t="str">
            <v>9787513656788</v>
          </cell>
          <cell r="D3096" t="str">
            <v>税务机关绩效管理理论与实践</v>
          </cell>
          <cell r="E3096" t="str">
            <v>付立红</v>
          </cell>
          <cell r="F3096" t="str">
            <v>中国经济出版社</v>
          </cell>
        </row>
        <row r="3097">
          <cell r="C3097" t="str">
            <v>9787513657181</v>
          </cell>
          <cell r="D3097" t="str">
            <v>税制结构转型与经济发展方式转变：中国税制与经济发展方式转变恶协调性研究</v>
          </cell>
          <cell r="E3097" t="str">
            <v>陈少克</v>
          </cell>
          <cell r="F3097" t="str">
            <v>中国经济出版社</v>
          </cell>
        </row>
        <row r="3098">
          <cell r="C3098" t="str">
            <v>9787564243517</v>
          </cell>
          <cell r="D3098" t="str">
            <v>中国税制改革</v>
          </cell>
          <cell r="E3098" t="str">
            <v>高伟生</v>
          </cell>
          <cell r="F3098" t="str">
            <v>上海财经大学出版社</v>
          </cell>
        </row>
        <row r="3099">
          <cell r="C3099" t="str">
            <v>9787522532806</v>
          </cell>
          <cell r="D3099" t="str">
            <v>税道经纬</v>
          </cell>
          <cell r="E3099" t="str">
            <v>姚轩鸽著</v>
          </cell>
          <cell r="F3099" t="str">
            <v>九州出版社</v>
          </cell>
        </row>
        <row r="3100">
          <cell r="C3100" t="str">
            <v>9787513680240</v>
          </cell>
          <cell r="D3100" t="str">
            <v>合法节税</v>
          </cell>
          <cell r="E3100" t="str">
            <v>蔡昌著</v>
          </cell>
          <cell r="F3100" t="str">
            <v>中国经济出版社</v>
          </cell>
        </row>
        <row r="3101">
          <cell r="C3101" t="str">
            <v>9787519917067</v>
          </cell>
          <cell r="D3101" t="str">
            <v>纳税人尊严论</v>
          </cell>
          <cell r="E3101" t="str">
            <v>姚轩鸽</v>
          </cell>
          <cell r="F3101" t="str">
            <v>研究出版社</v>
          </cell>
        </row>
        <row r="3102">
          <cell r="C3102" t="str">
            <v>9787111764854</v>
          </cell>
          <cell r="D3102" t="str">
            <v>中小企业涉税风险防控与纳税筹划</v>
          </cell>
          <cell r="E3102" t="str">
            <v>仁和会计教学研发中心组编</v>
          </cell>
          <cell r="F3102" t="str">
            <v>机械工业出版社</v>
          </cell>
        </row>
        <row r="3103">
          <cell r="C3103" t="str">
            <v>9787010277028</v>
          </cell>
          <cell r="D3103" t="str">
            <v>互联网环境下企业所得税税收风险分析与防范策略研究</v>
          </cell>
          <cell r="E3103" t="str">
            <v>刘志安 著</v>
          </cell>
          <cell r="F3103" t="str">
            <v>人民出版社</v>
          </cell>
        </row>
        <row r="3104">
          <cell r="C3104" t="str">
            <v>9787564583613</v>
          </cell>
          <cell r="D3104" t="str">
            <v>"共享”发展理念下的财政补贴效应研究</v>
          </cell>
          <cell r="E3104" t="str">
            <v>韩春伟</v>
          </cell>
          <cell r="F3104" t="str">
            <v>郑州大学出版社</v>
          </cell>
        </row>
        <row r="3105">
          <cell r="C3105" t="str">
            <v>9787513662475</v>
          </cell>
          <cell r="D3105" t="str">
            <v>中央财政转移支付政策变迁研究：以贵州省为例</v>
          </cell>
          <cell r="E3105" t="str">
            <v>张韬</v>
          </cell>
          <cell r="F3105" t="str">
            <v>中国经济出版社</v>
          </cell>
        </row>
        <row r="3106">
          <cell r="C3106" t="str">
            <v>9787100233798</v>
          </cell>
          <cell r="D3106" t="str">
            <v>国债运行机制研究</v>
          </cell>
          <cell r="E3106" t="str">
            <v>高培勇 著</v>
          </cell>
          <cell r="F3106" t="str">
            <v>商务印书馆</v>
          </cell>
        </row>
        <row r="3107">
          <cell r="C3107" t="str">
            <v>9787513657662</v>
          </cell>
          <cell r="D3107" t="str">
            <v>促进我国西部民族地区经济发展方式转变的财政政策研究</v>
          </cell>
          <cell r="E3107" t="str">
            <v>任文著</v>
          </cell>
          <cell r="F3107" t="str">
            <v>中国经济出版社</v>
          </cell>
        </row>
        <row r="3108">
          <cell r="C3108" t="str">
            <v>9787550740747</v>
          </cell>
          <cell r="D3108" t="str">
            <v>赋能新质生产力：助力深圳创腾飞的税收实践</v>
          </cell>
          <cell r="E3108" t="str">
            <v>黄智文</v>
          </cell>
          <cell r="F3108" t="str">
            <v>深圳出版社</v>
          </cell>
        </row>
        <row r="3109">
          <cell r="C3109" t="str">
            <v>9787203088530</v>
          </cell>
          <cell r="D3109" t="str">
            <v>近代名家散佚学术著作丛刊：两宋田赋制度</v>
          </cell>
          <cell r="E3109" t="str">
            <v>刘道元</v>
          </cell>
          <cell r="F3109" t="str">
            <v>山西人民出版社</v>
          </cell>
        </row>
        <row r="3110">
          <cell r="C3110" t="str">
            <v>9787511210708</v>
          </cell>
          <cell r="D3110" t="str">
            <v>高校社科文库：清代赋税法律制度研究（1644年-1840年）</v>
          </cell>
          <cell r="E3110" t="str">
            <v>尚春霞</v>
          </cell>
          <cell r="F3110" t="str">
            <v>光明日报出版社</v>
          </cell>
        </row>
        <row r="3111">
          <cell r="C3111" t="str">
            <v>9787100228541</v>
          </cell>
          <cell r="D3111" t="str">
            <v>中世纪英国的财政、军事与外交</v>
          </cell>
          <cell r="E3111" t="str">
            <v>施诚 著</v>
          </cell>
          <cell r="F3111" t="str">
            <v>商务印书馆</v>
          </cell>
        </row>
        <row r="3112">
          <cell r="C3112" t="str">
            <v>9787111760757</v>
          </cell>
          <cell r="D3112" t="str">
            <v>货币金融学</v>
          </cell>
          <cell r="E3112" t="str">
            <v>蒋先玲编著</v>
          </cell>
          <cell r="F3112" t="str">
            <v>机械工业出版社</v>
          </cell>
        </row>
        <row r="3113">
          <cell r="C3113" t="str">
            <v>9787010263717</v>
          </cell>
          <cell r="D3113" t="str">
            <v>新秩序的肇启：中国与布雷顿森林体系的诞生（1940—1946）</v>
          </cell>
          <cell r="E3113" t="str">
            <v>张士伟 著</v>
          </cell>
          <cell r="F3113" t="str">
            <v>人民出版社</v>
          </cell>
        </row>
        <row r="3114">
          <cell r="C3114" t="str">
            <v>9787513667074</v>
          </cell>
          <cell r="D3114" t="str">
            <v>中国货币政策规则研究——以泰勒规则为例</v>
          </cell>
          <cell r="E3114" t="str">
            <v>毛文莉</v>
          </cell>
          <cell r="F3114" t="str">
            <v>中国经济出版社</v>
          </cell>
        </row>
        <row r="3115">
          <cell r="C3115" t="str">
            <v>9787203090144</v>
          </cell>
          <cell r="D3115" t="str">
            <v>近代名家散佚学术著作丛刊：中国通货膨胀论</v>
          </cell>
          <cell r="E3115" t="str">
            <v>刘道元</v>
          </cell>
          <cell r="F3115" t="str">
            <v>山西人民出版社</v>
          </cell>
        </row>
        <row r="3116">
          <cell r="C3116" t="str">
            <v>9787100250207</v>
          </cell>
          <cell r="D3116" t="str">
            <v>晚清华北灾荒与货币流通研究</v>
          </cell>
          <cell r="E3116" t="str">
            <v>韩祥 著</v>
          </cell>
          <cell r="F3116" t="str">
            <v>商务印书馆</v>
          </cell>
        </row>
        <row r="3117">
          <cell r="C3117" t="str">
            <v>9787100215848</v>
          </cell>
          <cell r="D3117" t="str">
            <v>中国货币史</v>
          </cell>
          <cell r="E3117" t="str">
            <v>彭信威 著</v>
          </cell>
          <cell r="F3117" t="str">
            <v>商务印书馆</v>
          </cell>
        </row>
        <row r="3118">
          <cell r="C3118" t="str">
            <v>9787111741251</v>
          </cell>
          <cell r="D3118" t="str">
            <v>汇率下跌之后</v>
          </cell>
          <cell r="E3118" t="str">
            <v>(日)唐镰大辅著</v>
          </cell>
          <cell r="F3118" t="str">
            <v>机械工业出版社</v>
          </cell>
        </row>
        <row r="3119">
          <cell r="C3119" t="str">
            <v>9787111779964</v>
          </cell>
          <cell r="D3119" t="str">
            <v>日元贬值的背后</v>
          </cell>
          <cell r="E3119" t="str">
            <v>(日) 唐镰大辅著</v>
          </cell>
          <cell r="F3119" t="str">
            <v>机械工业出版社</v>
          </cell>
        </row>
        <row r="3120">
          <cell r="C3120" t="str">
            <v>9787513670524</v>
          </cell>
          <cell r="D3120" t="str">
            <v>东盟五国汇率制度研究</v>
          </cell>
          <cell r="E3120" t="str">
            <v>曹玉娜</v>
          </cell>
          <cell r="F3120" t="str">
            <v>中国经济出版社</v>
          </cell>
        </row>
        <row r="3121">
          <cell r="C3121" t="str">
            <v>9787111755869</v>
          </cell>
          <cell r="D3121" t="str">
            <v>布雷顿森林货币战</v>
          </cell>
          <cell r="E3121" t="str">
            <v>(美) 本·斯泰尔(BENN STEIL)著</v>
          </cell>
          <cell r="F3121" t="str">
            <v>机械工业出版社</v>
          </cell>
        </row>
        <row r="3122">
          <cell r="C3122" t="str">
            <v>9787229201715</v>
          </cell>
          <cell r="D3122" t="str">
            <v>储币税原理</v>
          </cell>
          <cell r="E3122" t="str">
            <v>马国书著</v>
          </cell>
          <cell r="F3122" t="str">
            <v>重庆出版社</v>
          </cell>
        </row>
        <row r="3123">
          <cell r="C3123" t="str">
            <v>9787100251044</v>
          </cell>
          <cell r="D3123" t="str">
            <v>稳定美元：在不固定每种商品价格的情况下稳定价格总水平的方案</v>
          </cell>
          <cell r="E3123" t="str">
            <v>[美]欧文·费雪 著</v>
          </cell>
          <cell r="F3123" t="str">
            <v>商务印书馆</v>
          </cell>
        </row>
        <row r="3124">
          <cell r="C3124" t="str">
            <v>9787121502101</v>
          </cell>
          <cell r="D3124" t="str">
            <v>ESG金融</v>
          </cell>
          <cell r="E3124" t="str">
            <v>伦嘉云，贾思军，黄文启著</v>
          </cell>
          <cell r="F3124" t="str">
            <v>电子工业出版社</v>
          </cell>
        </row>
        <row r="3125">
          <cell r="C3125" t="str">
            <v>9787574412507</v>
          </cell>
          <cell r="D3125" t="str">
            <v>数字金融理论与实践创新</v>
          </cell>
          <cell r="E3125" t="str">
            <v>葛青</v>
          </cell>
          <cell r="F3125" t="str">
            <v>吉林科学技术出版社</v>
          </cell>
        </row>
        <row r="3126">
          <cell r="C3126" t="str">
            <v>9787010279404</v>
          </cell>
          <cell r="D3126" t="str">
            <v>数字金融知识百问</v>
          </cell>
          <cell r="E3126" t="str">
            <v>周诚君 主编</v>
          </cell>
          <cell r="F3126" t="str">
            <v>人民出版社</v>
          </cell>
        </row>
        <row r="3127">
          <cell r="C3127" t="str">
            <v>9787513665858</v>
          </cell>
          <cell r="D3127" t="str">
            <v>大金融思想沙龙</v>
          </cell>
          <cell r="E3127" t="str">
            <v>中国人民大学国际货币研究所编</v>
          </cell>
          <cell r="F3127" t="str">
            <v>中国经济出版社</v>
          </cell>
        </row>
        <row r="3128">
          <cell r="C3128" t="str">
            <v>9787111759393</v>
          </cell>
          <cell r="D3128" t="str">
            <v>大数据智能风控</v>
          </cell>
          <cell r="E3128" t="str">
            <v>邓甄, 李钦著</v>
          </cell>
          <cell r="F3128" t="str">
            <v>机械工业出版社</v>
          </cell>
        </row>
        <row r="3129">
          <cell r="C3129" t="str">
            <v>9787220116742</v>
          </cell>
          <cell r="D3129" t="str">
            <v>金融常识从入门到精通</v>
          </cell>
          <cell r="E3129" t="str">
            <v>张夲妍</v>
          </cell>
          <cell r="F3129" t="str">
            <v>四川人民出版社</v>
          </cell>
        </row>
        <row r="3130">
          <cell r="C3130" t="str">
            <v>9787300333991</v>
          </cell>
          <cell r="D3130" t="str">
            <v>金融化与不平等</v>
          </cell>
          <cell r="E3130" t="str">
            <v>(美)林庚厚，(美)梅根·尼利(MEGAN TOBIAS NEELY)著</v>
          </cell>
          <cell r="F3130" t="str">
            <v>中国人民大学出版社</v>
          </cell>
        </row>
        <row r="3131">
          <cell r="C3131" t="str">
            <v>9787230054737</v>
          </cell>
          <cell r="D3131" t="str">
            <v>金融经济基础理论与创新发展研究</v>
          </cell>
          <cell r="E3131" t="str">
            <v>潘向亚</v>
          </cell>
          <cell r="F3131" t="str">
            <v>延边大学出版社</v>
          </cell>
        </row>
        <row r="3132">
          <cell r="C3132" t="str">
            <v>9787100257725</v>
          </cell>
          <cell r="D3132" t="str">
            <v>金融科技：人工智能、大数据和区块链</v>
          </cell>
          <cell r="E3132" t="str">
            <v>[韩]保罗·文斯·崔 [美]塞思·H.黄 主编</v>
          </cell>
          <cell r="F3132" t="str">
            <v>商务印书馆</v>
          </cell>
        </row>
        <row r="3133">
          <cell r="C3133" t="str">
            <v>9787523606483</v>
          </cell>
          <cell r="D3133" t="str">
            <v>金融科技革命：数字时代金融服务创新</v>
          </cell>
          <cell r="E3133" t="str">
            <v>[英]德维·莫汉</v>
          </cell>
          <cell r="F3133" t="str">
            <v>中国科学技术出版社</v>
          </cell>
        </row>
        <row r="3134">
          <cell r="C3134" t="str">
            <v>9787111745419</v>
          </cell>
          <cell r="D3134" t="str">
            <v>金融科技与小企业的未来</v>
          </cell>
          <cell r="E3134" t="str">
            <v>(美) 凯伦·G.米尔斯(KAREN G. MILLS)著</v>
          </cell>
          <cell r="F3134" t="str">
            <v>机械工业出版社</v>
          </cell>
        </row>
        <row r="3135">
          <cell r="C3135" t="str">
            <v>9787111796091</v>
          </cell>
          <cell r="D3135" t="str">
            <v>金融学</v>
          </cell>
          <cell r="E3135" t="str">
            <v>丁志国, 赵晶编著</v>
          </cell>
          <cell r="F3135" t="str">
            <v>机械工业出版社</v>
          </cell>
        </row>
        <row r="3136">
          <cell r="C3136" t="str">
            <v>9787518093601</v>
          </cell>
          <cell r="D3136" t="str">
            <v>金融学入门</v>
          </cell>
          <cell r="E3136" t="str">
            <v>马嘉骏，张中华</v>
          </cell>
          <cell r="F3136" t="str">
            <v>中国纺织出版社</v>
          </cell>
        </row>
        <row r="3137">
          <cell r="C3137" t="str">
            <v>9787509696934</v>
          </cell>
          <cell r="D3137" t="str">
            <v>金融周期与金融风险</v>
          </cell>
          <cell r="E3137" t="str">
            <v>罗朝阳</v>
          </cell>
          <cell r="F3137" t="str">
            <v>经济管理出版社</v>
          </cell>
        </row>
        <row r="3138">
          <cell r="C3138" t="str">
            <v>9787111780663</v>
          </cell>
          <cell r="D3138" t="str">
            <v>算法交易</v>
          </cell>
          <cell r="E3138" t="str">
            <v>(美) 欧内斯特·陈(ERNEST P. CHAN)著</v>
          </cell>
          <cell r="F3138" t="str">
            <v>机械工业出版社</v>
          </cell>
        </row>
        <row r="3139">
          <cell r="C3139" t="str">
            <v>9787518035991</v>
          </cell>
          <cell r="D3139" t="str">
            <v>金融风险与互联网理财</v>
          </cell>
          <cell r="E3139" t="str">
            <v>唐芳</v>
          </cell>
          <cell r="F3139" t="str">
            <v>中国纺织出版社</v>
          </cell>
        </row>
        <row r="3140">
          <cell r="C3140" t="str">
            <v>9787100218603</v>
          </cell>
          <cell r="D3140" t="str">
            <v>金融科技监管：探索资本市场联盟新挑战</v>
          </cell>
          <cell r="E3140" t="str">
            <v>[意]瓦莱里奥·莱马 著</v>
          </cell>
          <cell r="F3140" t="str">
            <v>商务印书馆</v>
          </cell>
        </row>
        <row r="3141">
          <cell r="C3141" t="str">
            <v>9787111758174</v>
          </cell>
          <cell r="D3141" t="str">
            <v>金融数据统计分析</v>
          </cell>
          <cell r="E3141" t="str">
            <v>(美) 詹姆斯·E.金特尔(JAMES E.GENTLE)著</v>
          </cell>
          <cell r="F3141" t="str">
            <v>机械工业出版社</v>
          </cell>
        </row>
        <row r="3142">
          <cell r="C3142" t="str">
            <v>9787111748946</v>
          </cell>
          <cell r="D3142" t="str">
            <v>行为金融与投资心理学</v>
          </cell>
          <cell r="E3142" t="str">
            <v>(美) 约翰·R. 诺夫辛格(JOHN R. NOFSINGER)著</v>
          </cell>
          <cell r="F3142" t="str">
            <v>机械工业出版社</v>
          </cell>
        </row>
        <row r="3143">
          <cell r="C3143" t="str">
            <v>9787111763642</v>
          </cell>
          <cell r="D3143" t="str">
            <v>商业银行经营管理</v>
          </cell>
          <cell r="E3143" t="str">
            <v>张桥云编著</v>
          </cell>
          <cell r="F3143" t="str">
            <v>机械工业出版社</v>
          </cell>
        </row>
        <row r="3144">
          <cell r="C3144" t="str">
            <v>9787515826240</v>
          </cell>
          <cell r="D3144" t="str">
            <v>投放的逻辑：商业模式的颠覆与重构</v>
          </cell>
          <cell r="E3144" t="str">
            <v>楼新平</v>
          </cell>
          <cell r="F3144" t="str">
            <v>中华工商联合出版社</v>
          </cell>
        </row>
        <row r="3145">
          <cell r="C3145" t="str">
            <v>9787111761891</v>
          </cell>
          <cell r="D3145" t="str">
            <v>投资银行学</v>
          </cell>
          <cell r="E3145" t="str">
            <v>马晓军编著</v>
          </cell>
          <cell r="F3145" t="str">
            <v>机械工业出版社</v>
          </cell>
        </row>
        <row r="3146">
          <cell r="C3146" t="str">
            <v>9787100254502</v>
          </cell>
          <cell r="D3146" t="str">
            <v>新兴市场银行业的风险评估与金融监管：趋势与展望</v>
          </cell>
          <cell r="E3146" t="str">
            <v>[俄]亚历山大· 卡明斯基[俄]米哈伊尔· 斯托尔博夫[意]保罗· 埃米利奥· 米斯特鲁利[美]石勇  主编</v>
          </cell>
          <cell r="F3146" t="str">
            <v>商务印书馆</v>
          </cell>
        </row>
        <row r="3147">
          <cell r="C3147" t="str">
            <v>9787111754015</v>
          </cell>
          <cell r="D3147" t="str">
            <v>银行存量客户运营</v>
          </cell>
          <cell r="E3147" t="str">
            <v>金腰子著</v>
          </cell>
          <cell r="F3147" t="str">
            <v>机械工业出版社</v>
          </cell>
        </row>
        <row r="3148">
          <cell r="C3148" t="str">
            <v>9787111789352</v>
          </cell>
          <cell r="D3148" t="str">
            <v>银行场景化增长</v>
          </cell>
          <cell r="E3148" t="str">
            <v>黄宣著</v>
          </cell>
          <cell r="F3148" t="str">
            <v>机械工业出版社</v>
          </cell>
        </row>
        <row r="3149">
          <cell r="C3149" t="str">
            <v>9787121499340</v>
          </cell>
          <cell r="D3149" t="str">
            <v>绝对成交</v>
          </cell>
          <cell r="E3149" t="str">
            <v>昌利国著</v>
          </cell>
          <cell r="F3149" t="str">
            <v>电子工业出版社</v>
          </cell>
        </row>
        <row r="3150">
          <cell r="C3150" t="str">
            <v>9787121502781</v>
          </cell>
          <cell r="D3150" t="str">
            <v>金融数据分析和数据挖掘案例实战</v>
          </cell>
          <cell r="E3150" t="str">
            <v>魏建国[等]著</v>
          </cell>
          <cell r="F3150" t="str">
            <v>电子工业出版社</v>
          </cell>
        </row>
        <row r="3151">
          <cell r="C3151" t="str">
            <v>9787302679134</v>
          </cell>
          <cell r="D3151" t="str">
            <v>基金量化之道：系统搭建与实践精要</v>
          </cell>
          <cell r="E3151" t="str">
            <v>欧阳鹏程</v>
          </cell>
          <cell r="F3151" t="str">
            <v>清华大学出版社</v>
          </cell>
        </row>
        <row r="3152">
          <cell r="C3152" t="str">
            <v>9787111795223</v>
          </cell>
          <cell r="D3152" t="str">
            <v>DeepSeek金融大模型实战</v>
          </cell>
          <cell r="E3152" t="str">
            <v>钱兴会, 相雪著</v>
          </cell>
          <cell r="F3152" t="str">
            <v>机械工业出版社</v>
          </cell>
        </row>
        <row r="3153">
          <cell r="C3153" t="str">
            <v>9787111774945</v>
          </cell>
          <cell r="D3153" t="str">
            <v>从程序员到架构师</v>
          </cell>
          <cell r="E3153" t="str">
            <v>王伟杰, 赵世辉主编</v>
          </cell>
          <cell r="F3153" t="str">
            <v>机械工业出版社</v>
          </cell>
        </row>
        <row r="3154">
          <cell r="C3154" t="str">
            <v>9787511211910</v>
          </cell>
          <cell r="D3154" t="str">
            <v>高校社科文库:顾客采用网络银行的影响因素研究</v>
          </cell>
          <cell r="E3154" t="str">
            <v>焦勇兵</v>
          </cell>
          <cell r="F3154" t="str">
            <v>光明日报出版社</v>
          </cell>
        </row>
        <row r="3155">
          <cell r="C3155" t="str">
            <v>9787109320093</v>
          </cell>
          <cell r="D3155" t="str">
            <v>互联网金融：模式与风险防范</v>
          </cell>
          <cell r="E3155" t="str">
            <v>张亚欣</v>
          </cell>
          <cell r="F3155" t="str">
            <v>中国农业出版社</v>
          </cell>
        </row>
        <row r="3156">
          <cell r="C3156" t="str">
            <v>9787221177797</v>
          </cell>
          <cell r="D3156" t="str">
            <v>互联网金融理论与实务</v>
          </cell>
          <cell r="E3156" t="str">
            <v>马威</v>
          </cell>
          <cell r="F3156" t="str">
            <v>贵州人民出版社</v>
          </cell>
        </row>
        <row r="3157">
          <cell r="C3157" t="str">
            <v>9787523605578</v>
          </cell>
          <cell r="D3157" t="str">
            <v>金融大模型--洞察新质生产力，探索大模型时代的数字金融之路</v>
          </cell>
          <cell r="E3157" t="str">
            <v>蒋宁</v>
          </cell>
          <cell r="F3157" t="str">
            <v>中国科学技术出版社</v>
          </cell>
        </row>
        <row r="3158">
          <cell r="C3158" t="str">
            <v>9787121474231</v>
          </cell>
          <cell r="D3158" t="str">
            <v>金融科技网络安全管理解读</v>
          </cell>
          <cell r="E3158" t="str">
            <v>(加)古依迪普·考尔(GURDIP KAUR)，(西)兹巴·哈碧比·拉什卡里(ZIBA HABIBI LASHKARI)，(加)阿拉希·哈碧比·拉什卡里(ARASH HABIBI LASHKARI)著</v>
          </cell>
          <cell r="F3158" t="str">
            <v>电子工业出版社</v>
          </cell>
        </row>
        <row r="3159">
          <cell r="C3159" t="str">
            <v>9787121495953</v>
          </cell>
          <cell r="D3159" t="str">
            <v>区块链与金融应用</v>
          </cell>
          <cell r="E3159" t="str">
            <v>张伟，何丽峰编著</v>
          </cell>
          <cell r="F3159" t="str">
            <v>电子工业出版社</v>
          </cell>
        </row>
        <row r="3160">
          <cell r="C3160" t="str">
            <v>9787111797432</v>
          </cell>
          <cell r="D3160" t="str">
            <v>区域性银行数字化转型</v>
          </cell>
          <cell r="E3160" t="str">
            <v>田清明著</v>
          </cell>
          <cell r="F3160" t="str">
            <v>机械工业出版社</v>
          </cell>
        </row>
        <row r="3161">
          <cell r="C3161" t="str">
            <v>9787111793472</v>
          </cell>
          <cell r="D3161" t="str">
            <v>商业银行数据资产</v>
          </cell>
          <cell r="E3161" t="str">
            <v>宋效军, 欧阳日辉著</v>
          </cell>
          <cell r="F3161" t="str">
            <v>机械工业出版社</v>
          </cell>
        </row>
        <row r="3162">
          <cell r="C3162" t="str">
            <v>9787121508141</v>
          </cell>
          <cell r="D3162" t="str">
            <v>网络金融</v>
          </cell>
          <cell r="E3162" t="str">
            <v>刘河伟著</v>
          </cell>
          <cell r="F3162" t="str">
            <v>电子工业出版社</v>
          </cell>
        </row>
        <row r="3163">
          <cell r="C3163" t="str">
            <v>9787121349225</v>
          </cell>
          <cell r="D3163" t="str">
            <v>新质生产力大变革</v>
          </cell>
          <cell r="E3163" t="str">
            <v>陈晓华，邹智广主编</v>
          </cell>
          <cell r="F3163" t="str">
            <v>电子工业出版社</v>
          </cell>
        </row>
        <row r="3164">
          <cell r="C3164" t="str">
            <v>9787111790044</v>
          </cell>
          <cell r="D3164" t="str">
            <v>银行数字化业态风控</v>
          </cell>
          <cell r="E3164" t="str">
            <v>胡小龙, 胡瑞霖著</v>
          </cell>
          <cell r="F3164" t="str">
            <v>机械工业出版社</v>
          </cell>
        </row>
        <row r="3165">
          <cell r="C3165" t="str">
            <v>9787513654111</v>
          </cell>
          <cell r="D3165" t="str">
            <v>智能金融</v>
          </cell>
          <cell r="E3165" t="str">
            <v>刘军</v>
          </cell>
          <cell r="F3165" t="str">
            <v>中国经济出版社</v>
          </cell>
        </row>
        <row r="3166">
          <cell r="C3166" t="str">
            <v>9787111783930</v>
          </cell>
          <cell r="D3166" t="str">
            <v>如何写好信贷报告</v>
          </cell>
          <cell r="E3166" t="str">
            <v>郝学民著</v>
          </cell>
          <cell r="F3166" t="str">
            <v>机械工业出版社</v>
          </cell>
        </row>
        <row r="3167">
          <cell r="C3167" t="str">
            <v>9787111801375</v>
          </cell>
          <cell r="D3167" t="str">
            <v>小微企业贷后管理技术</v>
          </cell>
          <cell r="E3167" t="str">
            <v>王团结著</v>
          </cell>
          <cell r="F3167" t="str">
            <v>机械工业出版社</v>
          </cell>
        </row>
        <row r="3168">
          <cell r="C3168" t="str">
            <v>9787516841785</v>
          </cell>
          <cell r="D3168" t="str">
            <v>负债翻盘</v>
          </cell>
          <cell r="E3168" t="str">
            <v>郑小西编</v>
          </cell>
          <cell r="F3168" t="str">
            <v>台海出版社</v>
          </cell>
        </row>
        <row r="3169">
          <cell r="C3169" t="str">
            <v>9787111747000</v>
          </cell>
          <cell r="D3169" t="str">
            <v>消费金融真经</v>
          </cell>
          <cell r="E3169" t="str">
            <v>(美) 戴维·劳伦斯(DAVID LAWRENCE), (美) 阿琳·所罗门(ARLENE SOLOMON)著</v>
          </cell>
          <cell r="F3169" t="str">
            <v>机械工业出版社</v>
          </cell>
        </row>
        <row r="3170">
          <cell r="C3170" t="str">
            <v>9787506480864</v>
          </cell>
          <cell r="D3170" t="str">
            <v>365天的投资理财笔记</v>
          </cell>
          <cell r="E3170" t="str">
            <v>索晓辉</v>
          </cell>
          <cell r="F3170" t="str">
            <v>中国纺织出版社</v>
          </cell>
        </row>
        <row r="3171">
          <cell r="C3171" t="str">
            <v>9787111789536</v>
          </cell>
          <cell r="D3171" t="str">
            <v>40年后谁养你</v>
          </cell>
          <cell r="E3171" t="str">
            <v>易容著</v>
          </cell>
          <cell r="F3171" t="str">
            <v>机械工业出版社</v>
          </cell>
        </row>
        <row r="3172">
          <cell r="C3172" t="str">
            <v>9787121492013</v>
          </cell>
          <cell r="D3172" t="str">
            <v>变富</v>
          </cell>
          <cell r="E3172" t="str">
            <v>释予欣著</v>
          </cell>
          <cell r="F3172" t="str">
            <v>电子工业出版社</v>
          </cell>
        </row>
        <row r="3173">
          <cell r="C3173" t="str">
            <v>9787523610299</v>
          </cell>
          <cell r="D3173" t="str">
            <v>博格论指数基金</v>
          </cell>
          <cell r="E3173" t="str">
            <v>(美) 约翰·博格著</v>
          </cell>
          <cell r="F3173" t="str">
            <v>中国科学技术出版社</v>
          </cell>
        </row>
        <row r="3174">
          <cell r="C3174" t="str">
            <v>9787111793977</v>
          </cell>
          <cell r="D3174" t="str">
            <v>不焦虑的投资</v>
          </cell>
          <cell r="E3174" t="str">
            <v>陈嘉禾著</v>
          </cell>
          <cell r="F3174" t="str">
            <v>机械工业出版社</v>
          </cell>
        </row>
        <row r="3175">
          <cell r="C3175" t="str">
            <v>9787515413921</v>
          </cell>
          <cell r="D3175" t="str">
            <v>财商思维</v>
          </cell>
          <cell r="E3175" t="str">
            <v>姚远生著</v>
          </cell>
          <cell r="F3175" t="str">
            <v>当代中国出版社</v>
          </cell>
        </row>
        <row r="3176">
          <cell r="C3176" t="str">
            <v>9787111748977</v>
          </cell>
          <cell r="D3176" t="str">
            <v>查理·芒格的智慧</v>
          </cell>
          <cell r="E3176" t="str">
            <v>(美) 罗伯特·G.哈格斯特朗(ROBERT G.HAGSTROM)著</v>
          </cell>
          <cell r="F3176" t="str">
            <v>机械工业出版社</v>
          </cell>
        </row>
        <row r="3177">
          <cell r="C3177" t="str">
            <v>9787300323923</v>
          </cell>
          <cell r="D3177" t="str">
            <v>大侦探投资学</v>
          </cell>
          <cell r="E3177" t="str">
            <v>美 罗伯特.哈格斯特朗著</v>
          </cell>
          <cell r="F3177" t="str">
            <v>中国人民大学出版社</v>
          </cell>
        </row>
        <row r="3178">
          <cell r="C3178" t="str">
            <v>9787513679992</v>
          </cell>
          <cell r="D3178" t="str">
            <v>低风险套利实战</v>
          </cell>
          <cell r="E3178" t="str">
            <v>小明哥讲套利著</v>
          </cell>
          <cell r="F3178" t="str">
            <v>中国经济出版社</v>
          </cell>
        </row>
        <row r="3179">
          <cell r="C3179" t="str">
            <v>9787523604250</v>
          </cell>
          <cell r="D3179" t="str">
            <v>翻盘：跨越周期的财富保卫战</v>
          </cell>
          <cell r="E3179" t="str">
            <v>王方群 孙付 王慧方</v>
          </cell>
          <cell r="F3179" t="str">
            <v>中国科学技术出版社</v>
          </cell>
        </row>
        <row r="3180">
          <cell r="C3180" t="str">
            <v>9787111740483</v>
          </cell>
          <cell r="D3180" t="str">
            <v>非同凡想</v>
          </cell>
          <cell r="E3180" t="str">
            <v>张延昆著</v>
          </cell>
          <cell r="F3180" t="str">
            <v>机械工业出版社</v>
          </cell>
        </row>
        <row r="3181">
          <cell r="C3181" t="str">
            <v>9787111805731</v>
          </cell>
          <cell r="D3181" t="str">
            <v>复利的力量</v>
          </cell>
          <cell r="E3181" t="str">
            <v>莫小城著</v>
          </cell>
          <cell r="F3181" t="str">
            <v>机械工业出版社</v>
          </cell>
        </row>
        <row r="3182">
          <cell r="C3182" t="str">
            <v>9787121491887</v>
          </cell>
          <cell r="D3182" t="str">
            <v>富足人生指南</v>
          </cell>
          <cell r="E3182" t="str">
            <v>兰启昌著</v>
          </cell>
          <cell r="F3182" t="str">
            <v>电子工业出版社</v>
          </cell>
        </row>
        <row r="3183">
          <cell r="C3183" t="str">
            <v>9787113308650</v>
          </cell>
          <cell r="D3183" t="str">
            <v>工薪族理财宝典：理财需要个性化方案</v>
          </cell>
          <cell r="E3183" t="str">
            <v>公子京</v>
          </cell>
          <cell r="F3183" t="str">
            <v>中国铁道出版社</v>
          </cell>
        </row>
        <row r="3184">
          <cell r="C3184" t="str">
            <v>9787522915470</v>
          </cell>
          <cell r="D3184" t="str">
            <v>极简财富学</v>
          </cell>
          <cell r="E3184" t="str">
            <v>郭施亮</v>
          </cell>
          <cell r="F3184" t="str">
            <v>中国纺织出版社</v>
          </cell>
        </row>
        <row r="3185">
          <cell r="C3185" t="str">
            <v>9787111742968</v>
          </cell>
          <cell r="D3185" t="str">
            <v>交易</v>
          </cell>
          <cell r="E3185" t="str">
            <v>王健著</v>
          </cell>
          <cell r="F3185" t="str">
            <v>机械工业出版社</v>
          </cell>
        </row>
        <row r="3186">
          <cell r="C3186" t="str">
            <v>9787523605295</v>
          </cell>
          <cell r="D3186" t="str">
            <v>杰出投资者的底层认知</v>
          </cell>
          <cell r="E3186" t="str">
            <v>（美）J.戴维·斯坦恩</v>
          </cell>
          <cell r="F3186" t="str">
            <v>中国科学技术出版社</v>
          </cell>
        </row>
        <row r="3187">
          <cell r="C3187" t="str">
            <v>9787111783398</v>
          </cell>
          <cell r="D3187" t="str">
            <v>金钱密码</v>
          </cell>
          <cell r="E3187" t="str">
            <v>(美) 琳达·D.辛普森(LINDA D. SIMPSON)著</v>
          </cell>
          <cell r="F3187" t="str">
            <v>机械工业出版社</v>
          </cell>
        </row>
        <row r="3188">
          <cell r="C3188" t="str">
            <v>9787121480713</v>
          </cell>
          <cell r="D3188" t="str">
            <v>开启财富宝库</v>
          </cell>
          <cell r="E3188" t="str">
            <v>陈伟岸著</v>
          </cell>
          <cell r="F3188" t="str">
            <v>电子工业出版社</v>
          </cell>
        </row>
        <row r="3189">
          <cell r="C3189" t="str">
            <v>9787521769289</v>
          </cell>
          <cell r="D3189" t="str">
            <v>旷野人生</v>
          </cell>
          <cell r="E3189" t="str">
            <v>(美) 吉姆·罗杰斯著</v>
          </cell>
          <cell r="F3189" t="str">
            <v>中信集团出版社</v>
          </cell>
        </row>
        <row r="3190">
          <cell r="C3190" t="str">
            <v>9787111786788</v>
          </cell>
          <cell r="D3190" t="str">
            <v>量化投资与风险对冲</v>
          </cell>
          <cell r="E3190" t="str">
            <v>(美) 姚威力(WILLIAM Z. YAO), 宋光辉著</v>
          </cell>
          <cell r="F3190" t="str">
            <v>机械工业出版社</v>
          </cell>
        </row>
        <row r="3191">
          <cell r="C3191" t="str">
            <v>9787121513145</v>
          </cell>
          <cell r="D3191" t="str">
            <v>零基础学投资</v>
          </cell>
          <cell r="E3191" t="str">
            <v>奶爸财经著</v>
          </cell>
          <cell r="F3191" t="str">
            <v>电子工业出版社</v>
          </cell>
        </row>
        <row r="3192">
          <cell r="C3192" t="str">
            <v>9787111765424</v>
          </cell>
          <cell r="D3192" t="str">
            <v>慢即是快</v>
          </cell>
          <cell r="E3192" t="str">
            <v>三年一倍著</v>
          </cell>
          <cell r="F3192" t="str">
            <v>机械工业出版社</v>
          </cell>
        </row>
        <row r="3193">
          <cell r="C3193" t="str">
            <v>9787523603086</v>
          </cell>
          <cell r="D3193" t="str">
            <v>秒懂投资：零基础投资者财富增值指南（精装）</v>
          </cell>
          <cell r="E3193" t="str">
            <v>郭施亮</v>
          </cell>
          <cell r="F3193" t="str">
            <v>中国科学技术出版社</v>
          </cell>
        </row>
        <row r="3194">
          <cell r="C3194" t="str">
            <v>9787121501746</v>
          </cell>
          <cell r="D3194" t="str">
            <v>你的钱正在背叛你</v>
          </cell>
          <cell r="E3194" t="str">
            <v>柯铠著</v>
          </cell>
          <cell r="F3194" t="str">
            <v>电子工业出版社</v>
          </cell>
        </row>
        <row r="3195">
          <cell r="C3195" t="str">
            <v>9787121504075</v>
          </cell>
          <cell r="D3195" t="str">
            <v>跑赢</v>
          </cell>
          <cell r="E3195" t="str">
            <v>李嘉林著</v>
          </cell>
          <cell r="F3195" t="str">
            <v>电子工业出版社</v>
          </cell>
        </row>
        <row r="3196">
          <cell r="C3196" t="str">
            <v>9787111784272</v>
          </cell>
          <cell r="D3196" t="str">
            <v>弱者体系</v>
          </cell>
          <cell r="E3196" t="str">
            <v>王亮亮著</v>
          </cell>
          <cell r="F3196" t="str">
            <v>机械工业出版社</v>
          </cell>
        </row>
        <row r="3197">
          <cell r="C3197" t="str">
            <v>9787111756569</v>
          </cell>
          <cell r="D3197" t="str">
            <v>胜率优先</v>
          </cell>
          <cell r="E3197" t="str">
            <v>姜昧军, 徐熙淼著</v>
          </cell>
          <cell r="F3197" t="str">
            <v>机械工业出版社</v>
          </cell>
        </row>
        <row r="3198">
          <cell r="C3198" t="str">
            <v>9787111776147</v>
          </cell>
          <cell r="D3198" t="str">
            <v>通向财务自由之路</v>
          </cell>
          <cell r="E3198" t="str">
            <v>(美) 范·K.撒普(VAN K.THARP)著</v>
          </cell>
          <cell r="F3198" t="str">
            <v>机械工业出版社</v>
          </cell>
        </row>
        <row r="3199">
          <cell r="C3199" t="str">
            <v>9787523604274</v>
          </cell>
          <cell r="D3199" t="str">
            <v>投资的宏观逻辑</v>
          </cell>
          <cell r="E3199" t="str">
            <v>孙付</v>
          </cell>
          <cell r="F3199" t="str">
            <v>中国科学技术出版社</v>
          </cell>
        </row>
        <row r="3200">
          <cell r="C3200" t="str">
            <v>9787111796558</v>
          </cell>
          <cell r="D3200" t="str">
            <v>投资交易101堂心理课</v>
          </cell>
          <cell r="E3200" t="str">
            <v>(美) 布雷特·N.斯蒂恩博格(BRETT N. STEENBARGER)著</v>
          </cell>
          <cell r="F3200" t="str">
            <v>机械工业出版社</v>
          </cell>
        </row>
        <row r="3201">
          <cell r="C3201" t="str">
            <v>9787523605455</v>
          </cell>
          <cell r="D3201" t="str">
            <v>投资心理学</v>
          </cell>
          <cell r="E3201" t="str">
            <v>（美）斯科特·内申斯</v>
          </cell>
          <cell r="F3201" t="str">
            <v>中国科学技术出版社</v>
          </cell>
        </row>
        <row r="3202">
          <cell r="C3202" t="str">
            <v>9787111785460</v>
          </cell>
          <cell r="D3202" t="str">
            <v>投资学</v>
          </cell>
          <cell r="E3202" t="str">
            <v>(美) 滋维·博迪(ZVI BODIE), (美) 亚历克斯·凯恩(ALEX KANE), (美) 艾伦·J.马库斯(ALAN J. MARCUS)著</v>
          </cell>
          <cell r="F3202" t="str">
            <v>机械工业出版社</v>
          </cell>
        </row>
        <row r="3203">
          <cell r="C3203" t="str">
            <v>9787111776918</v>
          </cell>
          <cell r="D3203" t="str">
            <v>投资组合再平衡</v>
          </cell>
          <cell r="E3203" t="str">
            <v>(美) 钱恩平(EDWARD E. QIAN)著</v>
          </cell>
          <cell r="F3203" t="str">
            <v>机械工业出版社</v>
          </cell>
        </row>
        <row r="3204">
          <cell r="C3204" t="str">
            <v>9787521762501</v>
          </cell>
          <cell r="D3204" t="str">
            <v>万亿指数</v>
          </cell>
          <cell r="E3204" t="str">
            <v>（挪威）罗宾·威格斯沃思</v>
          </cell>
          <cell r="F3204" t="str">
            <v>中信集团出版社</v>
          </cell>
        </row>
        <row r="3205">
          <cell r="C3205" t="str">
            <v>9787111761143</v>
          </cell>
          <cell r="D3205" t="str">
            <v>我读巴芒</v>
          </cell>
          <cell r="E3205" t="str">
            <v>王冠亚著</v>
          </cell>
          <cell r="F3205" t="str">
            <v>机械工业出版社</v>
          </cell>
        </row>
        <row r="3206">
          <cell r="C3206" t="str">
            <v>9787523610411</v>
          </cell>
          <cell r="D3206" t="str">
            <v>无偏见投资者</v>
          </cell>
          <cell r="E3206" t="str">
            <v>（加）科琳·索尔</v>
          </cell>
          <cell r="F3206" t="str">
            <v>中国科学技术出版社</v>
          </cell>
        </row>
        <row r="3207">
          <cell r="C3207" t="str">
            <v>9787520829779</v>
          </cell>
          <cell r="D3207" t="str">
            <v>一本书读懂投资心理学</v>
          </cell>
          <cell r="E3207" t="str">
            <v>郑晓旭</v>
          </cell>
          <cell r="F3207" t="str">
            <v>中国商业出版社</v>
          </cell>
        </row>
        <row r="3208">
          <cell r="C3208" t="str">
            <v>9787523607527</v>
          </cell>
          <cell r="D3208" t="str">
            <v>一口吞掉大象的理财通识</v>
          </cell>
          <cell r="E3208" t="str">
            <v>澳 埃文.卢卡斯</v>
          </cell>
          <cell r="F3208" t="str">
            <v>中国科学技术出版社</v>
          </cell>
        </row>
        <row r="3209">
          <cell r="C3209" t="str">
            <v>9787111742562</v>
          </cell>
          <cell r="D3209" t="str">
            <v>应对</v>
          </cell>
          <cell r="E3209" t="str">
            <v>王健著</v>
          </cell>
          <cell r="F3209" t="str">
            <v>机械工业出版社</v>
          </cell>
        </row>
        <row r="3210">
          <cell r="C3210" t="str">
            <v>9787545492897</v>
          </cell>
          <cell r="D3210" t="str">
            <v>用钱赚钱：从零开始学理财</v>
          </cell>
          <cell r="E3210" t="str">
            <v>考拉看看</v>
          </cell>
          <cell r="F3210" t="str">
            <v>广东经济出版社</v>
          </cell>
        </row>
        <row r="3211">
          <cell r="C3211" t="str">
            <v>9787111756910</v>
          </cell>
          <cell r="D3211" t="str">
            <v>与时俱进的投资</v>
          </cell>
          <cell r="E3211" t="str">
            <v>(美) 朱昂等著</v>
          </cell>
          <cell r="F3211" t="str">
            <v>机械工业出版社</v>
          </cell>
        </row>
        <row r="3212">
          <cell r="C3212" t="str">
            <v>9787111747239</v>
          </cell>
          <cell r="D3212" t="str">
            <v>债券投资实战</v>
          </cell>
          <cell r="E3212" t="str">
            <v>龙红亮著</v>
          </cell>
          <cell r="F3212" t="str">
            <v>机械工业出版社</v>
          </cell>
        </row>
        <row r="3213">
          <cell r="C3213" t="str">
            <v>9787111779124</v>
          </cell>
          <cell r="D3213" t="str">
            <v>长赢投资术</v>
          </cell>
          <cell r="E3213" t="str">
            <v>(日) 藤本茂著</v>
          </cell>
          <cell r="F3213" t="str">
            <v>机械工业出版社</v>
          </cell>
        </row>
        <row r="3214">
          <cell r="C3214" t="str">
            <v>9787111788157</v>
          </cell>
          <cell r="D3214" t="str">
            <v>主动投资组合管理</v>
          </cell>
          <cell r="E3214" t="str">
            <v>(美) 理查德·C.格林诺德(RICHARD C. GRINOLD), (美) 雷诺德·N.卡恩(RONALD N. KAHN)著</v>
          </cell>
          <cell r="F3214" t="str">
            <v>机械工业出版社</v>
          </cell>
        </row>
        <row r="3215">
          <cell r="C3215" t="str">
            <v>9787111785675</v>
          </cell>
          <cell r="D3215" t="str">
            <v>多资产多策略投资实战</v>
          </cell>
          <cell r="E3215" t="str">
            <v>李连山, 陈文虎著</v>
          </cell>
          <cell r="F3215" t="str">
            <v>机械工业出版社</v>
          </cell>
        </row>
        <row r="3216">
          <cell r="C3216" t="str">
            <v>9787523605400</v>
          </cell>
          <cell r="D3216" t="str">
            <v>杰出投资者的顶层认知</v>
          </cell>
          <cell r="E3216" t="str">
            <v>（加拿大）塞巴斯蒂安·佩奇</v>
          </cell>
          <cell r="F3216" t="str">
            <v>中国科学技术出版社</v>
          </cell>
        </row>
        <row r="3217">
          <cell r="C3217" t="str">
            <v>9787121499906</v>
          </cell>
          <cell r="D3217" t="str">
            <v>破局之道</v>
          </cell>
          <cell r="E3217" t="str">
            <v>万幸著</v>
          </cell>
          <cell r="F3217" t="str">
            <v>电子工业出版社</v>
          </cell>
        </row>
        <row r="3218">
          <cell r="C3218" t="str">
            <v>9787111771555</v>
          </cell>
          <cell r="D3218" t="str">
            <v>赢得输家的游戏</v>
          </cell>
          <cell r="E3218" t="str">
            <v>(美) 查尔斯·D.埃利斯(CHARLES D. ELLIS)著</v>
          </cell>
          <cell r="F3218" t="str">
            <v>机械工业出版社</v>
          </cell>
        </row>
        <row r="3219">
          <cell r="C3219" t="str">
            <v>9787121518751</v>
          </cell>
          <cell r="D3219" t="str">
            <v>AI量化投资</v>
          </cell>
          <cell r="E3219" t="str">
            <v>赵永新，李孔岳，张帆编著</v>
          </cell>
          <cell r="F3219" t="str">
            <v>电子工业出版社</v>
          </cell>
        </row>
        <row r="3220">
          <cell r="C3220" t="str">
            <v>9787111796329</v>
          </cell>
          <cell r="D3220" t="str">
            <v>用AI轻松搞定投资</v>
          </cell>
          <cell r="E3220" t="str">
            <v>王开, 陈凯畅著</v>
          </cell>
          <cell r="F3220" t="str">
            <v>机械工业出版社</v>
          </cell>
        </row>
        <row r="3221">
          <cell r="C3221" t="str">
            <v>9787111782827</v>
          </cell>
          <cell r="D3221" t="str">
            <v>金融投资学</v>
          </cell>
          <cell r="E3221" t="str">
            <v>朱顺泉编著</v>
          </cell>
          <cell r="F3221" t="str">
            <v>机械工业出版社</v>
          </cell>
        </row>
        <row r="3222">
          <cell r="C3222" t="str">
            <v>9787111799658</v>
          </cell>
          <cell r="D3222" t="str">
            <v>用AI战胜市场</v>
          </cell>
          <cell r="E3222" t="str">
            <v>王开, 陈凯畅著</v>
          </cell>
          <cell r="F3222" t="str">
            <v>机械工业出版社</v>
          </cell>
        </row>
        <row r="3223">
          <cell r="C3223" t="str">
            <v>9787111752233</v>
          </cell>
          <cell r="D3223" t="str">
            <v>财富</v>
          </cell>
          <cell r="E3223" t="str">
            <v>(英)理查德·泰普勒(RICHARD TEMPLAR)著</v>
          </cell>
          <cell r="F3223" t="str">
            <v>机械工业出版社</v>
          </cell>
        </row>
        <row r="3224">
          <cell r="C3224" t="str">
            <v>9787111787969</v>
          </cell>
          <cell r="D3224" t="str">
            <v>投资的心法</v>
          </cell>
          <cell r="E3224" t="str">
            <v>国投瑞银基金著</v>
          </cell>
          <cell r="F3224" t="str">
            <v>机械工业出版社</v>
          </cell>
        </row>
        <row r="3225">
          <cell r="C3225" t="str">
            <v>9787519255633</v>
          </cell>
          <cell r="D3225" t="str">
            <v>一带一路沿线国家国际移民汇款与开放发展</v>
          </cell>
          <cell r="E3225" t="str">
            <v>林勇等著</v>
          </cell>
          <cell r="F3225" t="str">
            <v>世界图书出版社</v>
          </cell>
        </row>
        <row r="3226">
          <cell r="C3226" t="str">
            <v>9787522919454</v>
          </cell>
          <cell r="D3226" t="str">
            <v>信托；打造财富运营思维</v>
          </cell>
          <cell r="E3226" t="str">
            <v>周兴文[等]著</v>
          </cell>
          <cell r="F3226" t="str">
            <v>中国纺织出版社</v>
          </cell>
        </row>
        <row r="3227">
          <cell r="C3227" t="str">
            <v>9787564246662</v>
          </cell>
          <cell r="D3227" t="str">
            <v>光速交易：超快算法如何变革金融市场</v>
          </cell>
          <cell r="E3227" t="str">
            <v>（英）唐纳德·麦肯齐</v>
          </cell>
          <cell r="F3227" t="str">
            <v>上海财经大学出版社</v>
          </cell>
        </row>
        <row r="3228">
          <cell r="C3228" t="str">
            <v>9787100252928</v>
          </cell>
          <cell r="D3228" t="str">
            <v>国家金融风险论</v>
          </cell>
          <cell r="E3228" t="str">
            <v>李翀 著</v>
          </cell>
          <cell r="F3228" t="str">
            <v>商务印书馆</v>
          </cell>
        </row>
        <row r="3229">
          <cell r="C3229" t="str">
            <v>9787111756705</v>
          </cell>
          <cell r="D3229" t="str">
            <v>金融操作风险管理真经</v>
          </cell>
          <cell r="E3229" t="str">
            <v>(英) 埃琳娜·皮科娃(ELENA PYKHOVA)著</v>
          </cell>
          <cell r="F3229" t="str">
            <v>机械工业出版社</v>
          </cell>
        </row>
        <row r="3230">
          <cell r="C3230" t="str">
            <v>9787111789840</v>
          </cell>
          <cell r="D3230" t="str">
            <v>金融风险管理</v>
          </cell>
          <cell r="E3230" t="str">
            <v>郭战琴, 李永奎编著</v>
          </cell>
          <cell r="F3230" t="str">
            <v>机械工业出版社</v>
          </cell>
        </row>
        <row r="3231">
          <cell r="C3231" t="str">
            <v>9787564247201</v>
          </cell>
          <cell r="D3231" t="str">
            <v>金融心理学的新视角：信心、恐惧与背叛</v>
          </cell>
          <cell r="E3231" t="str">
            <v>（英）乔斯林·皮克斯利</v>
          </cell>
          <cell r="F3231" t="str">
            <v>上海财经大学出版社</v>
          </cell>
        </row>
        <row r="3232">
          <cell r="C3232" t="str">
            <v>9787111761358</v>
          </cell>
          <cell r="D3232" t="str">
            <v>量子金融</v>
          </cell>
          <cell r="E3232" t="str">
            <v>郭国平, 庄希宁, 王超著</v>
          </cell>
          <cell r="F3232" t="str">
            <v>机械工业出版社</v>
          </cell>
        </row>
        <row r="3233">
          <cell r="C3233" t="str">
            <v>9787111794219</v>
          </cell>
          <cell r="D3233" t="str">
            <v>ETF配置全球指南</v>
          </cell>
          <cell r="E3233" t="str">
            <v>杨眉眉, 书声著</v>
          </cell>
          <cell r="F3233" t="str">
            <v>机械工业出版社</v>
          </cell>
        </row>
        <row r="3234">
          <cell r="C3234" t="str">
            <v>9787545494686</v>
          </cell>
          <cell r="D3234" t="str">
            <v>ETF全球投资第一课</v>
          </cell>
          <cell r="E3234" t="str">
            <v>顾成琦 ... [等] 著</v>
          </cell>
          <cell r="F3234" t="str">
            <v>广东经济出版社</v>
          </cell>
        </row>
        <row r="3235">
          <cell r="C3235" t="str">
            <v>9787113308636</v>
          </cell>
          <cell r="D3235" t="str">
            <v>捕捉股票拐点：打造稳健投资体系</v>
          </cell>
          <cell r="E3235" t="str">
            <v>安福双</v>
          </cell>
          <cell r="F3235" t="str">
            <v>中国铁道出版社</v>
          </cell>
        </row>
        <row r="3236">
          <cell r="C3236" t="str">
            <v>9787564246228</v>
          </cell>
          <cell r="D3236" t="str">
            <v>财富的逻辑</v>
          </cell>
          <cell r="E3236" t="str">
            <v>别有锋魏著</v>
          </cell>
          <cell r="F3236" t="str">
            <v>上海财经大学出版社</v>
          </cell>
        </row>
        <row r="3237">
          <cell r="C3237" t="str">
            <v>9787545491708</v>
          </cell>
          <cell r="D3237" t="str">
            <v>抄底大师炼金绝学：股市魔剑30年的12堂高手课</v>
          </cell>
          <cell r="E3237" t="str">
            <v>郭泰</v>
          </cell>
          <cell r="F3237" t="str">
            <v>广东经济出版社</v>
          </cell>
        </row>
        <row r="3238">
          <cell r="C3238" t="str">
            <v>9787111762461</v>
          </cell>
          <cell r="D3238" t="str">
            <v>超越J曲线</v>
          </cell>
          <cell r="E3238" t="str">
            <v>(德) 托马斯·迈耶(THOMAS MEYER), (比) 皮埃尔-伊夫·马托内特(PIERRE-YVES MATHONET)著</v>
          </cell>
          <cell r="F3238" t="str">
            <v>机械工业出版社</v>
          </cell>
        </row>
        <row r="3239">
          <cell r="C3239" t="str">
            <v>9787545495669</v>
          </cell>
          <cell r="D3239" t="str">
            <v>吃定大牛股</v>
          </cell>
          <cell r="E3239" t="str">
            <v>丁力著</v>
          </cell>
          <cell r="F3239" t="str">
            <v>广东经济出版社</v>
          </cell>
        </row>
        <row r="3240">
          <cell r="C3240" t="str">
            <v>9787550260351</v>
          </cell>
          <cell r="D3240" t="str">
            <v>从零开始学K线：股市K线获利实战技法</v>
          </cell>
          <cell r="E3240" t="str">
            <v>栾振芳</v>
          </cell>
          <cell r="F3240" t="str">
            <v>北京联合出版社</v>
          </cell>
        </row>
        <row r="3241">
          <cell r="C3241" t="str">
            <v>9787111741749</v>
          </cell>
          <cell r="D3241" t="str">
            <v>大势投资</v>
          </cell>
          <cell r="E3241" t="str">
            <v>李美岑, 王亦奕, 张日升等著</v>
          </cell>
          <cell r="F3241" t="str">
            <v>机械工业出版社</v>
          </cell>
        </row>
        <row r="3242">
          <cell r="C3242" t="str">
            <v>9787111748854</v>
          </cell>
          <cell r="D3242" t="str">
            <v>定位投资</v>
          </cell>
          <cell r="E3242" t="str">
            <v>赵晓明著</v>
          </cell>
          <cell r="F3242" t="str">
            <v>机械工业出版社</v>
          </cell>
        </row>
        <row r="3243">
          <cell r="C3243" t="str">
            <v>9787550258303</v>
          </cell>
          <cell r="D3243" t="str">
            <v>短线操盘实战技法大全</v>
          </cell>
          <cell r="E3243" t="str">
            <v>栾振芳编著</v>
          </cell>
          <cell r="F3243" t="str">
            <v>北京联合出版社</v>
          </cell>
        </row>
        <row r="3244">
          <cell r="C3244" t="str">
            <v>9787302662716</v>
          </cell>
          <cell r="D3244" t="str">
            <v>短线量化交易实战技巧</v>
          </cell>
          <cell r="E3244" t="str">
            <v>周峰</v>
          </cell>
          <cell r="F3244" t="str">
            <v>清华大学出版社</v>
          </cell>
        </row>
        <row r="3245">
          <cell r="C3245" t="str">
            <v>9787519917258</v>
          </cell>
          <cell r="D3245" t="str">
            <v>顿悟渐修；功夫</v>
          </cell>
          <cell r="E3245" t="str">
            <v>彭道富</v>
          </cell>
          <cell r="F3245" t="str">
            <v>研究出版社</v>
          </cell>
        </row>
        <row r="3246">
          <cell r="C3246" t="str">
            <v>9787519917265</v>
          </cell>
          <cell r="D3246" t="str">
            <v>顿悟渐修；龙头哲学</v>
          </cell>
          <cell r="E3246" t="str">
            <v>彭道富</v>
          </cell>
          <cell r="F3246" t="str">
            <v>研究出版社</v>
          </cell>
        </row>
        <row r="3247">
          <cell r="C3247" t="str">
            <v>9787519917241</v>
          </cell>
          <cell r="D3247" t="str">
            <v>顿悟渐修；战略</v>
          </cell>
          <cell r="E3247" t="str">
            <v>彭道富</v>
          </cell>
          <cell r="F3247" t="str">
            <v>研究出版社</v>
          </cell>
        </row>
        <row r="3248">
          <cell r="C3248" t="str">
            <v>9787111786412</v>
          </cell>
          <cell r="D3248" t="str">
            <v>反“常识”投资</v>
          </cell>
          <cell r="E3248" t="str">
            <v>(美) 肯·费雪(KEN FISHER), (美) 劳拉·W.霍夫曼斯(LARA W. HOFFMANS), (美) 克里斯·恰尔米耶洛(CHRIS CIARMIELLO)著</v>
          </cell>
          <cell r="F3248" t="str">
            <v>机械工业出版社</v>
          </cell>
        </row>
        <row r="3249">
          <cell r="C3249" t="str">
            <v>9787111742579</v>
          </cell>
          <cell r="D3249" t="str">
            <v>分析</v>
          </cell>
          <cell r="E3249" t="str">
            <v>王健著</v>
          </cell>
          <cell r="F3249" t="str">
            <v>机械工业出版社</v>
          </cell>
        </row>
        <row r="3250">
          <cell r="C3250" t="str">
            <v>9787515372976</v>
          </cell>
          <cell r="D3250" t="str">
            <v>复利：全球顶尖投资者的31节认知与决策思维课</v>
          </cell>
          <cell r="E3250" t="str">
            <v>高塔姆·拜德</v>
          </cell>
          <cell r="F3250" t="str">
            <v>中国青年出版社</v>
          </cell>
        </row>
        <row r="3251">
          <cell r="C3251" t="str">
            <v>9787111794691</v>
          </cell>
          <cell r="D3251" t="str">
            <v>高频交易系统</v>
          </cell>
          <cell r="E3251" t="str">
            <v>(美) 塞巴斯蒂安·多纳迪奥(SEBASTIEN DONADIO), (美) 索拉夫·戈什(SOURAV GHOSH), (美) 罗曼·罗西耶(ROMAIN ROSSIER)著</v>
          </cell>
          <cell r="F3251" t="str">
            <v>机械工业出版社</v>
          </cell>
        </row>
        <row r="3252">
          <cell r="C3252" t="str">
            <v>9787550258310</v>
          </cell>
          <cell r="D3252" t="str">
            <v>股票技术分析全书(精装)</v>
          </cell>
          <cell r="E3252" t="str">
            <v>28/王达菲</v>
          </cell>
          <cell r="F3252" t="str">
            <v>北京联合出版社</v>
          </cell>
        </row>
        <row r="3253">
          <cell r="C3253" t="str">
            <v>9787513675598</v>
          </cell>
          <cell r="D3253" t="str">
            <v>股票市场结构性分歧视角下的择时与择股</v>
          </cell>
          <cell r="E3253" t="str">
            <v>葛志鹏</v>
          </cell>
          <cell r="F3253" t="str">
            <v>中国经济出版社</v>
          </cell>
        </row>
        <row r="3254">
          <cell r="C3254" t="str">
            <v>9787121479854</v>
          </cell>
          <cell r="D3254" t="str">
            <v>股票投资第一课</v>
          </cell>
          <cell r="E3254" t="str">
            <v>同花顺著</v>
          </cell>
          <cell r="F3254" t="str">
            <v>电子工业出版社</v>
          </cell>
        </row>
        <row r="3255">
          <cell r="C3255" t="str">
            <v>9787545481433</v>
          </cell>
          <cell r="D3255" t="str">
            <v>股市趋势投资策略</v>
          </cell>
          <cell r="E3255" t="str">
            <v>岑明达</v>
          </cell>
          <cell r="F3255" t="str">
            <v>广东经济出版社</v>
          </cell>
        </row>
        <row r="3256">
          <cell r="C3256" t="str">
            <v>9787111754992</v>
          </cell>
          <cell r="D3256" t="str">
            <v>股市盈利“易则”</v>
          </cell>
          <cell r="E3256" t="str">
            <v>翟海潮著</v>
          </cell>
          <cell r="F3256" t="str">
            <v>机械工业出版社</v>
          </cell>
        </row>
        <row r="3257">
          <cell r="C3257" t="str">
            <v>9787111775447</v>
          </cell>
          <cell r="D3257" t="str">
            <v>固定收益证券</v>
          </cell>
          <cell r="E3257" t="str">
            <v>(美) 布鲁斯·塔克曼(BRUCE TUCKMAN), (美) 安杰尔·塞拉特(ANGEL SERRAT)著</v>
          </cell>
          <cell r="F3257" t="str">
            <v>机械工业出版社</v>
          </cell>
        </row>
        <row r="3258">
          <cell r="C3258" t="str">
            <v>9787111768999</v>
          </cell>
          <cell r="D3258" t="str">
            <v>固定收益证券分析</v>
          </cell>
          <cell r="E3258" t="str">
            <v>(美) 詹姆斯·F. 亚当斯(JAMES F. ADAMS), (美) 唐纳德·J. 史密斯(DONALD J. SMITH)著</v>
          </cell>
          <cell r="F3258" t="str">
            <v>机械工业出版社</v>
          </cell>
        </row>
        <row r="3259">
          <cell r="C3259" t="str">
            <v>9787111747284</v>
          </cell>
          <cell r="D3259" t="str">
            <v>基金投资从入门到精通</v>
          </cell>
          <cell r="E3259" t="str">
            <v>合信岛编著</v>
          </cell>
          <cell r="F3259" t="str">
            <v>机械工业出版社</v>
          </cell>
        </row>
        <row r="3260">
          <cell r="C3260" t="str">
            <v>9787521754247</v>
          </cell>
          <cell r="D3260" t="str">
            <v>价值投资3.0</v>
          </cell>
          <cell r="E3260" t="str">
            <v>（美）亚当·西塞尔</v>
          </cell>
          <cell r="F3260" t="str">
            <v>中信集团出版社</v>
          </cell>
        </row>
        <row r="3261">
          <cell r="C3261" t="str">
            <v>9787115651501</v>
          </cell>
          <cell r="D3261" t="str">
            <v>简单的不简单 私募操盘手的交易逻辑</v>
          </cell>
          <cell r="E3261" t="str">
            <v>-王笑</v>
          </cell>
          <cell r="F3261" t="str">
            <v>人民邮电出版社</v>
          </cell>
        </row>
        <row r="3262">
          <cell r="C3262" t="str">
            <v>9787523608500</v>
          </cell>
          <cell r="D3262" t="str">
            <v>交易撮合者：私募股权的经验与教训</v>
          </cell>
          <cell r="E3262" t="str">
            <v>（英）葛涵思</v>
          </cell>
          <cell r="F3262" t="str">
            <v>中国科学技术出版社</v>
          </cell>
        </row>
        <row r="3263">
          <cell r="C3263" t="str">
            <v>9787113311797</v>
          </cell>
          <cell r="D3263" t="str">
            <v>解读分时图：超短线交易核心技术</v>
          </cell>
          <cell r="E3263" t="str">
            <v>郑葭</v>
          </cell>
          <cell r="F3263" t="str">
            <v>中国铁道出版社</v>
          </cell>
        </row>
        <row r="3264">
          <cell r="C3264" t="str">
            <v>9787113311681</v>
          </cell>
          <cell r="D3264" t="str">
            <v>解读盘口信息：精准捕获短线黑马</v>
          </cell>
          <cell r="E3264" t="str">
            <v>刘益杰</v>
          </cell>
          <cell r="F3264" t="str">
            <v>中国铁道出版社</v>
          </cell>
        </row>
        <row r="3265">
          <cell r="C3265" t="str">
            <v>9787523605301</v>
          </cell>
          <cell r="D3265" t="str">
            <v>金钱游戏</v>
          </cell>
          <cell r="E3265" t="str">
            <v>(美) 亚当·史密斯著</v>
          </cell>
          <cell r="F3265" t="str">
            <v>中国科学技术出版社</v>
          </cell>
        </row>
        <row r="3266">
          <cell r="C3266" t="str">
            <v>9787550258327</v>
          </cell>
          <cell r="D3266" t="str">
            <v>看盘细节全解</v>
          </cell>
          <cell r="E3266" t="str">
            <v>江河</v>
          </cell>
          <cell r="F3266" t="str">
            <v>北京联合出版社</v>
          </cell>
        </row>
        <row r="3267">
          <cell r="C3267" t="str">
            <v>9787513678537</v>
          </cell>
          <cell r="D3267" t="str">
            <v>可转债炼金术</v>
          </cell>
          <cell r="E3267" t="str">
            <v>葛成恩</v>
          </cell>
          <cell r="F3267" t="str">
            <v>中国经济出版社</v>
          </cell>
        </row>
        <row r="3268">
          <cell r="C3268" t="str">
            <v>9787111760153</v>
          </cell>
          <cell r="D3268" t="str">
            <v>可转债投资实战</v>
          </cell>
          <cell r="E3268" t="str">
            <v>张继强, 殷超, 张劭文著</v>
          </cell>
          <cell r="F3268" t="str">
            <v>机械工业出版社</v>
          </cell>
        </row>
        <row r="3269">
          <cell r="C3269" t="str">
            <v>9787111776086</v>
          </cell>
          <cell r="D3269" t="str">
            <v>量化股票组合管理</v>
          </cell>
          <cell r="E3269" t="str">
            <v>(美) 路德维希·B.钦塞瑞尼(LUDWIG B. CHINCARINI), (美) 金大焕(DAEHWAN KIM)著</v>
          </cell>
          <cell r="F3269" t="str">
            <v>机械工业出版社</v>
          </cell>
        </row>
        <row r="3270">
          <cell r="C3270" t="str">
            <v>9787514247893</v>
          </cell>
          <cell r="D3270" t="str">
            <v>龙头股的道与术</v>
          </cell>
          <cell r="E3270" t="str">
            <v>总龙头</v>
          </cell>
          <cell r="F3270" t="str">
            <v>文化发展出版社</v>
          </cell>
        </row>
        <row r="3271">
          <cell r="C3271" t="str">
            <v>9787550212367</v>
          </cell>
          <cell r="D3271" t="str">
            <v>盘口：看盘功力决定输赢</v>
          </cell>
          <cell r="E3271" t="str">
            <v>欧俊</v>
          </cell>
          <cell r="F3271" t="str">
            <v>北京联合出版社</v>
          </cell>
        </row>
        <row r="3272">
          <cell r="C3272" t="str">
            <v>9787523610398</v>
          </cell>
          <cell r="D3272" t="str">
            <v>强势成长股</v>
          </cell>
          <cell r="E3272" t="str">
            <v>(美) 路易斯·纳维里尔著</v>
          </cell>
          <cell r="F3272" t="str">
            <v>中国科学技术出版社</v>
          </cell>
        </row>
        <row r="3273">
          <cell r="C3273" t="str">
            <v>9787111768685</v>
          </cell>
          <cell r="D3273" t="str">
            <v>趋势交易</v>
          </cell>
          <cell r="E3273" t="str">
            <v>(瑞士) 安德烈亚斯·F.克列诺(ANDREAS F. CLENOW)著</v>
          </cell>
          <cell r="F3273" t="str">
            <v>机械工业出版社</v>
          </cell>
        </row>
        <row r="3274">
          <cell r="C3274" t="str">
            <v>9787113310844</v>
          </cell>
          <cell r="D3274" t="str">
            <v>实盘分析战法：精通蜡烛图与成交量</v>
          </cell>
          <cell r="E3274" t="str">
            <v>杨娟</v>
          </cell>
          <cell r="F3274" t="str">
            <v>中国铁道出版社</v>
          </cell>
        </row>
        <row r="3275">
          <cell r="C3275" t="str">
            <v>9787302652328</v>
          </cell>
          <cell r="D3275" t="str">
            <v>通达信公式编写：基本面、指标、K线形态选股和买卖点</v>
          </cell>
          <cell r="E3275" t="str">
            <v>诸葛金融</v>
          </cell>
          <cell r="F3275" t="str">
            <v>清华大学出版社</v>
          </cell>
        </row>
        <row r="3276">
          <cell r="C3276" t="str">
            <v>9787521769678</v>
          </cell>
          <cell r="D3276" t="str">
            <v>投资护城河</v>
          </cell>
          <cell r="E3276" t="str">
            <v>帕特·多尔西</v>
          </cell>
          <cell r="F3276" t="str">
            <v>中信出版社</v>
          </cell>
        </row>
        <row r="3277">
          <cell r="C3277" t="str">
            <v>9787545493719</v>
          </cell>
          <cell r="D3277" t="str">
            <v>投资金字塔</v>
          </cell>
          <cell r="E3277" t="str">
            <v>凌学文著</v>
          </cell>
          <cell r="F3277" t="str">
            <v>广东经济出版社</v>
          </cell>
        </row>
        <row r="3278">
          <cell r="C3278" t="str">
            <v>9787111782803</v>
          </cell>
          <cell r="D3278" t="str">
            <v>投资原来如此有趣</v>
          </cell>
          <cell r="E3278" t="str">
            <v>(日) 后藤达也著</v>
          </cell>
          <cell r="F3278" t="str">
            <v>机械工业出版社</v>
          </cell>
        </row>
        <row r="3279">
          <cell r="C3279" t="str">
            <v>9787550258341</v>
          </cell>
          <cell r="D3279" t="str">
            <v>我的第一本炒股入门书</v>
          </cell>
          <cell r="E3279" t="str">
            <v>江河</v>
          </cell>
          <cell r="F3279" t="str">
            <v>北京联合出版社</v>
          </cell>
        </row>
        <row r="3280">
          <cell r="C3280" t="str">
            <v>9787513678896</v>
          </cell>
          <cell r="D3280" t="str">
            <v>小牛特训营学习精要</v>
          </cell>
          <cell r="E3280" t="str">
            <v>财学堂著</v>
          </cell>
          <cell r="F3280" t="str">
            <v>中国经济出版社</v>
          </cell>
        </row>
        <row r="3281">
          <cell r="C3281" t="str">
            <v>9787550258358</v>
          </cell>
          <cell r="D3281" t="str">
            <v>笑傲股市</v>
          </cell>
          <cell r="E3281" t="str">
            <v>杨婧</v>
          </cell>
          <cell r="F3281" t="str">
            <v>北京联合出版社</v>
          </cell>
        </row>
        <row r="3282">
          <cell r="C3282" t="str">
            <v>9787513664776</v>
          </cell>
          <cell r="D3282" t="str">
            <v>寻找超级大牛股</v>
          </cell>
          <cell r="E3282" t="str">
            <v>原炜</v>
          </cell>
          <cell r="F3282" t="str">
            <v>中国经济出版社</v>
          </cell>
        </row>
        <row r="3283">
          <cell r="C3283" t="str">
            <v>9787111746966</v>
          </cell>
          <cell r="D3283" t="str">
            <v>以交易为生</v>
          </cell>
          <cell r="E3283" t="str">
            <v>(美) 亚历山大·埃尔德(ALEXANDER ELDER)著</v>
          </cell>
          <cell r="F3283" t="str">
            <v>机械工业出版社</v>
          </cell>
        </row>
        <row r="3284">
          <cell r="C3284" t="str">
            <v>9787111751175</v>
          </cell>
          <cell r="D3284" t="str">
            <v>证券分析师之路</v>
          </cell>
          <cell r="E3284" t="str">
            <v>吴寿康著</v>
          </cell>
          <cell r="F3284" t="str">
            <v>机械工业出版社</v>
          </cell>
        </row>
        <row r="3285">
          <cell r="C3285" t="str">
            <v>9787513662895</v>
          </cell>
          <cell r="D3285" t="str">
            <v>证券交易系统优化与实践</v>
          </cell>
          <cell r="E3285" t="str">
            <v>李博, 刘振亚编著</v>
          </cell>
          <cell r="F3285" t="str">
            <v>中国经济出版社</v>
          </cell>
        </row>
        <row r="3286">
          <cell r="C3286" t="str">
            <v>9787550258365</v>
          </cell>
          <cell r="D3286" t="str">
            <v>中国股市获利实战技法全操练</v>
          </cell>
          <cell r="E3286" t="str">
            <v>江河</v>
          </cell>
          <cell r="F3286" t="str">
            <v>北京联合出版社</v>
          </cell>
        </row>
        <row r="3287">
          <cell r="C3287" t="str">
            <v>9787113310578</v>
          </cell>
          <cell r="D3287" t="str">
            <v>中线技术指标组合--KJ+RSI+CCI+ROC技法应用与综合实战</v>
          </cell>
          <cell r="E3287" t="str">
            <v>刘柯</v>
          </cell>
          <cell r="F3287" t="str">
            <v>中国铁道出版社</v>
          </cell>
        </row>
        <row r="3288">
          <cell r="C3288" t="str">
            <v>9787113310745</v>
          </cell>
          <cell r="D3288" t="str">
            <v>中线技术指标组合--MAC+SAR+BOLL+MA技法应用与综合实战</v>
          </cell>
          <cell r="E3288" t="str">
            <v>刘益杰</v>
          </cell>
          <cell r="F3288" t="str">
            <v>中国铁道出版社</v>
          </cell>
        </row>
        <row r="3289">
          <cell r="C3289" t="str">
            <v>9787513945844</v>
          </cell>
          <cell r="D3289" t="str">
            <v>逐次交易：股票投资稳健操盘法</v>
          </cell>
          <cell r="E3289" t="str">
            <v>王江生</v>
          </cell>
          <cell r="F3289" t="str">
            <v>民主与建设出版社</v>
          </cell>
        </row>
        <row r="3290">
          <cell r="C3290" t="str">
            <v>9787111743804</v>
          </cell>
          <cell r="D3290" t="str">
            <v>期货稳定性盈利策略</v>
          </cell>
          <cell r="E3290" t="str">
            <v>黄圣根著</v>
          </cell>
          <cell r="F3290" t="str">
            <v>机械工业出版社</v>
          </cell>
        </row>
        <row r="3291">
          <cell r="C3291" t="str">
            <v>9787545493870</v>
          </cell>
          <cell r="D3291" t="str">
            <v>舍价取势</v>
          </cell>
          <cell r="E3291" t="str">
            <v>三半居士</v>
          </cell>
          <cell r="F3291" t="str">
            <v>广东经济出版社</v>
          </cell>
        </row>
        <row r="3292">
          <cell r="C3292" t="str">
            <v>9787513675147</v>
          </cell>
          <cell r="D3292" t="str">
            <v>一年十倍的期货操盘策略.九，价格波动规律揭秘</v>
          </cell>
          <cell r="E3292" t="str">
            <v>无形</v>
          </cell>
          <cell r="F3292" t="str">
            <v>中国经济出版社</v>
          </cell>
        </row>
        <row r="3293">
          <cell r="C3293" t="str">
            <v>9787230067263</v>
          </cell>
          <cell r="D3293" t="str">
            <v>互联网金融风险及其管理研究</v>
          </cell>
          <cell r="E3293" t="str">
            <v>夏宇 钟路阳 母耕坡</v>
          </cell>
          <cell r="F3293" t="str">
            <v>延边大学出版社</v>
          </cell>
        </row>
        <row r="3294">
          <cell r="C3294" t="str">
            <v>9787518081332</v>
          </cell>
          <cell r="D3294" t="str">
            <v>金融风险管理：基于PYTHON编程</v>
          </cell>
          <cell r="E3294" t="str">
            <v>桑滨</v>
          </cell>
          <cell r="F3294" t="str">
            <v>中国纺织</v>
          </cell>
        </row>
        <row r="3295">
          <cell r="C3295" t="str">
            <v>9787213118593</v>
          </cell>
          <cell r="D3295" t="str">
            <v>保卫财富</v>
          </cell>
          <cell r="E3295" t="str">
            <v>鲁政委, 郭嘉沂, 付晓芸著</v>
          </cell>
          <cell r="F3295" t="str">
            <v>浙江人民出版社</v>
          </cell>
        </row>
        <row r="3296">
          <cell r="C3296" t="str">
            <v>9787300326160</v>
          </cell>
          <cell r="D3296" t="str">
            <v>黄金投资新手入门</v>
          </cell>
          <cell r="E3296" t="str">
            <v>美 约翰.杰格森</v>
          </cell>
          <cell r="F3296" t="str">
            <v>中国人民大学出版社</v>
          </cell>
        </row>
        <row r="3297">
          <cell r="C3297" t="str">
            <v>9787111789796</v>
          </cell>
          <cell r="D3297" t="str">
            <v>衍生金融工具</v>
          </cell>
          <cell r="E3297" t="str">
            <v>王晋忠主编</v>
          </cell>
          <cell r="F3297" t="str">
            <v>机械工业出版社</v>
          </cell>
        </row>
        <row r="3298">
          <cell r="C3298" t="str">
            <v>9787558266706</v>
          </cell>
          <cell r="D3298" t="str">
            <v>金融交易之投资指南</v>
          </cell>
          <cell r="E3298" t="str">
            <v>张云山</v>
          </cell>
          <cell r="F3298" t="str">
            <v>武汉出版社</v>
          </cell>
        </row>
        <row r="3299">
          <cell r="C3299" t="str">
            <v>9787547323625</v>
          </cell>
          <cell r="D3299" t="str">
            <v>货币新纪元；区块链重塑金融生态</v>
          </cell>
          <cell r="E3299" t="str">
            <v>王丹</v>
          </cell>
          <cell r="F3299" t="str">
            <v>东方出版社</v>
          </cell>
        </row>
        <row r="3300">
          <cell r="C3300" t="str">
            <v>9787111741145</v>
          </cell>
          <cell r="D3300" t="str">
            <v>金融与财务机器学习</v>
          </cell>
          <cell r="E3300" t="str">
            <v>姜富伟, 唐国豪, 马甜编著</v>
          </cell>
          <cell r="F3300" t="str">
            <v>机械工业出版社</v>
          </cell>
        </row>
        <row r="3301">
          <cell r="C3301" t="str">
            <v>9787121516290</v>
          </cell>
          <cell r="D3301" t="str">
            <v>量子金融算法</v>
          </cell>
          <cell r="E3301" t="str">
            <v>李鑫[等]著</v>
          </cell>
          <cell r="F3301" t="str">
            <v>电子工业出版社</v>
          </cell>
        </row>
        <row r="3302">
          <cell r="C3302" t="str">
            <v>9787550267268</v>
          </cell>
          <cell r="D3302" t="str">
            <v>北大金融课</v>
          </cell>
          <cell r="E3302" t="str">
            <v>张卉妍</v>
          </cell>
          <cell r="F3302" t="str">
            <v>北京联合</v>
          </cell>
        </row>
        <row r="3303">
          <cell r="C3303" t="str">
            <v>9787111745181</v>
          </cell>
          <cell r="D3303" t="str">
            <v>好玩的金融</v>
          </cell>
          <cell r="E3303" t="str">
            <v>(美)沃尔特·安达尔(WALTER ANDAL)著</v>
          </cell>
          <cell r="F3303" t="str">
            <v>机械工业出版社</v>
          </cell>
        </row>
        <row r="3304">
          <cell r="C3304" t="str">
            <v>9787111781578</v>
          </cell>
          <cell r="D3304" t="str">
            <v>国际金融</v>
          </cell>
          <cell r="E3304" t="str">
            <v>(美) 大卫·K.艾特曼(DAVID K. EITEMAN), (美) 阿瑟·I.斯通西尔(ARTHUR I. STONEHILL), (美) 迈克尔·H.莫菲特(MICHAEL H. MOFFETT)著</v>
          </cell>
          <cell r="F3304" t="str">
            <v>机械工业出版社</v>
          </cell>
        </row>
        <row r="3305">
          <cell r="C3305" t="str">
            <v>9787100254465</v>
          </cell>
          <cell r="D3305" t="str">
            <v>金融地理学</v>
          </cell>
          <cell r="E3305" t="str">
            <v>贺灿飞 李振发 著</v>
          </cell>
          <cell r="F3305" t="str">
            <v>商务印书馆</v>
          </cell>
        </row>
        <row r="3306">
          <cell r="C3306" t="str">
            <v>9787513667531</v>
          </cell>
          <cell r="D3306" t="str">
            <v>离岸金融发展的制度嵌入性研究</v>
          </cell>
          <cell r="E3306" t="str">
            <v>王勇</v>
          </cell>
          <cell r="F3306" t="str">
            <v>中国经济出版社</v>
          </cell>
        </row>
        <row r="3307">
          <cell r="C3307" t="str">
            <v>9787100257732</v>
          </cell>
          <cell r="D3307" t="str">
            <v>数字时代的金融生态系统和战略：全球视角与新机遇</v>
          </cell>
          <cell r="E3307" t="str">
            <v>[土耳其]乌米特·哈西奥卢  [土耳其]塔梅尔·阿克索伊 主编</v>
          </cell>
          <cell r="F3307" t="str">
            <v>商务印书馆</v>
          </cell>
        </row>
        <row r="3308">
          <cell r="C3308" t="str">
            <v>9787111757245</v>
          </cell>
          <cell r="D3308" t="str">
            <v>利息的故事</v>
          </cell>
          <cell r="E3308" t="str">
            <v>(日) 田渕直也著</v>
          </cell>
          <cell r="F3308" t="str">
            <v>机械工业出版社</v>
          </cell>
        </row>
        <row r="3309">
          <cell r="C3309" t="str">
            <v>9787111751830</v>
          </cell>
          <cell r="D3309" t="str">
            <v>黑暗设计</v>
          </cell>
          <cell r="E3309" t="str">
            <v>(美) 沃尔特·迈特利(WALTER MATTLI)著</v>
          </cell>
          <cell r="F3309" t="str">
            <v>机械工业出版社</v>
          </cell>
        </row>
        <row r="3310">
          <cell r="C3310" t="str">
            <v>9787111799818</v>
          </cell>
          <cell r="D3310" t="str">
            <v>股市百年启示录</v>
          </cell>
          <cell r="E3310" t="str">
            <v>靳毅著</v>
          </cell>
          <cell r="F3310" t="str">
            <v>机械工业出版社</v>
          </cell>
        </row>
        <row r="3311">
          <cell r="C3311" t="str">
            <v>9787100247443</v>
          </cell>
          <cell r="D3311" t="str">
            <v>金融的轮回：货币、证券到泛金融工具演进史</v>
          </cell>
          <cell r="E3311" t="str">
            <v>郭衍 著</v>
          </cell>
          <cell r="F3311" t="str">
            <v>商务印书馆</v>
          </cell>
        </row>
        <row r="3312">
          <cell r="C3312" t="str">
            <v>9787111745266</v>
          </cell>
          <cell r="D3312" t="str">
            <v>这次不一样</v>
          </cell>
          <cell r="E3312" t="str">
            <v>(美) 卡门·M. 莱因哈特(CARMEN M. REINHART), (美)肯尼斯·S. 罗格夫(KENNETH S. ROGOFF)著</v>
          </cell>
          <cell r="F3312" t="str">
            <v>机械工业出版社</v>
          </cell>
        </row>
        <row r="3313">
          <cell r="C3313" t="str">
            <v>9787521764260</v>
          </cell>
          <cell r="D3313" t="str">
            <v>金融高质量发展具体内涵和实践路径</v>
          </cell>
          <cell r="E3313" t="str">
            <v>何德旭</v>
          </cell>
          <cell r="F3313" t="str">
            <v>中信集团有限公司出版社</v>
          </cell>
        </row>
        <row r="3314">
          <cell r="C3314" t="str">
            <v>9787100235525</v>
          </cell>
          <cell r="D3314" t="str">
            <v>金融文化：中国式金融现代化的文化奠基</v>
          </cell>
          <cell r="E3314" t="str">
            <v>王曙光 王丹莉 著</v>
          </cell>
          <cell r="F3314" t="str">
            <v>商务印书馆</v>
          </cell>
        </row>
        <row r="3315">
          <cell r="C3315" t="str">
            <v>9787230073073</v>
          </cell>
          <cell r="D3315" t="str">
            <v>经济管理与金融发展</v>
          </cell>
          <cell r="E3315" t="str">
            <v>胡阳著</v>
          </cell>
          <cell r="F3315" t="str">
            <v>延边大学出版社</v>
          </cell>
        </row>
        <row r="3316">
          <cell r="C3316" t="str">
            <v>9787518091102</v>
          </cell>
          <cell r="D3316" t="str">
            <v>科技金融创新的理论与策略研究</v>
          </cell>
          <cell r="E3316" t="str">
            <v>段菁菁, 万晓丹著</v>
          </cell>
          <cell r="F3316" t="str">
            <v>中国纺织出版社</v>
          </cell>
        </row>
        <row r="3317">
          <cell r="C3317" t="str">
            <v>9787524300533</v>
          </cell>
          <cell r="D3317" t="str">
            <v>科技金融与创新驱动</v>
          </cell>
          <cell r="E3317" t="str">
            <v>崔静静, 张奇, 王乾宇著</v>
          </cell>
          <cell r="F3317" t="str">
            <v>经济管理出版社</v>
          </cell>
        </row>
        <row r="3318">
          <cell r="C3318" t="str">
            <v>9787010272511</v>
          </cell>
          <cell r="D3318" t="str">
            <v>科技金融知识百问</v>
          </cell>
          <cell r="E3318" t="str">
            <v>张五明 杨涛 主编</v>
          </cell>
          <cell r="F3318" t="str">
            <v>人民出版社</v>
          </cell>
        </row>
        <row r="3319">
          <cell r="C3319" t="str">
            <v>9787230087681</v>
          </cell>
          <cell r="D3319" t="str">
            <v>老龄化社会背景下的养老金融体系构建</v>
          </cell>
          <cell r="E3319" t="str">
            <v>计宁扬著</v>
          </cell>
          <cell r="F3319" t="str">
            <v>延边大学出版社</v>
          </cell>
        </row>
        <row r="3320">
          <cell r="C3320" t="str">
            <v>9787576619157</v>
          </cell>
          <cell r="D3320" t="str">
            <v>绿色金融发展的长效机制研究</v>
          </cell>
          <cell r="E3320" t="str">
            <v>田一丹</v>
          </cell>
          <cell r="F3320" t="str">
            <v>东南大学</v>
          </cell>
        </row>
        <row r="3321">
          <cell r="C3321" t="str">
            <v>9787500178774</v>
          </cell>
          <cell r="D3321" t="str">
            <v>文化金融.2</v>
          </cell>
          <cell r="E3321" t="str">
            <v>金巍</v>
          </cell>
          <cell r="F3321" t="str">
            <v>中译出版社</v>
          </cell>
        </row>
        <row r="3322">
          <cell r="C3322" t="str">
            <v>9787010271033</v>
          </cell>
          <cell r="D3322" t="str">
            <v>新发展格局下绿色金融与实体经济融合发展研究</v>
          </cell>
          <cell r="E3322" t="str">
            <v>韩景旺 刘濛 李瑞晶 等 著</v>
          </cell>
          <cell r="F3322" t="str">
            <v>人民出版社</v>
          </cell>
        </row>
        <row r="3323">
          <cell r="C3323" t="str">
            <v>9787513666466</v>
          </cell>
          <cell r="D3323" t="str">
            <v>中国金融稳定性问题研究</v>
          </cell>
          <cell r="E3323" t="str">
            <v/>
          </cell>
          <cell r="F3323" t="str">
            <v>中国经济出版社</v>
          </cell>
        </row>
        <row r="3324">
          <cell r="C3324" t="str">
            <v>9787010275475</v>
          </cell>
          <cell r="D3324" t="str">
            <v>中国特色金融文化前沿六讲</v>
          </cell>
          <cell r="E3324" t="str">
            <v>金巍 著</v>
          </cell>
          <cell r="F3324" t="str">
            <v>人民出版社</v>
          </cell>
        </row>
        <row r="3325">
          <cell r="C3325" t="str">
            <v>9787564246693</v>
          </cell>
          <cell r="D3325" t="str">
            <v>资本金融化的形成机制及中国论域</v>
          </cell>
          <cell r="E3325" t="str">
            <v>任瑞敏著</v>
          </cell>
          <cell r="F3325" t="str">
            <v>上海财经大学出版社</v>
          </cell>
        </row>
        <row r="3326">
          <cell r="C3326" t="str">
            <v>9787115640604</v>
          </cell>
          <cell r="D3326" t="str">
            <v>企业创新积分制：科技金融政策工具的探索与实践</v>
          </cell>
          <cell r="E3326" t="str">
            <v>于磊</v>
          </cell>
          <cell r="F3326" t="str">
            <v>人民邮电出版社</v>
          </cell>
        </row>
        <row r="3327">
          <cell r="C3327" t="str">
            <v>9787511389886</v>
          </cell>
          <cell r="D3327" t="str">
            <v>金融创新与经济发展探索</v>
          </cell>
          <cell r="E3327" t="str">
            <v>蒋鹤立, 许晶, 周潇著</v>
          </cell>
          <cell r="F3327" t="str">
            <v>中国华侨出版社</v>
          </cell>
        </row>
        <row r="3328">
          <cell r="C3328" t="str">
            <v>9787518039784</v>
          </cell>
          <cell r="D3328" t="str">
            <v>金融管理与工业供给侧改革</v>
          </cell>
          <cell r="E3328" t="str">
            <v>陈玉</v>
          </cell>
          <cell r="F3328" t="str">
            <v>中国纺织</v>
          </cell>
        </row>
        <row r="3329">
          <cell r="C3329" t="str">
            <v>9787010279459</v>
          </cell>
          <cell r="D3329" t="str">
            <v>类金融机构风险防控与监管创新研究</v>
          </cell>
          <cell r="E3329" t="str">
            <v>华秀萍等 著</v>
          </cell>
          <cell r="F3329" t="str">
            <v>人民出版社</v>
          </cell>
        </row>
        <row r="3330">
          <cell r="C3330" t="str">
            <v>9787552048261</v>
          </cell>
          <cell r="D3330" t="str">
            <v>新时代我国系统性金融风险的识别与防范</v>
          </cell>
          <cell r="E3330" t="str">
            <v>宁薛平</v>
          </cell>
          <cell r="F3330" t="str">
            <v>上海社会科学院出版社</v>
          </cell>
        </row>
        <row r="3331">
          <cell r="C3331" t="str">
            <v>9787511204653</v>
          </cell>
          <cell r="D3331" t="str">
            <v>高校社科文库：国库现金管理创新</v>
          </cell>
          <cell r="E3331" t="str">
            <v>邓小兰</v>
          </cell>
          <cell r="F3331" t="str">
            <v>光明日报出版社</v>
          </cell>
        </row>
        <row r="3332">
          <cell r="C3332" t="str">
            <v>9787511235275</v>
          </cell>
          <cell r="D3332" t="str">
            <v>社会保障权实施成本研究</v>
          </cell>
          <cell r="E3332" t="str">
            <v>庞凤喜 等</v>
          </cell>
          <cell r="F3332" t="str">
            <v>光明日报出版社</v>
          </cell>
        </row>
        <row r="3333">
          <cell r="C3333" t="str">
            <v>9787539091044</v>
          </cell>
          <cell r="D3333" t="str">
            <v>金融控股类公司会计核算管理办法</v>
          </cell>
          <cell r="E3333" t="str">
            <v>主编席文良</v>
          </cell>
          <cell r="F3333" t="str">
            <v>江西科学技术出版社</v>
          </cell>
        </row>
        <row r="3334">
          <cell r="C3334" t="str">
            <v>9787121481642</v>
          </cell>
          <cell r="D3334" t="str">
            <v>数字化转型、绿色金融与银行绩效</v>
          </cell>
          <cell r="E3334" t="str">
            <v>刘霄汉著</v>
          </cell>
          <cell r="F3334" t="str">
            <v>电子工业出版社</v>
          </cell>
        </row>
        <row r="3335">
          <cell r="C3335" t="str">
            <v>9787500180784</v>
          </cell>
          <cell r="D3335" t="str">
            <v>新时代中小银行的转型与重塑</v>
          </cell>
          <cell r="E3335" t="str">
            <v>尚福林等著</v>
          </cell>
          <cell r="F3335" t="str">
            <v>中译出版社</v>
          </cell>
        </row>
        <row r="3336">
          <cell r="C3336" t="str">
            <v>9787521767445</v>
          </cell>
          <cell r="D3336" t="str">
            <v>银行零售转型新逻辑</v>
          </cell>
          <cell r="E3336" t="str">
            <v>秦季章著</v>
          </cell>
          <cell r="F3336" t="str">
            <v>中信出版社</v>
          </cell>
        </row>
        <row r="3337">
          <cell r="C3337" t="str">
            <v>9787311069261</v>
          </cell>
          <cell r="D3337" t="str">
            <v>多快好省：中小银行零售数字化转型之道</v>
          </cell>
          <cell r="E3337" t="str">
            <v>段治龙</v>
          </cell>
          <cell r="F3337" t="str">
            <v>兰州大学出版社</v>
          </cell>
        </row>
        <row r="3338">
          <cell r="C3338" t="str">
            <v>9787010268255</v>
          </cell>
          <cell r="D3338" t="str">
            <v>清末民初晋商典当业研究——基于新见信稿资料的解读</v>
          </cell>
          <cell r="E3338" t="str">
            <v>王中良 著</v>
          </cell>
          <cell r="F3338" t="str">
            <v>人民出版社</v>
          </cell>
        </row>
        <row r="3339">
          <cell r="C3339" t="str">
            <v>9787513666138</v>
          </cell>
          <cell r="D3339" t="str">
            <v>社会信用建设实践：关键问题、实施路径和发展方向</v>
          </cell>
          <cell r="E3339" t="str">
            <v>卢盛宇</v>
          </cell>
          <cell r="F3339" t="str">
            <v>中国经济出版社</v>
          </cell>
        </row>
        <row r="3340">
          <cell r="C3340" t="str">
            <v>9787513657501</v>
          </cell>
          <cell r="D3340" t="str">
            <v>物联网金融业态下的动产押物监管问题研究</v>
          </cell>
          <cell r="E3340" t="str">
            <v>靳晓婷</v>
          </cell>
          <cell r="F3340" t="str">
            <v>中国经济出版社</v>
          </cell>
        </row>
        <row r="3341">
          <cell r="C3341" t="str">
            <v>9787111752899</v>
          </cell>
          <cell r="D3341" t="str">
            <v>信贷业务全流程实战</v>
          </cell>
          <cell r="E3341" t="str">
            <v>周艺博著</v>
          </cell>
          <cell r="F3341" t="str">
            <v>机械工业出版社</v>
          </cell>
        </row>
        <row r="3342">
          <cell r="C3342" t="str">
            <v>9787516674963</v>
          </cell>
          <cell r="D3342" t="str">
            <v>引领与实践</v>
          </cell>
          <cell r="E3342" t="str">
            <v>北京中小企业融资再担保有限公司编著</v>
          </cell>
          <cell r="F3342" t="str">
            <v>新华出版社</v>
          </cell>
        </row>
        <row r="3343">
          <cell r="C3343" t="str">
            <v>9787513664714</v>
          </cell>
          <cell r="D3343" t="str">
            <v>财富思维</v>
          </cell>
          <cell r="E3343" t="str">
            <v>姜峰著</v>
          </cell>
          <cell r="F3343" t="str">
            <v>中国经济出版社</v>
          </cell>
        </row>
        <row r="3344">
          <cell r="C3344" t="str">
            <v>9787513680783</v>
          </cell>
          <cell r="D3344" t="str">
            <v>基金风云录</v>
          </cell>
          <cell r="E3344" t="str">
            <v>王亮亮, 沈良, 刘健伟主编</v>
          </cell>
          <cell r="F3344" t="str">
            <v>中国经济出版社</v>
          </cell>
        </row>
        <row r="3345">
          <cell r="C3345" t="str">
            <v>9787010271118</v>
          </cell>
          <cell r="D3345" t="str">
            <v>价值共创：中国社会价值投资探索</v>
          </cell>
          <cell r="E3345" t="str">
            <v>马蔚华 司晓 主编</v>
          </cell>
          <cell r="F3345" t="str">
            <v>人民出版社</v>
          </cell>
        </row>
        <row r="3346">
          <cell r="C3346" t="str">
            <v>9787516837221</v>
          </cell>
          <cell r="D3346" t="str">
            <v>政企合作项目模式解析，实操落地与风险防控</v>
          </cell>
          <cell r="E3346" t="str">
            <v>宋政隆</v>
          </cell>
          <cell r="F3346" t="str">
            <v>台海出版社</v>
          </cell>
        </row>
        <row r="3347">
          <cell r="C3347" t="str">
            <v>9787513651547</v>
          </cell>
          <cell r="D3347" t="str">
            <v>中国民间投资的产业结构升级效应研究</v>
          </cell>
          <cell r="E3347" t="str">
            <v>刘希章著</v>
          </cell>
          <cell r="F3347" t="str">
            <v>中国经济出版社</v>
          </cell>
        </row>
        <row r="3348">
          <cell r="C3348" t="str">
            <v>9787518090556</v>
          </cell>
          <cell r="D3348" t="str">
            <v>发现价值：价值投资实战指南</v>
          </cell>
          <cell r="E3348" t="str">
            <v>王桂虎</v>
          </cell>
          <cell r="F3348" t="str">
            <v>中国纺织出版社</v>
          </cell>
        </row>
        <row r="3349">
          <cell r="C3349" t="str">
            <v>9787111769125</v>
          </cell>
          <cell r="D3349" t="str">
            <v>碳金融</v>
          </cell>
          <cell r="E3349" t="str">
            <v>彭红军, 顾光同, 石宝峰主编</v>
          </cell>
          <cell r="F3349" t="str">
            <v>机械工业出版社</v>
          </cell>
        </row>
        <row r="3350">
          <cell r="C3350" t="str">
            <v>9787513664288</v>
          </cell>
          <cell r="D3350" t="str">
            <v>股票卖空机制的公司治理效应研究</v>
          </cell>
          <cell r="E3350" t="str">
            <v>刘飞著</v>
          </cell>
          <cell r="F3350" t="str">
            <v>中国经济出版社</v>
          </cell>
        </row>
        <row r="3351">
          <cell r="C3351" t="str">
            <v>9787111774365</v>
          </cell>
          <cell r="D3351" t="str">
            <v>关键IPO</v>
          </cell>
          <cell r="E3351" t="str">
            <v>张媛媛著</v>
          </cell>
          <cell r="F3351" t="str">
            <v>机械工业出版社</v>
          </cell>
        </row>
        <row r="3352">
          <cell r="C3352" t="str">
            <v>9787513678278</v>
          </cell>
          <cell r="D3352" t="str">
            <v>宏观经济因素、企业债券违约与企业债券违约恢复</v>
          </cell>
          <cell r="E3352" t="str">
            <v>刘振清</v>
          </cell>
          <cell r="F3352" t="str">
            <v>中国经济出版社</v>
          </cell>
        </row>
        <row r="3353">
          <cell r="C3353" t="str">
            <v>9787111780908</v>
          </cell>
          <cell r="D3353" t="str">
            <v>看透白酒股</v>
          </cell>
          <cell r="E3353" t="str">
            <v>边航著</v>
          </cell>
          <cell r="F3353" t="str">
            <v>机械工业出版社</v>
          </cell>
        </row>
        <row r="3354">
          <cell r="C3354" t="str">
            <v>9787111745228</v>
          </cell>
          <cell r="D3354" t="str">
            <v>牛市简史</v>
          </cell>
          <cell r="E3354" t="str">
            <v>王德伦等著</v>
          </cell>
          <cell r="F3354" t="str">
            <v>机械工业出版社</v>
          </cell>
        </row>
        <row r="3355">
          <cell r="C3355" t="str">
            <v>9787111750437</v>
          </cell>
          <cell r="D3355" t="str">
            <v>认识基金经理的投资风格</v>
          </cell>
          <cell r="E3355" t="str">
            <v>景顺长城基金管理有限公司编著</v>
          </cell>
          <cell r="F3355" t="str">
            <v>机械工业出版社</v>
          </cell>
        </row>
        <row r="3356">
          <cell r="C3356" t="str">
            <v>9787513663502</v>
          </cell>
          <cell r="D3356" t="str">
            <v>信息冲击对股市影响的建模与检验</v>
          </cell>
          <cell r="E3356" t="str">
            <v>苏木亚</v>
          </cell>
          <cell r="F3356" t="str">
            <v>中国经济出版社</v>
          </cell>
        </row>
        <row r="3357">
          <cell r="C3357" t="str">
            <v>9787521861051</v>
          </cell>
          <cell r="D3357" t="str">
            <v>盈利异象及其定价机制:动态视角</v>
          </cell>
          <cell r="E3357" t="str">
            <v>尹力博</v>
          </cell>
          <cell r="F3357" t="str">
            <v>经济科学出版社</v>
          </cell>
        </row>
        <row r="3358">
          <cell r="C3358" t="str">
            <v>9787100249164</v>
          </cell>
          <cell r="D3358" t="str">
            <v>债券市场风险防范与化解研究</v>
          </cell>
          <cell r="E3358" t="str">
            <v>吴文锋 著</v>
          </cell>
          <cell r="F3358" t="str">
            <v>商务印书馆</v>
          </cell>
        </row>
        <row r="3359">
          <cell r="C3359" t="str">
            <v>9787100232555</v>
          </cell>
          <cell r="D3359" t="str">
            <v>丝绸之路经济带的对外直接投资研究</v>
          </cell>
          <cell r="E3359" t="str">
            <v>阴医文 著</v>
          </cell>
          <cell r="F3359" t="str">
            <v>商务印书馆</v>
          </cell>
        </row>
        <row r="3360">
          <cell r="C3360" t="str">
            <v>9787513650038</v>
          </cell>
          <cell r="D3360" t="str">
            <v>制度环境、对外直接投资对母国技术创新的作用机理研究</v>
          </cell>
          <cell r="E3360" t="str">
            <v>宋跃刚</v>
          </cell>
          <cell r="F3360" t="str">
            <v>中国经济出版社</v>
          </cell>
        </row>
        <row r="3361">
          <cell r="C3361" t="str">
            <v>9787513645331</v>
          </cell>
          <cell r="D3361" t="str">
            <v>中国对外直接投资：战略、机制与挑战</v>
          </cell>
          <cell r="E3361" t="str">
            <v>许永发</v>
          </cell>
          <cell r="F3361" t="str">
            <v>中国经济出版社</v>
          </cell>
        </row>
        <row r="3362">
          <cell r="C3362" t="str">
            <v>9787513640947</v>
          </cell>
          <cell r="D3362" t="str">
            <v>中国与中亚国家金融合作研究</v>
          </cell>
          <cell r="E3362" t="str">
            <v>秦放鳴</v>
          </cell>
          <cell r="F3362" t="str">
            <v>中国经济出版社</v>
          </cell>
        </row>
        <row r="3363">
          <cell r="C3363" t="str">
            <v>9787010268699</v>
          </cell>
          <cell r="D3363" t="str">
            <v>西部地区微型金融与民族文化协同发展研究</v>
          </cell>
          <cell r="E3363" t="str">
            <v>熊芳 著</v>
          </cell>
          <cell r="F3363" t="str">
            <v>人民出版社</v>
          </cell>
        </row>
        <row r="3364">
          <cell r="C3364" t="str">
            <v>9787513648318</v>
          </cell>
          <cell r="D3364" t="str">
            <v>金融服务创新助力实体经济发展 以河南省为例</v>
          </cell>
          <cell r="E3364" t="str">
            <v>焦继军</v>
          </cell>
          <cell r="F3364" t="str">
            <v>中国经济出版社</v>
          </cell>
        </row>
        <row r="3365">
          <cell r="C3365" t="str">
            <v>9787100245876</v>
          </cell>
          <cell r="D3365" t="str">
            <v>异质性下中国(云南)与周边国家金融合作研究</v>
          </cell>
          <cell r="E3365" t="str">
            <v>丁文丽 胡列曲 著</v>
          </cell>
          <cell r="F3365" t="str">
            <v>商务印书馆</v>
          </cell>
        </row>
        <row r="3366">
          <cell r="C3366" t="str">
            <v>9787518088591</v>
          </cell>
          <cell r="D3366" t="str">
            <v>对外直接投资历史与发展研究</v>
          </cell>
          <cell r="E3366" t="str">
            <v>李凯伦著</v>
          </cell>
          <cell r="F3366" t="str">
            <v>中国纺织出版社</v>
          </cell>
        </row>
        <row r="3367">
          <cell r="C3367" t="str">
            <v>9787547326176</v>
          </cell>
          <cell r="D3367" t="str">
            <v>新生</v>
          </cell>
          <cell r="E3367" t="str">
            <v>刘平著</v>
          </cell>
          <cell r="F3367" t="str">
            <v>东方中心出版社</v>
          </cell>
        </row>
        <row r="3368">
          <cell r="C3368" t="str">
            <v>9787513681490</v>
          </cell>
          <cell r="D3368" t="str">
            <v>融合信任观下数字普惠金融模式创新与实践</v>
          </cell>
          <cell r="E3368" t="str">
            <v>任乐, 席龙胜著</v>
          </cell>
          <cell r="F3368" t="str">
            <v>中国经济出版社</v>
          </cell>
        </row>
        <row r="3369">
          <cell r="C3369" t="str">
            <v>9787564829629</v>
          </cell>
          <cell r="D3369" t="str">
            <v>风雨徐行</v>
          </cell>
          <cell r="E3369" t="str">
            <v>李振球</v>
          </cell>
          <cell r="F3369" t="str">
            <v>湖南师范大学出版社</v>
          </cell>
        </row>
        <row r="3370">
          <cell r="C3370" t="str">
            <v>9787547325001</v>
          </cell>
          <cell r="D3370" t="str">
            <v>亚洲股市</v>
          </cell>
          <cell r="E3370" t="str">
            <v>(荷) 赫勒尔德·范德林德著</v>
          </cell>
          <cell r="F3370" t="str">
            <v>东方中心出版社</v>
          </cell>
        </row>
        <row r="3371">
          <cell r="C3371" t="str">
            <v>9787121494741</v>
          </cell>
          <cell r="D3371" t="str">
            <v>金融数据库转型实战</v>
          </cell>
          <cell r="E3371" t="str">
            <v>太保科技有限公司数智研究院著</v>
          </cell>
          <cell r="F3371" t="str">
            <v>电子工业出版社</v>
          </cell>
        </row>
        <row r="3372">
          <cell r="C3372" t="str">
            <v>9787564247478</v>
          </cell>
          <cell r="D3372" t="str">
            <v>数字金融驱动产业变革：创新实践与政策启示</v>
          </cell>
          <cell r="E3372" t="str">
            <v>石薇</v>
          </cell>
          <cell r="F3372" t="str">
            <v>上海财经大学出版社</v>
          </cell>
        </row>
        <row r="3373">
          <cell r="C3373" t="str">
            <v>9787224148107</v>
          </cell>
          <cell r="D3373" t="str">
            <v>（精装）西比尔的眼泪:那些发明银行的人</v>
          </cell>
          <cell r="E3373" t="str">
            <v>（意）阿马迪奥·芬涅洛</v>
          </cell>
          <cell r="F3373" t="str">
            <v>陕西人民出版社</v>
          </cell>
        </row>
        <row r="3374">
          <cell r="C3374" t="str">
            <v>9787111779780</v>
          </cell>
          <cell r="D3374" t="str">
            <v>自由市场的坠落</v>
          </cell>
          <cell r="E3374" t="str">
            <v>(美) 约瑟夫·E.斯蒂格利茨(JOSEPH E. STIGLITZ)著</v>
          </cell>
          <cell r="F3374" t="str">
            <v>机械工业出版社</v>
          </cell>
        </row>
        <row r="3375">
          <cell r="C3375" t="str">
            <v>9787111800972</v>
          </cell>
          <cell r="D3375" t="str">
            <v>巴菲特的黄金年代</v>
          </cell>
          <cell r="E3375" t="str">
            <v>(英) 格伦·阿诺德(GLEN ARNOLD)著</v>
          </cell>
          <cell r="F3375" t="str">
            <v>机械工业出版社</v>
          </cell>
        </row>
        <row r="3376">
          <cell r="C3376" t="str">
            <v>9787111775065</v>
          </cell>
          <cell r="D3376" t="str">
            <v>巴菲特的投资心法</v>
          </cell>
          <cell r="E3376" t="str">
            <v>龙红亮著</v>
          </cell>
          <cell r="F3376" t="str">
            <v>机械工业出版社</v>
          </cell>
        </row>
        <row r="3377">
          <cell r="C3377" t="str">
            <v>9787111776284</v>
          </cell>
          <cell r="D3377" t="str">
            <v>格雷厄姆精选集</v>
          </cell>
          <cell r="E3377" t="str">
            <v>(美) 珍妮特·洛(JANET LOWE)著</v>
          </cell>
          <cell r="F3377" t="str">
            <v>机械工业出版社</v>
          </cell>
        </row>
        <row r="3378">
          <cell r="C3378" t="str">
            <v>9787111782780</v>
          </cell>
          <cell r="D3378" t="str">
            <v>沃伦·巴菲特</v>
          </cell>
          <cell r="E3378" t="str">
            <v>(美) 托德·A.芬克尔(TODD A. FINKLE)著</v>
          </cell>
          <cell r="F3378" t="str">
            <v>机械工业出版社</v>
          </cell>
        </row>
        <row r="3379">
          <cell r="C3379" t="str">
            <v>9787213118944</v>
          </cell>
          <cell r="D3379" t="str">
            <v>做财富的朋友</v>
          </cell>
          <cell r="E3379" t="str">
            <v>吕晓彤著</v>
          </cell>
          <cell r="F3379" t="str">
            <v>浙江人民出版社</v>
          </cell>
        </row>
        <row r="3380">
          <cell r="C3380" t="str">
            <v>9787111739579</v>
          </cell>
          <cell r="D3380" t="str">
            <v>财富雪球</v>
          </cell>
          <cell r="E3380" t="str">
            <v>金鑫著</v>
          </cell>
          <cell r="F3380" t="str">
            <v>机械工业出版社</v>
          </cell>
        </row>
        <row r="3381">
          <cell r="C3381" t="str">
            <v>9787519310172</v>
          </cell>
          <cell r="D3381" t="str">
            <v>操盘华尔街</v>
          </cell>
          <cell r="E3381" t="str">
            <v>(美) 埃德温·勒菲弗著</v>
          </cell>
          <cell r="F3381" t="str">
            <v>群言出版社</v>
          </cell>
        </row>
        <row r="3382">
          <cell r="C3382" t="str">
            <v>9787519310165</v>
          </cell>
          <cell r="D3382" t="str">
            <v>华尔街45年</v>
          </cell>
          <cell r="E3382" t="str">
            <v>(美) 威廉·D. 江恩著</v>
          </cell>
          <cell r="F3382" t="str">
            <v>群言出版社</v>
          </cell>
        </row>
        <row r="3383">
          <cell r="C3383" t="str">
            <v>9787111753506</v>
          </cell>
          <cell r="D3383" t="str">
            <v>漫步华尔街</v>
          </cell>
          <cell r="E3383" t="str">
            <v>(美) 伯顿·G.马尔基尔(BURTON G. MALKIEL)著</v>
          </cell>
          <cell r="F3383" t="str">
            <v>机械工业出版社</v>
          </cell>
        </row>
        <row r="3384">
          <cell r="C3384" t="str">
            <v>9787513663588</v>
          </cell>
          <cell r="D3384" t="str">
            <v>闲序保险</v>
          </cell>
          <cell r="E3384" t="str">
            <v>陈辉著</v>
          </cell>
          <cell r="F3384" t="str">
            <v>中国经济出版社</v>
          </cell>
        </row>
        <row r="3385">
          <cell r="C3385" t="str">
            <v>9787513663601</v>
          </cell>
          <cell r="D3385" t="str">
            <v>漫谈保险</v>
          </cell>
          <cell r="E3385" t="str">
            <v>陈辉著</v>
          </cell>
          <cell r="F3385" t="str">
            <v>中国经济出版社</v>
          </cell>
        </row>
        <row r="3386">
          <cell r="C3386" t="str">
            <v>9787229189518</v>
          </cell>
          <cell r="D3386" t="str">
            <v>改变人生</v>
          </cell>
          <cell r="E3386" t="str">
            <v>洪天国</v>
          </cell>
          <cell r="F3386" t="str">
            <v>重庆出版社</v>
          </cell>
        </row>
        <row r="3387">
          <cell r="C3387" t="str">
            <v>9787111795964</v>
          </cell>
          <cell r="D3387" t="str">
            <v>现代精算预测建模</v>
          </cell>
          <cell r="E3387" t="str">
            <v>高光远著</v>
          </cell>
          <cell r="F3387" t="str">
            <v>机械工业出版社</v>
          </cell>
        </row>
        <row r="3388">
          <cell r="C3388" t="str">
            <v>9787513677349</v>
          </cell>
          <cell r="D3388" t="str">
            <v>读懂未来中国保险</v>
          </cell>
          <cell r="E3388" t="str">
            <v>陈辉</v>
          </cell>
          <cell r="F3388" t="str">
            <v>中国经济出版社</v>
          </cell>
        </row>
        <row r="3389">
          <cell r="C3389" t="str">
            <v>9787513664981</v>
          </cell>
          <cell r="D3389" t="str">
            <v>中国系统重要性保险机构识别和监管研究</v>
          </cell>
          <cell r="E3389" t="str">
            <v>高侯平著</v>
          </cell>
          <cell r="F3389" t="str">
            <v>中国经济出版社</v>
          </cell>
        </row>
        <row r="3390">
          <cell r="C3390" t="str">
            <v>9787513679794</v>
          </cell>
          <cell r="D3390" t="str">
            <v>重新理解中国保险</v>
          </cell>
          <cell r="E3390" t="str">
            <v>陈辉著</v>
          </cell>
          <cell r="F3390" t="str">
            <v>中国经济出版社</v>
          </cell>
        </row>
        <row r="3391">
          <cell r="C3391" t="str">
            <v>9787545493917</v>
          </cell>
          <cell r="D3391" t="str">
            <v>社会保险基金监督理论与实践</v>
          </cell>
          <cell r="E3391" t="str">
            <v>蔡吉恒</v>
          </cell>
          <cell r="F3391" t="str">
            <v>广东经济出版社</v>
          </cell>
        </row>
        <row r="3392">
          <cell r="C3392" t="str">
            <v>9787533350611</v>
          </cell>
          <cell r="D3392" t="str">
            <v>社会保险经办实务及风险点解析</v>
          </cell>
          <cell r="E3392" t="str">
            <v>呼江华著</v>
          </cell>
          <cell r="F3392" t="str">
            <v>齐鲁书社出版社</v>
          </cell>
        </row>
        <row r="3393">
          <cell r="C3393" t="str">
            <v>9787519917043</v>
          </cell>
          <cell r="D3393" t="str">
            <v>我国社会补偿制度的构建</v>
          </cell>
          <cell r="E3393" t="str">
            <v>张韵 著</v>
          </cell>
          <cell r="F3393" t="str">
            <v>研究出版社</v>
          </cell>
        </row>
        <row r="3394">
          <cell r="C3394" t="str">
            <v>9787517145776</v>
          </cell>
          <cell r="D3394" t="str">
            <v>人口老龄化背景下我国统筹城乡社会养老保险制度的设计与实施</v>
          </cell>
          <cell r="E3394" t="str">
            <v>朱亚方, 郭元元著</v>
          </cell>
          <cell r="F3394" t="str">
            <v>中国言实出版社</v>
          </cell>
        </row>
        <row r="3395">
          <cell r="C3395" t="str">
            <v>9787010259680</v>
          </cell>
          <cell r="D3395" t="str">
            <v>养老金制度的经济学分析（国家社科基金丛书—经济）</v>
          </cell>
          <cell r="E3395" t="str">
            <v>刘子兰 等 著</v>
          </cell>
          <cell r="F3395" t="str">
            <v>人民出版社</v>
          </cell>
        </row>
        <row r="3396">
          <cell r="C3396" t="str">
            <v>9787513664264</v>
          </cell>
          <cell r="D3396" t="str">
            <v>大病保险创新发展的模式与路径研究</v>
          </cell>
          <cell r="E3396" t="str">
            <v>仇雨临著</v>
          </cell>
          <cell r="F3396" t="str">
            <v>中国经济出版社</v>
          </cell>
        </row>
        <row r="3397">
          <cell r="C3397" t="str">
            <v>9787513660013</v>
          </cell>
          <cell r="D3397" t="str">
            <v>阶层与地域：我国社会医疗保险制度的多元碎片化与整合研究</v>
          </cell>
          <cell r="E3397" t="str">
            <v/>
          </cell>
          <cell r="F3397" t="str">
            <v>中国经济出版社</v>
          </cell>
        </row>
        <row r="3398">
          <cell r="C3398" t="str">
            <v>9787542431714</v>
          </cell>
          <cell r="D3398" t="str">
            <v>医院医疗保险价格管理概论</v>
          </cell>
          <cell r="E3398" t="str">
            <v>张树海等</v>
          </cell>
          <cell r="F3398" t="str">
            <v>甘肃科学技术出版社</v>
          </cell>
        </row>
        <row r="3399">
          <cell r="C3399" t="str">
            <v>9787513650083</v>
          </cell>
          <cell r="D3399" t="str">
            <v>中国职业年金制度体系建构研究</v>
          </cell>
          <cell r="E3399" t="str">
            <v>孙悦民</v>
          </cell>
          <cell r="F3399" t="str">
            <v>中国经济出版社</v>
          </cell>
        </row>
        <row r="3400">
          <cell r="C3400" t="str">
            <v>9787511206794</v>
          </cell>
          <cell r="D3400" t="str">
            <v>高校社科文库：中国机动车保险欺诈:经济理论与实证分析</v>
          </cell>
          <cell r="E3400" t="str">
            <v>叶明华</v>
          </cell>
          <cell r="F3400" t="str">
            <v>光明日报出版社</v>
          </cell>
        </row>
        <row r="3401">
          <cell r="C3401" t="str">
            <v>9787558770005</v>
          </cell>
          <cell r="D3401" t="str">
            <v>DK跑步全书</v>
          </cell>
          <cell r="E3401" t="str">
            <v>DK</v>
          </cell>
          <cell r="F3401" t="str">
            <v>云南科技出版社</v>
          </cell>
        </row>
        <row r="3402">
          <cell r="C3402" t="str">
            <v>9787121512667</v>
          </cell>
          <cell r="D3402" t="str">
            <v>PPT逻辑呈现</v>
          </cell>
          <cell r="E3402" t="str">
            <v>段小鹏著</v>
          </cell>
          <cell r="F3402" t="str">
            <v>电子工业出版社</v>
          </cell>
        </row>
        <row r="3403">
          <cell r="C3403" t="str">
            <v>9787121511967</v>
          </cell>
          <cell r="D3403" t="str">
            <v>高效代码</v>
          </cell>
          <cell r="E3403" t="str">
            <v>独道东编著</v>
          </cell>
          <cell r="F3403" t="str">
            <v>电子工业出版社</v>
          </cell>
        </row>
        <row r="3404">
          <cell r="C3404" t="str">
            <v>9787545499100</v>
          </cell>
          <cell r="D3404" t="str">
            <v>好的家庭教育</v>
          </cell>
          <cell r="E3404" t="str">
            <v>李笑来</v>
          </cell>
          <cell r="F3404" t="str">
            <v>广东经济出版社</v>
          </cell>
        </row>
        <row r="3405">
          <cell r="C3405" t="str">
            <v>9787121512452</v>
          </cell>
          <cell r="D3405" t="str">
            <v>教练式管理</v>
          </cell>
          <cell r="E3405" t="str">
            <v>刘胜红，肖双生著</v>
          </cell>
          <cell r="F3405" t="str">
            <v>电子工业出版社</v>
          </cell>
        </row>
        <row r="3406">
          <cell r="C3406" t="str">
            <v>9787519487010</v>
          </cell>
          <cell r="D3406" t="str">
            <v>教以成人：中华优秀传统文化的教育实践</v>
          </cell>
          <cell r="E3406" t="str">
            <v>拓丹丹</v>
          </cell>
          <cell r="F3406" t="str">
            <v>光明日报出版社</v>
          </cell>
        </row>
        <row r="3407">
          <cell r="C3407" t="str">
            <v>9787121511554</v>
          </cell>
          <cell r="D3407" t="str">
            <v>人才测评</v>
          </cell>
          <cell r="E3407" t="str">
            <v>刘远我著</v>
          </cell>
          <cell r="F3407" t="str">
            <v>电子工业出版社</v>
          </cell>
        </row>
        <row r="3408">
          <cell r="C3408" t="str">
            <v>9787576062823</v>
          </cell>
          <cell r="D3408" t="str">
            <v>苏霍姆林斯基教育学十讲</v>
          </cell>
          <cell r="E3408" t="str">
            <v>魏智渊著</v>
          </cell>
          <cell r="F3408" t="str">
            <v>华东师范大学出版社</v>
          </cell>
        </row>
        <row r="3409">
          <cell r="C3409" t="str">
            <v>9787557595685</v>
          </cell>
          <cell r="D3409" t="str">
            <v>文化领域中的艺术设计与空间表达</v>
          </cell>
          <cell r="E3409" t="str">
            <v>媛少婷</v>
          </cell>
          <cell r="F3409" t="str">
            <v>吉林美术出版社</v>
          </cell>
        </row>
        <row r="3410">
          <cell r="C3410" t="str">
            <v>9787100251761</v>
          </cell>
          <cell r="D3410" t="str">
            <v>文明研究(第一辑)：文明是什么</v>
          </cell>
          <cell r="E3410" t="str">
            <v>陈恒 乔瑜 主编</v>
          </cell>
          <cell r="F3410" t="str">
            <v>商务印书馆</v>
          </cell>
        </row>
        <row r="3411">
          <cell r="C3411" t="str">
            <v>9787100249881</v>
          </cell>
          <cell r="D3411" t="str">
            <v>新工具</v>
          </cell>
          <cell r="E3411" t="str">
            <v>[英]培根 著</v>
          </cell>
          <cell r="F3411" t="str">
            <v>商务印书馆</v>
          </cell>
        </row>
        <row r="3412">
          <cell r="C3412" t="str">
            <v>9787100253703</v>
          </cell>
          <cell r="D3412" t="str">
            <v>中国传统文化与心灵疗愈</v>
          </cell>
          <cell r="E3412" t="str">
            <v>王焱 著</v>
          </cell>
          <cell r="F3412" t="str">
            <v>商务印书馆</v>
          </cell>
        </row>
        <row r="3413">
          <cell r="C3413" t="str">
            <v>9787100242509</v>
          </cell>
          <cell r="D3413" t="str">
            <v>旧衣新裁</v>
          </cell>
          <cell r="E3413" t="str">
            <v>[英]托马斯·卡莱尔 著</v>
          </cell>
          <cell r="F3413" t="str">
            <v>商务印书馆</v>
          </cell>
        </row>
        <row r="3414">
          <cell r="C3414" t="str">
            <v>9787100257657</v>
          </cell>
          <cell r="D3414" t="str">
            <v>我们与社会</v>
          </cell>
          <cell r="E3414" t="str">
            <v>卓泽渊 著</v>
          </cell>
          <cell r="F3414" t="str">
            <v>商务印书馆</v>
          </cell>
        </row>
        <row r="3415">
          <cell r="C3415" t="str">
            <v>9787564839987</v>
          </cell>
          <cell r="D3415" t="str">
            <v>缭绕的足音-中西文化的异域旅行</v>
          </cell>
          <cell r="E3415" t="str">
            <v>刘白</v>
          </cell>
          <cell r="F3415" t="str">
            <v>湖南师范大学</v>
          </cell>
        </row>
        <row r="3416">
          <cell r="C3416" t="str">
            <v>9787100242233</v>
          </cell>
          <cell r="D3416" t="str">
            <v>跨文化对话(第50辑)</v>
          </cell>
          <cell r="E3416" t="str">
            <v>乐黛云[法]李比雄 主编　钱林森 董晓萍 执行主编</v>
          </cell>
          <cell r="F3416" t="str">
            <v>商务印书馆</v>
          </cell>
        </row>
        <row r="3417">
          <cell r="C3417" t="str">
            <v>9787569952049</v>
          </cell>
          <cell r="D3417" t="str">
            <v>文化与艺术的多视角探索</v>
          </cell>
          <cell r="E3417" t="str">
            <v>李荣启著</v>
          </cell>
          <cell r="F3417" t="str">
            <v>北京时代华文书局出版社</v>
          </cell>
        </row>
        <row r="3418">
          <cell r="C3418" t="str">
            <v>9787300335537</v>
          </cell>
          <cell r="D3418" t="str">
            <v>数字文化</v>
          </cell>
          <cell r="E3418" t="str">
            <v>马爱芳</v>
          </cell>
          <cell r="F3418" t="str">
            <v>中国人民大学出版社</v>
          </cell>
        </row>
        <row r="3419">
          <cell r="C3419" t="str">
            <v>9787010272481</v>
          </cell>
          <cell r="D3419" t="str">
            <v>文化遗产：可持续评价与活化利用</v>
          </cell>
          <cell r="E3419" t="str">
            <v>任伟 著</v>
          </cell>
          <cell r="F3419" t="str">
            <v>人民出版社</v>
          </cell>
        </row>
        <row r="3420">
          <cell r="C3420" t="str">
            <v>9787111790181</v>
          </cell>
          <cell r="D3420" t="str">
            <v>超级IP孵化原理</v>
          </cell>
          <cell r="E3420" t="str">
            <v>陈格雷著</v>
          </cell>
          <cell r="F3420" t="str">
            <v>机械工业出版社</v>
          </cell>
        </row>
        <row r="3421">
          <cell r="C3421" t="str">
            <v>9787516674888</v>
          </cell>
          <cell r="D3421" t="str">
            <v>多元视角下的文化创意产品设计研究</v>
          </cell>
          <cell r="E3421" t="str">
            <v>丁幸</v>
          </cell>
          <cell r="F3421" t="str">
            <v>新华</v>
          </cell>
        </row>
        <row r="3422">
          <cell r="C3422" t="str">
            <v>9787552124118</v>
          </cell>
          <cell r="D3422" t="str">
            <v>数字化背景下的文创产品设计创新研究</v>
          </cell>
          <cell r="E3422" t="str">
            <v>张小燕</v>
          </cell>
          <cell r="F3422" t="str">
            <v>内蒙古文化</v>
          </cell>
        </row>
        <row r="3423">
          <cell r="C3423" t="str">
            <v>9787509698716</v>
          </cell>
          <cell r="D3423" t="str">
            <v>文化企业家胜任力</v>
          </cell>
          <cell r="E3423" t="str">
            <v>刘凌艳, 杨永忠著</v>
          </cell>
          <cell r="F3423" t="str">
            <v>经济管理出版社</v>
          </cell>
        </row>
        <row r="3424">
          <cell r="C3424" t="str">
            <v>9787504393173</v>
          </cell>
          <cell r="D3424" t="str">
            <v>文旅融合项目策划与运营</v>
          </cell>
          <cell r="E3424" t="str">
            <v>景秀艳</v>
          </cell>
          <cell r="F3424" t="str">
            <v>中国广播影视出版社</v>
          </cell>
        </row>
        <row r="3425">
          <cell r="C3425" t="str">
            <v>9787106057787</v>
          </cell>
          <cell r="D3425" t="str">
            <v>文化和创意产业的数字转型</v>
          </cell>
          <cell r="E3425" t="str">
            <v>玛尔塔·马西, 玛丽莱娜·维可, 林一著</v>
          </cell>
          <cell r="F3425" t="str">
            <v>中国电影出版社</v>
          </cell>
        </row>
        <row r="3426">
          <cell r="C3426" t="str">
            <v>9787521305821</v>
          </cell>
          <cell r="D3426" t="str">
            <v>跨文化交际新视野</v>
          </cell>
          <cell r="E3426" t="str">
            <v>贾玉新</v>
          </cell>
          <cell r="F3426" t="str">
            <v>外语教学与研究出版社</v>
          </cell>
        </row>
        <row r="3427">
          <cell r="C3427" t="str">
            <v>9787111782636</v>
          </cell>
          <cell r="D3427" t="str">
            <v>失效分析</v>
          </cell>
          <cell r="E3427" t="str">
            <v>孙智, 任耀剑, 康学勤编著</v>
          </cell>
          <cell r="F3427" t="str">
            <v>机械工业出版社</v>
          </cell>
        </row>
        <row r="3428">
          <cell r="C3428" t="str">
            <v>9787010266879</v>
          </cell>
          <cell r="D3428" t="str">
            <v>当代中国创新文化研究</v>
          </cell>
          <cell r="E3428" t="str">
            <v>刘然 著</v>
          </cell>
          <cell r="F3428" t="str">
            <v>人民出版社</v>
          </cell>
        </row>
        <row r="3429">
          <cell r="C3429" t="str">
            <v>9787010276106</v>
          </cell>
          <cell r="D3429" t="str">
            <v>文化自信视野下的文化创新</v>
          </cell>
          <cell r="E3429" t="str">
            <v>李凤亮等 著</v>
          </cell>
          <cell r="F3429" t="str">
            <v>人民出版社</v>
          </cell>
        </row>
        <row r="3430">
          <cell r="C3430" t="str">
            <v>9787519471552</v>
          </cell>
          <cell r="D3430" t="str">
            <v>中国国家文化安全形势与战略</v>
          </cell>
          <cell r="E3430" t="str">
            <v>韩源</v>
          </cell>
          <cell r="F3430" t="str">
            <v>光明日报出版社</v>
          </cell>
        </row>
        <row r="3431">
          <cell r="C3431" t="str">
            <v>9787522541075</v>
          </cell>
          <cell r="D3431" t="str">
            <v>中国文化的展望：新校本</v>
          </cell>
          <cell r="E3431" t="str">
            <v>殷海光</v>
          </cell>
          <cell r="F3431" t="str">
            <v>九州出版社</v>
          </cell>
        </row>
        <row r="3432">
          <cell r="C3432" t="str">
            <v>9787519059309</v>
          </cell>
          <cell r="D3432" t="str">
            <v>非物质文化遗产保护与文明传承</v>
          </cell>
          <cell r="E3432" t="str">
            <v>张景明著</v>
          </cell>
          <cell r="F3432" t="str">
            <v>中国文联出版社</v>
          </cell>
        </row>
        <row r="3433">
          <cell r="C3433" t="str">
            <v>9787010274768</v>
          </cell>
          <cell r="D3433" t="str">
            <v>非物质文化遗产的行与思</v>
          </cell>
          <cell r="E3433" t="str">
            <v>马知遥 著</v>
          </cell>
          <cell r="F3433" t="str">
            <v>人民出版社</v>
          </cell>
        </row>
        <row r="3434">
          <cell r="C3434" t="str">
            <v>9787200183139</v>
          </cell>
          <cell r="D3434" t="str">
            <v>非遗：“走出去”现状分析与未来路径</v>
          </cell>
          <cell r="E3434" t="str">
            <v>李清霞</v>
          </cell>
          <cell r="F3434" t="str">
            <v>北京出版社</v>
          </cell>
        </row>
        <row r="3435">
          <cell r="C3435" t="str">
            <v>9787523116623</v>
          </cell>
          <cell r="D3435" t="str">
            <v>非遗保护与文旅融合的协同机制探究</v>
          </cell>
          <cell r="E3435" t="str">
            <v>程伟著</v>
          </cell>
          <cell r="F3435" t="str">
            <v>现代出版社</v>
          </cell>
        </row>
        <row r="3436">
          <cell r="C3436" t="str">
            <v>9787519058319</v>
          </cell>
          <cell r="D3436" t="str">
            <v>问道民间</v>
          </cell>
          <cell r="E3436" t="str">
            <v>侯仰军</v>
          </cell>
          <cell r="F3436" t="str">
            <v>中国文联出版社</v>
          </cell>
        </row>
        <row r="3437">
          <cell r="C3437" t="str">
            <v>9787544498548</v>
          </cell>
          <cell r="D3437" t="str">
            <v>中国传统文化的光明前景</v>
          </cell>
          <cell r="E3437" t="str">
            <v>任继愈</v>
          </cell>
          <cell r="F3437" t="str">
            <v>上海教育出版社</v>
          </cell>
        </row>
        <row r="3438">
          <cell r="C3438" t="str">
            <v>9787100259866</v>
          </cell>
          <cell r="D3438" t="str">
            <v>主体性、领导权与价值观：中国网络文化建设30年基本经验研究</v>
          </cell>
          <cell r="E3438" t="str">
            <v>杨芸伊 著</v>
          </cell>
          <cell r="F3438" t="str">
            <v>商务印书馆</v>
          </cell>
        </row>
        <row r="3439">
          <cell r="C3439" t="str">
            <v>9787522140612</v>
          </cell>
          <cell r="D3439" t="str">
            <v>非遗数字化的文化传承与创新发展</v>
          </cell>
          <cell r="E3439" t="str">
            <v>王云熙著</v>
          </cell>
          <cell r="F3439" t="str">
            <v>中国原子能出版社</v>
          </cell>
        </row>
        <row r="3440">
          <cell r="C3440" t="str">
            <v>9787201208510</v>
          </cell>
          <cell r="D3440" t="str">
            <v>我们的时代我们的生活</v>
          </cell>
          <cell r="E3440" t="str">
            <v>刘魁立讲演</v>
          </cell>
          <cell r="F3440" t="str">
            <v>天津人民出版社</v>
          </cell>
        </row>
        <row r="3441">
          <cell r="C3441" t="str">
            <v>9787520550604</v>
          </cell>
          <cell r="D3441" t="str">
            <v>中国特色文化遗产保护理论与实践体系探索</v>
          </cell>
          <cell r="E3441" t="str">
            <v>罗哲文著</v>
          </cell>
          <cell r="F3441" t="str">
            <v>中国文史出版社</v>
          </cell>
        </row>
        <row r="3442">
          <cell r="C3442" t="str">
            <v>9787522522814</v>
          </cell>
          <cell r="D3442" t="str">
            <v>传统文化视域下的文创产品设计与开发创新研究</v>
          </cell>
          <cell r="E3442" t="str">
            <v>黄敏</v>
          </cell>
          <cell r="F3442" t="str">
            <v>九州出版社</v>
          </cell>
        </row>
        <row r="3443">
          <cell r="C3443" t="str">
            <v>9787513680004</v>
          </cell>
          <cell r="D3443" t="str">
            <v>传统与嬗变</v>
          </cell>
          <cell r="E3443" t="str">
            <v>王毅菲著</v>
          </cell>
          <cell r="F3443" t="str">
            <v>中国经济出版社</v>
          </cell>
        </row>
        <row r="3444">
          <cell r="C3444" t="str">
            <v>9787516042106</v>
          </cell>
          <cell r="D3444" t="str">
            <v>融合视域下文旅产业高质量发展研究</v>
          </cell>
          <cell r="E3444" t="str">
            <v>暴向平, 庞燕著</v>
          </cell>
          <cell r="F3444" t="str">
            <v>中国建材工业出版社</v>
          </cell>
        </row>
        <row r="3445">
          <cell r="C3445" t="str">
            <v>9787010269276</v>
          </cell>
          <cell r="D3445" t="str">
            <v>数字经济驱动下中国文化产业发展的路径与机制研究</v>
          </cell>
          <cell r="E3445" t="str">
            <v>田子方 著</v>
          </cell>
          <cell r="F3445" t="str">
            <v>人民出版社</v>
          </cell>
        </row>
        <row r="3446">
          <cell r="C3446" t="str">
            <v>9787561880807</v>
          </cell>
          <cell r="D3446" t="str">
            <v>文创产品设计与实践</v>
          </cell>
          <cell r="E3446" t="str">
            <v>主编赵勤, 安静, 卢金燕</v>
          </cell>
          <cell r="F3446" t="str">
            <v>天津大学出版社</v>
          </cell>
        </row>
        <row r="3447">
          <cell r="C3447" t="str">
            <v>9787522922089</v>
          </cell>
          <cell r="D3447" t="str">
            <v>文化产业发展的金融支持研究</v>
          </cell>
          <cell r="E3447" t="str">
            <v>李书敏</v>
          </cell>
          <cell r="F3447" t="str">
            <v>中国纺织出版社</v>
          </cell>
        </row>
        <row r="3448">
          <cell r="C3448" t="str">
            <v>9787010274157</v>
          </cell>
          <cell r="D3448" t="str">
            <v>文化产业园区高质量发展研究：理论、政策与北京探索</v>
          </cell>
          <cell r="E3448" t="str">
            <v>姜玲 著</v>
          </cell>
          <cell r="F3448" t="str">
            <v>人民出版社</v>
          </cell>
        </row>
        <row r="3449">
          <cell r="C3449" t="str">
            <v>9787112287567</v>
          </cell>
          <cell r="D3449" t="str">
            <v>文化创意产业聚落</v>
          </cell>
          <cell r="E3449" t="str">
            <v>栾峰, 高捷, 张引等著</v>
          </cell>
          <cell r="F3449" t="str">
            <v>中国建筑工业出版社</v>
          </cell>
        </row>
        <row r="3450">
          <cell r="C3450" t="str">
            <v>9787111799771</v>
          </cell>
          <cell r="D3450" t="str">
            <v>新文旅时代</v>
          </cell>
          <cell r="E3450" t="str">
            <v>熊晓杰著</v>
          </cell>
          <cell r="F3450" t="str">
            <v>机械工业出版社</v>
          </cell>
        </row>
        <row r="3451">
          <cell r="C3451" t="str">
            <v>9787010269771</v>
          </cell>
          <cell r="D3451" t="str">
            <v>读懂中华文化价值观的多维思考</v>
          </cell>
          <cell r="E3451" t="str">
            <v>伍先禄 著</v>
          </cell>
          <cell r="F3451" t="str">
            <v>人民出版社</v>
          </cell>
        </row>
        <row r="3452">
          <cell r="C3452" t="str">
            <v>9787576827842</v>
          </cell>
          <cell r="D3452" t="str">
            <v>汉唐文化对外传播研究</v>
          </cell>
          <cell r="E3452" t="str">
            <v>井春燕</v>
          </cell>
          <cell r="F3452" t="str">
            <v>吉林大学</v>
          </cell>
        </row>
        <row r="3453">
          <cell r="C3453" t="str">
            <v>9787010264806</v>
          </cell>
          <cell r="D3453" t="str">
            <v>讲好中国故事：选择、译介与传播</v>
          </cell>
          <cell r="E3453" t="str">
            <v>张薇 著</v>
          </cell>
          <cell r="F3453" t="str">
            <v>人民出版社</v>
          </cell>
        </row>
        <row r="3454">
          <cell r="C3454" t="str">
            <v>9787230065726</v>
          </cell>
          <cell r="D3454" t="str">
            <v>跨文化传播视角下中华传统文化的国际化发展研究</v>
          </cell>
          <cell r="E3454" t="str">
            <v>李芳</v>
          </cell>
          <cell r="F3454" t="str">
            <v>延边大学出版社</v>
          </cell>
        </row>
        <row r="3455">
          <cell r="C3455" t="str">
            <v>9787564585099</v>
          </cell>
          <cell r="D3455" t="str">
            <v>一脉相承：中国古代文化在越南的传播和影响</v>
          </cell>
          <cell r="E3455" t="str">
            <v>马达</v>
          </cell>
          <cell r="F3455" t="str">
            <v>郑州大学出版社</v>
          </cell>
        </row>
        <row r="3456">
          <cell r="C3456" t="str">
            <v>9787517149347</v>
          </cell>
          <cell r="D3456" t="str">
            <v>影响世界的中华文明十五讲</v>
          </cell>
          <cell r="E3456" t="str">
            <v>武斌著</v>
          </cell>
          <cell r="F3456" t="str">
            <v>中国言实出版社</v>
          </cell>
        </row>
        <row r="3457">
          <cell r="C3457" t="str">
            <v>9787100249843</v>
          </cell>
          <cell r="D3457" t="str">
            <v>中德跨文化交际与管理(第2版)</v>
          </cell>
          <cell r="E3457" t="str">
            <v>[德]KAI BARTEL[德]THOMAS KEMPA[中]舒雨 张华南 周蕴 编</v>
          </cell>
          <cell r="F3457" t="str">
            <v>商务印书馆</v>
          </cell>
        </row>
        <row r="3458">
          <cell r="C3458" t="str">
            <v>9787506899161</v>
          </cell>
          <cell r="D3458" t="str">
            <v>中华文化对外传播的历程及路径策略选择</v>
          </cell>
          <cell r="E3458" t="str">
            <v>王孟著</v>
          </cell>
          <cell r="F3458" t="str">
            <v>中国书籍出版社</v>
          </cell>
        </row>
        <row r="3459">
          <cell r="C3459" t="str">
            <v>9787010275253</v>
          </cell>
          <cell r="D3459" t="str">
            <v>中华文明的国际传播</v>
          </cell>
          <cell r="E3459" t="str">
            <v>胡钰 著</v>
          </cell>
          <cell r="F3459" t="str">
            <v>人民出版社</v>
          </cell>
        </row>
        <row r="3460">
          <cell r="C3460" t="str">
            <v>9787566623379</v>
          </cell>
          <cell r="D3460" t="str">
            <v>太行之东</v>
          </cell>
          <cell r="E3460" t="str">
            <v>谈笑</v>
          </cell>
          <cell r="F3460" t="str">
            <v>河北大学出版社</v>
          </cell>
        </row>
        <row r="3461">
          <cell r="C3461" t="str">
            <v>9787551718240</v>
          </cell>
          <cell r="D3461" t="str">
            <v>东北百物质文化遗产丛书 民间手工技艺卷</v>
          </cell>
          <cell r="E3461" t="str">
            <v>刘铁梁</v>
          </cell>
          <cell r="F3461" t="str">
            <v>东北大学</v>
          </cell>
        </row>
        <row r="3462">
          <cell r="C3462" t="str">
            <v>9787551718257</v>
          </cell>
          <cell r="D3462" t="str">
            <v>东北非物质文化遗产从书  民间信仰卷</v>
          </cell>
          <cell r="E3462" t="str">
            <v>徐雪梅</v>
          </cell>
          <cell r="F3462" t="str">
            <v>东北大学出版社</v>
          </cell>
        </row>
        <row r="3463">
          <cell r="C3463" t="str">
            <v>9787551718301</v>
          </cell>
          <cell r="D3463" t="str">
            <v>东北非物质文化遗产丛书</v>
          </cell>
          <cell r="E3463" t="str">
            <v>刘铁梁, 王凯旋主编</v>
          </cell>
          <cell r="F3463" t="str">
            <v>东北大学出版社</v>
          </cell>
        </row>
        <row r="3464">
          <cell r="C3464" t="str">
            <v>9787551718233</v>
          </cell>
          <cell r="D3464" t="str">
            <v>东北非物质文化遗产丛书：民间建筑记忆卷</v>
          </cell>
          <cell r="E3464" t="str">
            <v>李春利</v>
          </cell>
          <cell r="F3464" t="str">
            <v>东北大学出版社</v>
          </cell>
        </row>
        <row r="3465">
          <cell r="C3465" t="str">
            <v>9787551718288</v>
          </cell>
          <cell r="D3465" t="str">
            <v>東北非物质文化遗产从书 民间饮食记忆与习俗卷</v>
          </cell>
          <cell r="E3465" t="str">
            <v>王凯旋</v>
          </cell>
          <cell r="F3465" t="str">
            <v>東北大学出版社</v>
          </cell>
        </row>
        <row r="3466">
          <cell r="C3466" t="str">
            <v>9787551718271</v>
          </cell>
          <cell r="D3466" t="str">
            <v>民间礼俗卷</v>
          </cell>
          <cell r="E3466" t="str">
            <v>刘铁梁，王凯旋主编</v>
          </cell>
          <cell r="F3466" t="str">
            <v>东北大学出版社</v>
          </cell>
        </row>
        <row r="3467">
          <cell r="C3467" t="str">
            <v>9787010269795</v>
          </cell>
          <cell r="D3467" t="str">
            <v>徽州非物质文化遗产资源保护与产业融合发展研究</v>
          </cell>
          <cell r="E3467" t="str">
            <v>秦枫 著</v>
          </cell>
          <cell r="F3467" t="str">
            <v>人民出版社</v>
          </cell>
        </row>
        <row r="3468">
          <cell r="C3468" t="str">
            <v>9787556526703</v>
          </cell>
          <cell r="D3468" t="str">
            <v>嘉禾南湖</v>
          </cell>
          <cell r="E3468" t="str">
            <v>吴越, 陈洁翔编著</v>
          </cell>
          <cell r="F3468" t="str">
            <v>杭州出版社</v>
          </cell>
        </row>
        <row r="3469">
          <cell r="C3469" t="str">
            <v>9787556527243</v>
          </cell>
          <cell r="D3469" t="str">
            <v>南孔文化</v>
          </cell>
          <cell r="E3469" t="str">
            <v>盛雄生编著</v>
          </cell>
          <cell r="F3469" t="str">
            <v>杭州出版社</v>
          </cell>
        </row>
        <row r="3470">
          <cell r="C3470" t="str">
            <v>9787556526383</v>
          </cell>
          <cell r="D3470" t="str">
            <v>东海蓬莱</v>
          </cell>
          <cell r="E3470" t="str">
            <v>邬佩志编著</v>
          </cell>
          <cell r="F3470" t="str">
            <v>杭州出版社</v>
          </cell>
        </row>
        <row r="3471">
          <cell r="C3471" t="str">
            <v>9787556527304</v>
          </cell>
          <cell r="D3471" t="str">
            <v>富春精辟</v>
          </cell>
          <cell r="E3471" t="str">
            <v>陈明, 王红芳编著</v>
          </cell>
          <cell r="F3471" t="str">
            <v>杭州出版社</v>
          </cell>
        </row>
        <row r="3472">
          <cell r="C3472" t="str">
            <v>9787556527298</v>
          </cell>
          <cell r="D3472" t="str">
            <v>港源城始</v>
          </cell>
          <cell r="E3472" t="str">
            <v>王军伟等编著</v>
          </cell>
          <cell r="F3472" t="str">
            <v>杭州出版社</v>
          </cell>
        </row>
        <row r="3473">
          <cell r="C3473" t="str">
            <v>9787556525577</v>
          </cell>
          <cell r="D3473" t="str">
            <v>海定波平</v>
          </cell>
          <cell r="E3473" t="str">
            <v>胡宏波编著</v>
          </cell>
          <cell r="F3473" t="str">
            <v>杭州出版社</v>
          </cell>
        </row>
        <row r="3474">
          <cell r="C3474" t="str">
            <v>9787556525959</v>
          </cell>
          <cell r="D3474" t="str">
            <v>海天普陀</v>
          </cell>
          <cell r="E3474" t="str">
            <v>乐波, 田宇编著</v>
          </cell>
          <cell r="F3474" t="str">
            <v>杭州出版社</v>
          </cell>
        </row>
        <row r="3475">
          <cell r="C3475" t="str">
            <v>9787556525935</v>
          </cell>
          <cell r="D3475" t="str">
            <v>瓯江源头</v>
          </cell>
          <cell r="E3475" t="str">
            <v>吴越, 赵昌盛编著</v>
          </cell>
          <cell r="F3475" t="str">
            <v>杭州出版社</v>
          </cell>
        </row>
        <row r="3476">
          <cell r="C3476" t="str">
            <v>9787556527250</v>
          </cell>
          <cell r="D3476" t="str">
            <v>钱江源头</v>
          </cell>
          <cell r="E3476" t="str">
            <v>陈贤敏编著</v>
          </cell>
          <cell r="F3476" t="str">
            <v>杭州出版社</v>
          </cell>
        </row>
        <row r="3477">
          <cell r="C3477" t="str">
            <v>9787556527656</v>
          </cell>
          <cell r="D3477" t="str">
            <v>畲乡景宁</v>
          </cell>
          <cell r="E3477" t="str">
            <v>柳虹羽, 徐冰, 陈露编著</v>
          </cell>
          <cell r="F3477" t="str">
            <v>杭州出版社</v>
          </cell>
        </row>
        <row r="3478">
          <cell r="C3478" t="str">
            <v>9787556526789</v>
          </cell>
          <cell r="D3478" t="str">
            <v>嵊泗渔歌</v>
          </cell>
          <cell r="E3478" t="str">
            <v>韩依妮编著</v>
          </cell>
          <cell r="F3478" t="str">
            <v>杭州出版社</v>
          </cell>
        </row>
        <row r="3479">
          <cell r="C3479" t="str">
            <v>9787556527281</v>
          </cell>
          <cell r="D3479" t="str">
            <v>台州府城</v>
          </cell>
          <cell r="E3479" t="str">
            <v>陈黎, 冯上国编著</v>
          </cell>
          <cell r="F3479" t="str">
            <v>杭州出版社</v>
          </cell>
        </row>
        <row r="3480">
          <cell r="C3480" t="str">
            <v>9787556526802</v>
          </cell>
          <cell r="D3480" t="str">
            <v>汤公遗爱</v>
          </cell>
          <cell r="E3480" t="str">
            <v>叶飚, 何津梅编著</v>
          </cell>
          <cell r="F3480" t="str">
            <v>杭州出版社</v>
          </cell>
        </row>
        <row r="3481">
          <cell r="C3481" t="str">
            <v>9787556527328</v>
          </cell>
          <cell r="D3481" t="str">
            <v>腾鳌拓海</v>
          </cell>
          <cell r="E3481" t="str">
            <v>缪存烈, 赵丹编著</v>
          </cell>
          <cell r="F3481" t="str">
            <v>杭州出版社</v>
          </cell>
        </row>
        <row r="3482">
          <cell r="C3482" t="str">
            <v>9787556527335</v>
          </cell>
          <cell r="D3482" t="str">
            <v>天瑞地安</v>
          </cell>
          <cell r="E3482" t="str">
            <v>何海峰, 吴越编著</v>
          </cell>
          <cell r="F3482" t="str">
            <v>杭州出版社</v>
          </cell>
        </row>
        <row r="3483">
          <cell r="C3483" t="str">
            <v>9787556526819</v>
          </cell>
          <cell r="D3483" t="str">
            <v>玉苍之南</v>
          </cell>
          <cell r="E3483" t="str">
            <v>章鹏华等编著</v>
          </cell>
          <cell r="F3483" t="str">
            <v>杭州出版社</v>
          </cell>
        </row>
        <row r="3484">
          <cell r="C3484" t="str">
            <v>9787506896801</v>
          </cell>
          <cell r="D3484" t="str">
            <v>路桥百姓源流</v>
          </cell>
          <cell r="E3484" t="str">
            <v>管彦达</v>
          </cell>
          <cell r="F3484" t="str">
            <v>中国书籍出版社</v>
          </cell>
        </row>
        <row r="3485">
          <cell r="C3485" t="str">
            <v>9787556526710</v>
          </cell>
          <cell r="D3485" t="str">
            <v>浔溪溯源</v>
          </cell>
          <cell r="E3485" t="str">
            <v>金秋丽编著</v>
          </cell>
          <cell r="F3485" t="str">
            <v>杭州出版社</v>
          </cell>
        </row>
        <row r="3486">
          <cell r="C3486" t="str">
            <v>9787555020899</v>
          </cell>
          <cell r="D3486" t="str">
            <v>根与魂：三明非物质文化遗产</v>
          </cell>
          <cell r="E3486" t="str">
            <v>洪明轩</v>
          </cell>
          <cell r="F3486" t="str">
            <v>海峡文艺出版社</v>
          </cell>
        </row>
        <row r="3487">
          <cell r="C3487" t="str">
            <v>9787521864731</v>
          </cell>
          <cell r="D3487" t="str">
            <v>八闽非遗的价值与重塑</v>
          </cell>
          <cell r="E3487" t="str">
            <v>陈玲著</v>
          </cell>
          <cell r="F3487" t="str">
            <v>经济科学出版社</v>
          </cell>
        </row>
        <row r="3488">
          <cell r="C3488" t="str">
            <v>9787555119500</v>
          </cell>
          <cell r="D3488" t="str">
            <v>廉州往事</v>
          </cell>
          <cell r="E3488" t="str">
            <v>梁思奇著</v>
          </cell>
          <cell r="F3488" t="str">
            <v>广西科学技术出版社</v>
          </cell>
        </row>
        <row r="3489">
          <cell r="C3489" t="str">
            <v>9787100247085</v>
          </cell>
          <cell r="D3489" t="str">
            <v>文明论概略</v>
          </cell>
          <cell r="E3489" t="str">
            <v>[日]福泽渝吉 著</v>
          </cell>
          <cell r="F3489" t="str">
            <v>商务印书馆</v>
          </cell>
        </row>
        <row r="3490">
          <cell r="C3490" t="str">
            <v>9787010261249</v>
          </cell>
          <cell r="D3490" t="str">
            <v>民族主义视阈下战后德国文化记忆的考察（1945—2021）</v>
          </cell>
          <cell r="E3490" t="str">
            <v>王琳 著</v>
          </cell>
          <cell r="F3490" t="str">
            <v>人民出版社</v>
          </cell>
        </row>
        <row r="3491">
          <cell r="C3491" t="str">
            <v>9787559684950</v>
          </cell>
          <cell r="D3491" t="str">
            <v>西班牙文化之旅</v>
          </cell>
          <cell r="E3491" t="str">
            <v>静介 著</v>
          </cell>
          <cell r="F3491" t="str">
            <v>北京联合出版社</v>
          </cell>
        </row>
        <row r="3492">
          <cell r="C3492" t="str">
            <v>9787100254243</v>
          </cell>
          <cell r="D3492" t="str">
            <v>中镇：当代美国文化研究</v>
          </cell>
          <cell r="E3492" t="str">
            <v>[美]罗伯特·S.林德[美]海伦·梅里尔·林德  著</v>
          </cell>
          <cell r="F3492" t="str">
            <v>商务印书馆</v>
          </cell>
        </row>
        <row r="3493">
          <cell r="C3493" t="str">
            <v>9787030819017</v>
          </cell>
          <cell r="D3493" t="str">
            <v>天赋之外、金牌之上：信息学竞赛世界冠军的征途</v>
          </cell>
          <cell r="E3493" t="str">
            <v>商静波, 赵馨著</v>
          </cell>
          <cell r="F3493" t="str">
            <v>科学出版社</v>
          </cell>
        </row>
        <row r="3494">
          <cell r="C3494" t="str">
            <v>9787574417762</v>
          </cell>
          <cell r="D3494" t="str">
            <v>大数据信息技术与人工智能研究</v>
          </cell>
          <cell r="E3494" t="str">
            <v>李栋等</v>
          </cell>
          <cell r="F3494" t="str">
            <v>吉林科学技术</v>
          </cell>
        </row>
        <row r="3495">
          <cell r="C3495" t="str">
            <v>9787565853449</v>
          </cell>
          <cell r="D3495" t="str">
            <v>电子信息技术应用与发展研究</v>
          </cell>
          <cell r="E3495" t="str">
            <v>马传涛</v>
          </cell>
          <cell r="F3495" t="str">
            <v>汕头大学</v>
          </cell>
        </row>
        <row r="3496">
          <cell r="C3496" t="str">
            <v>9787030814852</v>
          </cell>
          <cell r="D3496" t="str">
            <v>科学数据开放共享：从权属界定到管理体系构建</v>
          </cell>
          <cell r="E3496" t="str">
            <v>温珂, 罗先觉, 唐素琴等著</v>
          </cell>
          <cell r="F3496" t="str">
            <v>科学出版社</v>
          </cell>
        </row>
        <row r="3497">
          <cell r="C3497" t="str">
            <v>9787121498404</v>
          </cell>
          <cell r="D3497" t="str">
            <v>软考直通车</v>
          </cell>
          <cell r="E3497" t="str">
            <v>张立台著</v>
          </cell>
          <cell r="F3497" t="str">
            <v>电子工业出版社</v>
          </cell>
        </row>
        <row r="3498">
          <cell r="C3498" t="str">
            <v>9787111764366</v>
          </cell>
          <cell r="D3498" t="str">
            <v>系统分析与设计</v>
          </cell>
          <cell r="E3498" t="str">
            <v>(美) 肯尼斯·E.肯德尔 (KENNETH E. KENDALL), (美) 朱莉·E.肯德尔(JULIE E. KENDALL)著</v>
          </cell>
          <cell r="F3498" t="str">
            <v>机械工业出版社</v>
          </cell>
        </row>
        <row r="3499">
          <cell r="C3499" t="str">
            <v>9787548480761</v>
          </cell>
          <cell r="D3499" t="str">
            <v>现代信息技术管理与创新应用研究</v>
          </cell>
          <cell r="E3499" t="str">
            <v>郭鹏然</v>
          </cell>
          <cell r="F3499" t="str">
            <v>哈尔滨出版社</v>
          </cell>
        </row>
        <row r="3500">
          <cell r="C3500" t="str">
            <v>9787111774600</v>
          </cell>
          <cell r="D3500" t="str">
            <v>信息分析</v>
          </cell>
          <cell r="E3500" t="str">
            <v>文庭孝主编</v>
          </cell>
          <cell r="F3500" t="str">
            <v>机械工业出版社</v>
          </cell>
        </row>
        <row r="3501">
          <cell r="C3501" t="str">
            <v>9787121514470</v>
          </cell>
          <cell r="D3501" t="str">
            <v>信息技术与人工智能应用基础</v>
          </cell>
          <cell r="E3501" t="str">
            <v>何俊[等]编著</v>
          </cell>
          <cell r="F3501" t="str">
            <v>电子工业出版社</v>
          </cell>
        </row>
        <row r="3502">
          <cell r="C3502" t="str">
            <v>9787502280574</v>
          </cell>
          <cell r="D3502" t="str">
            <v>信息系统开发技术</v>
          </cell>
          <cell r="E3502" t="str">
            <v>王凯</v>
          </cell>
          <cell r="F3502" t="str">
            <v>原子能出版社</v>
          </cell>
        </row>
        <row r="3503">
          <cell r="C3503" t="str">
            <v>9787576419924</v>
          </cell>
          <cell r="D3503" t="str">
            <v>信息与生活</v>
          </cell>
          <cell r="E3503" t="str">
            <v>北京市监狱管理局, 北京市戒毒管理局编著</v>
          </cell>
          <cell r="F3503" t="str">
            <v>中国政法大学出版社</v>
          </cell>
        </row>
        <row r="3504">
          <cell r="C3504" t="str">
            <v>9787121509759</v>
          </cell>
          <cell r="D3504" t="str">
            <v>赛宝优选信息技术应用创新优秀解决方案精选集</v>
          </cell>
          <cell r="E3504" t="str">
            <v>龙宇琪主编</v>
          </cell>
          <cell r="F3504" t="str">
            <v>电子工业出版社</v>
          </cell>
        </row>
        <row r="3505">
          <cell r="C3505" t="str">
            <v>9787111782766</v>
          </cell>
          <cell r="D3505" t="str">
            <v>新一代信息通信技术标准化</v>
          </cell>
          <cell r="E3505" t="str">
            <v>高媛, 高波, 韩祥辉等编著</v>
          </cell>
          <cell r="F3505" t="str">
            <v>机械工业出版社</v>
          </cell>
        </row>
        <row r="3506">
          <cell r="C3506" t="str">
            <v>9787565854248</v>
          </cell>
          <cell r="D3506" t="str">
            <v>电子信息工程与机电一体化建设</v>
          </cell>
          <cell r="E3506" t="str">
            <v>张勇</v>
          </cell>
          <cell r="F3506" t="str">
            <v>汕头大学</v>
          </cell>
        </row>
        <row r="3507">
          <cell r="C3507" t="str">
            <v>9787574412897</v>
          </cell>
          <cell r="D3507" t="str">
            <v>电子信息技术与电气工程探究</v>
          </cell>
          <cell r="E3507" t="str">
            <v>郭东明, 扈永强, 宋国建著</v>
          </cell>
          <cell r="F3507" t="str">
            <v>吉林科学技术出版社</v>
          </cell>
        </row>
        <row r="3508">
          <cell r="C3508" t="str">
            <v>9787519614744</v>
          </cell>
          <cell r="D3508" t="str">
            <v>电子信息技术与自动化控制</v>
          </cell>
          <cell r="E3508" t="str">
            <v>王结虎</v>
          </cell>
          <cell r="F3508" t="str">
            <v>经济日报</v>
          </cell>
        </row>
        <row r="3509">
          <cell r="C3509" t="str">
            <v>9787111768012</v>
          </cell>
          <cell r="D3509" t="str">
            <v>电子信息与通信工程专业英语</v>
          </cell>
          <cell r="E3509" t="str">
            <v>张雪英等编著</v>
          </cell>
          <cell r="F3509" t="str">
            <v>机械工业出版社</v>
          </cell>
        </row>
        <row r="3510">
          <cell r="C3510" t="str">
            <v>9787522137780</v>
          </cell>
          <cell r="D3510" t="str">
            <v>现代电子信息技术及应用研究</v>
          </cell>
          <cell r="E3510" t="str">
            <v>王涓, 戚凯, 孙浩著</v>
          </cell>
          <cell r="F3510" t="str">
            <v>中国原子能出版社</v>
          </cell>
        </row>
        <row r="3511">
          <cell r="C3511" t="str">
            <v>9787565851353</v>
          </cell>
          <cell r="D3511" t="str">
            <v>新时期电子信息原理与技术探索研究</v>
          </cell>
          <cell r="E3511" t="str">
            <v>刘天钊</v>
          </cell>
          <cell r="F3511" t="str">
            <v>汕头大学出版社</v>
          </cell>
        </row>
        <row r="3512">
          <cell r="C3512" t="str">
            <v>9787121505539</v>
          </cell>
          <cell r="D3512" t="str">
            <v>信息安全基础与创新保障</v>
          </cell>
          <cell r="E3512" t="str">
            <v>李国良，赵瑞超，王嘉义著</v>
          </cell>
          <cell r="F3512" t="str">
            <v>电子工业出版社</v>
          </cell>
        </row>
        <row r="3513">
          <cell r="C3513" t="str">
            <v>9787564590994</v>
          </cell>
          <cell r="D3513" t="str">
            <v>信息管理领域热点问题研究</v>
          </cell>
          <cell r="E3513" t="str">
            <v>王一华</v>
          </cell>
          <cell r="F3513" t="str">
            <v>郑州大学出版社</v>
          </cell>
        </row>
        <row r="3514">
          <cell r="C3514" t="str">
            <v>9787010254050</v>
          </cell>
          <cell r="D3514" t="str">
            <v>传播与社会</v>
          </cell>
          <cell r="E3514" t="str">
            <v>秦宗财 编著</v>
          </cell>
          <cell r="F3514" t="str">
            <v>人民出版社</v>
          </cell>
        </row>
        <row r="3515">
          <cell r="C3515" t="str">
            <v>9787519209575</v>
          </cell>
          <cell r="D3515" t="str">
            <v>发展传播理论与方法</v>
          </cell>
          <cell r="E3515" t="str">
            <v>郭琴著</v>
          </cell>
          <cell r="F3515" t="str">
            <v>世界图书出版社</v>
          </cell>
        </row>
        <row r="3516">
          <cell r="C3516" t="str">
            <v>9787111771548</v>
          </cell>
          <cell r="D3516" t="str">
            <v>社交网络信息传播模型、算法及应用</v>
          </cell>
          <cell r="E3516" t="str">
            <v>朱建明著</v>
          </cell>
          <cell r="F3516" t="str">
            <v>机械工业出版社</v>
          </cell>
        </row>
        <row r="3517">
          <cell r="C3517" t="str">
            <v>9787522848280</v>
          </cell>
          <cell r="D3517" t="str">
            <v>新媒体时代的传播学创新:基于“媒介现象学”的路径</v>
          </cell>
          <cell r="E3517" t="str">
            <v>张骋</v>
          </cell>
          <cell r="F3517" t="str">
            <v>社会科学文献出版社</v>
          </cell>
        </row>
        <row r="3518">
          <cell r="C3518" t="str">
            <v>9787560573465</v>
          </cell>
          <cell r="D3518" t="str">
            <v>形象传播路径：青年群体的跨文化传播与自我进取</v>
          </cell>
          <cell r="E3518" t="str">
            <v>赵一菲 著</v>
          </cell>
          <cell r="F3518" t="str">
            <v>西安交通大学出版社</v>
          </cell>
        </row>
        <row r="3519">
          <cell r="C3519" t="str">
            <v>9787100258074</v>
          </cell>
          <cell r="D3519" t="str">
            <v>拟像-世界：一个理解新媒介的哲学角度</v>
          </cell>
          <cell r="E3519" t="str">
            <v>刘文嘉 著</v>
          </cell>
          <cell r="F3519" t="str">
            <v>商务印书馆</v>
          </cell>
        </row>
        <row r="3520">
          <cell r="C3520" t="str">
            <v>9787104057185</v>
          </cell>
          <cell r="D3520" t="str">
            <v>融媒体的应用与发展</v>
          </cell>
          <cell r="E3520" t="str">
            <v>白莉主编</v>
          </cell>
          <cell r="F3520" t="str">
            <v>中国戏剧出版社</v>
          </cell>
        </row>
        <row r="3521">
          <cell r="C3521" t="str">
            <v>9787504388599</v>
          </cell>
          <cell r="D3521" t="str">
            <v>融媒体云平台下的电视台生产系统</v>
          </cell>
          <cell r="E3521" t="str">
            <v>张京</v>
          </cell>
          <cell r="F3521" t="str">
            <v>中国广播影视出版社</v>
          </cell>
        </row>
        <row r="3522">
          <cell r="C3522" t="str">
            <v>9787507857702</v>
          </cell>
          <cell r="D3522" t="str">
            <v>数字交往与传播裂变</v>
          </cell>
          <cell r="E3522" t="str">
            <v>李滨著</v>
          </cell>
          <cell r="F3522" t="str">
            <v>中国国际广播出版社</v>
          </cell>
        </row>
        <row r="3523">
          <cell r="C3523" t="str">
            <v>9787538774870</v>
          </cell>
          <cell r="D3523" t="str">
            <v>新媒体内容生产与运营研究</v>
          </cell>
          <cell r="E3523" t="str">
            <v>聂辉</v>
          </cell>
          <cell r="F3523" t="str">
            <v>时代文艺</v>
          </cell>
        </row>
        <row r="3524">
          <cell r="C3524" t="str">
            <v>9787522858678</v>
          </cell>
          <cell r="D3524" t="str">
            <v>新媒体心理学：理论与应用</v>
          </cell>
          <cell r="E3524" t="str">
            <v>郑玄等</v>
          </cell>
          <cell r="F3524" t="str">
            <v>社会科学文献出版社</v>
          </cell>
        </row>
        <row r="3525">
          <cell r="C3525" t="str">
            <v>9787515830247</v>
          </cell>
          <cell r="D3525" t="str">
            <v>新媒体运营从入门到精通</v>
          </cell>
          <cell r="E3525" t="str">
            <v>吴永凯</v>
          </cell>
          <cell r="F3525" t="str">
            <v>中华工商联合出版社</v>
          </cell>
        </row>
        <row r="3526">
          <cell r="C3526" t="str">
            <v>9787111765462</v>
          </cell>
          <cell r="D3526" t="str">
            <v>艺术中的新媒体</v>
          </cell>
          <cell r="E3526" t="str">
            <v>(美) 迈克尓·拉什(MICHAEL RUSH)著</v>
          </cell>
          <cell r="F3526" t="str">
            <v>机械工业出版社</v>
          </cell>
        </row>
        <row r="3527">
          <cell r="C3527" t="str">
            <v>9787519489823</v>
          </cell>
          <cell r="D3527" t="str">
            <v>直面：新时代网络舆情引导</v>
          </cell>
          <cell r="E3527" t="str">
            <v>陈言</v>
          </cell>
          <cell r="F3527" t="str">
            <v>光明日报出版社</v>
          </cell>
        </row>
        <row r="3528">
          <cell r="C3528" t="str">
            <v>9787512444386</v>
          </cell>
          <cell r="D3528" t="str">
            <v>智媒时代的网络舆情</v>
          </cell>
          <cell r="E3528" t="str">
            <v>徐海玲, 侯亚娟编著</v>
          </cell>
          <cell r="F3528" t="str">
            <v>北京航空航天大学出版社</v>
          </cell>
        </row>
        <row r="3529">
          <cell r="C3529" t="str">
            <v>9787010248219</v>
          </cell>
          <cell r="D3529" t="str">
            <v>媒介之美——媒介生态学的美学研究</v>
          </cell>
          <cell r="E3529" t="str">
            <v>陈海 周艳艳 著</v>
          </cell>
          <cell r="F3529" t="str">
            <v>人民出版社</v>
          </cell>
        </row>
        <row r="3530">
          <cell r="C3530" t="str">
            <v>9787121506192</v>
          </cell>
          <cell r="D3530" t="str">
            <v>AI传媒学：大模型助力传媒行业应用与创新</v>
          </cell>
          <cell r="E3530" t="str">
            <v>刘志红</v>
          </cell>
          <cell r="F3530" t="str">
            <v>电子工业出版社</v>
          </cell>
        </row>
        <row r="3531">
          <cell r="C3531" t="str">
            <v>9787302688204</v>
          </cell>
          <cell r="D3531" t="str">
            <v>AI新媒体运营与推广从入门到精通</v>
          </cell>
          <cell r="E3531" t="str">
            <v>叶龙</v>
          </cell>
          <cell r="F3531" t="str">
            <v>清华大学出版社</v>
          </cell>
        </row>
        <row r="3532">
          <cell r="C3532" t="str">
            <v>9787111778622</v>
          </cell>
          <cell r="D3532" t="str">
            <v>穿越媒介</v>
          </cell>
          <cell r="E3532" t="str">
            <v>李镇著</v>
          </cell>
          <cell r="F3532" t="str">
            <v>机械工业出版社</v>
          </cell>
        </row>
        <row r="3533">
          <cell r="C3533" t="str">
            <v>9787547327180</v>
          </cell>
          <cell r="D3533" t="str">
            <v>媒介与审美之间：本雅明传媒文萃</v>
          </cell>
          <cell r="E3533" t="str">
            <v>（德）瓦尔特·本雅明</v>
          </cell>
          <cell r="F3533" t="str">
            <v>东方中心出版社</v>
          </cell>
        </row>
        <row r="3534">
          <cell r="C3534" t="str">
            <v>9787573165275</v>
          </cell>
          <cell r="D3534" t="str">
            <v>融合新闻的探索与实践</v>
          </cell>
          <cell r="E3534" t="str">
            <v>于希斌著</v>
          </cell>
          <cell r="F3534" t="str">
            <v>吉林集团股份有限公司出版社</v>
          </cell>
        </row>
        <row r="3535">
          <cell r="C3535" t="str">
            <v>9787522136646</v>
          </cell>
          <cell r="D3535" t="str">
            <v>融媒体时代新闻传播理论与方法研究</v>
          </cell>
          <cell r="E3535" t="str">
            <v>李悦悦著</v>
          </cell>
          <cell r="F3535" t="str">
            <v>中国原子能出版社</v>
          </cell>
        </row>
        <row r="3536">
          <cell r="C3536" t="str">
            <v>9787519482916</v>
          </cell>
          <cell r="D3536" t="str">
            <v>新闻的“真相”话语</v>
          </cell>
          <cell r="E3536" t="str">
            <v>李青藜著</v>
          </cell>
          <cell r="F3536" t="str">
            <v>光明日报出版社</v>
          </cell>
        </row>
        <row r="3537">
          <cell r="C3537" t="str">
            <v>9787100234986</v>
          </cell>
          <cell r="D3537" t="str">
            <v>新闻人本主义的兴起</v>
          </cell>
          <cell r="E3537" t="str">
            <v>杜骏飞 著</v>
          </cell>
          <cell r="F3537" t="str">
            <v>商务印书馆</v>
          </cell>
        </row>
        <row r="3538">
          <cell r="C3538" t="str">
            <v>9787576833768</v>
          </cell>
          <cell r="D3538" t="str">
            <v>新闻语篇中的间接引语构建国家形象研究：话语语用学的视角</v>
          </cell>
          <cell r="E3538" t="str">
            <v>郁伟伟 谢朝群</v>
          </cell>
          <cell r="F3538" t="str">
            <v>吉林大学出版社</v>
          </cell>
        </row>
        <row r="3539">
          <cell r="C3539" t="str">
            <v>9787507858709</v>
          </cell>
          <cell r="D3539" t="str">
            <v>数智重构</v>
          </cell>
          <cell r="E3539" t="str">
            <v>张锐等著</v>
          </cell>
          <cell r="F3539" t="str">
            <v>中国国际广播出版社</v>
          </cell>
        </row>
        <row r="3540">
          <cell r="C3540" t="str">
            <v>9787522533940</v>
          </cell>
          <cell r="D3540" t="str">
            <v>深度报道理论与实践（精装）</v>
          </cell>
          <cell r="E3540" t="str">
            <v>闫伊默</v>
          </cell>
          <cell r="F3540" t="str">
            <v>九州出版社</v>
          </cell>
        </row>
        <row r="3541">
          <cell r="C3541" t="str">
            <v>9787546825717</v>
          </cell>
          <cell r="D3541" t="str">
            <v>新闻的特点及采写技巧探究</v>
          </cell>
          <cell r="E3541" t="str">
            <v>江弢著</v>
          </cell>
          <cell r="F3541" t="str">
            <v>敦煌文艺出版社</v>
          </cell>
        </row>
        <row r="3542">
          <cell r="C3542" t="str">
            <v>9787512520059</v>
          </cell>
          <cell r="D3542" t="str">
            <v>创新与实践：新闻写作探索100例</v>
          </cell>
          <cell r="E3542" t="str">
            <v>赵明霞</v>
          </cell>
          <cell r="F3542" t="str">
            <v>国文出版社</v>
          </cell>
        </row>
        <row r="3543">
          <cell r="C3543" t="str">
            <v>9787010277059</v>
          </cell>
          <cell r="D3543" t="str">
            <v>人民日报时评写作解析</v>
          </cell>
          <cell r="E3543" t="str">
            <v>人民日报评论部 著</v>
          </cell>
          <cell r="F3543" t="str">
            <v>人民出版社</v>
          </cell>
        </row>
        <row r="3544">
          <cell r="C3544" t="str">
            <v>9787010278155</v>
          </cell>
          <cell r="D3544" t="str">
            <v>总编辑评报</v>
          </cell>
          <cell r="E3544" t="str">
            <v>郑庆东 著</v>
          </cell>
          <cell r="F3544" t="str">
            <v>人民出版社</v>
          </cell>
        </row>
        <row r="3545">
          <cell r="C3545" t="str">
            <v>9787507858167</v>
          </cell>
          <cell r="D3545" t="str">
            <v>媒体融合背景下的视听新业态转型</v>
          </cell>
          <cell r="E3545" t="str">
            <v>王彬, 洪杰文, 赵欢编著</v>
          </cell>
          <cell r="F3545" t="str">
            <v>中国国际广播出版社</v>
          </cell>
        </row>
        <row r="3546">
          <cell r="C3546" t="str">
            <v>9787220142239</v>
          </cell>
          <cell r="D3546" t="str">
            <v>无远弗届：国际传播的渠道变迁与传播变革</v>
          </cell>
          <cell r="E3546" t="str">
            <v>季芳芳 著</v>
          </cell>
          <cell r="F3546" t="str">
            <v>四川人民出版社</v>
          </cell>
        </row>
        <row r="3547">
          <cell r="C3547" t="str">
            <v>9787010265032</v>
          </cell>
          <cell r="D3547" t="str">
            <v>新媒体嵌入社会：适应与矛盾</v>
          </cell>
          <cell r="E3547" t="str">
            <v>谢新洲 杜燕 等 著</v>
          </cell>
          <cell r="F3547" t="str">
            <v>人民出版社</v>
          </cell>
        </row>
        <row r="3548">
          <cell r="C3548" t="str">
            <v>9787214291059</v>
          </cell>
          <cell r="D3548" t="str">
            <v>新时期中国新闻评论舆论引导力变迁研究</v>
          </cell>
          <cell r="E3548" t="str">
            <v>周必勇著</v>
          </cell>
          <cell r="F3548" t="str">
            <v>江苏人民出版社</v>
          </cell>
        </row>
        <row r="3549">
          <cell r="C3549" t="str">
            <v>9787507857931</v>
          </cell>
          <cell r="D3549" t="str">
            <v>智媒时代视听艺术新图景</v>
          </cell>
          <cell r="E3549" t="str">
            <v>顾亚奇</v>
          </cell>
          <cell r="F3549" t="str">
            <v>中国国际广播出版社</v>
          </cell>
        </row>
        <row r="3550">
          <cell r="C3550" t="str">
            <v>9787010277493</v>
          </cell>
          <cell r="D3550" t="str">
            <v>智能全媒体传播体系在中国</v>
          </cell>
          <cell r="E3550" t="str">
            <v>段鹏 著</v>
          </cell>
          <cell r="F3550" t="str">
            <v>人民出版社</v>
          </cell>
        </row>
        <row r="3551">
          <cell r="C3551" t="str">
            <v>9787300339887</v>
          </cell>
          <cell r="D3551" t="str">
            <v>光环背后</v>
          </cell>
          <cell r="E3551" t="str">
            <v>苗伟山著</v>
          </cell>
          <cell r="F3551" t="str">
            <v>中国人民大学出版社</v>
          </cell>
        </row>
        <row r="3552">
          <cell r="C3552" t="str">
            <v>9787522537313</v>
          </cell>
          <cell r="D3552" t="str">
            <v>数智化背景下的国际传播实务</v>
          </cell>
          <cell r="E3552" t="str">
            <v>朱颖</v>
          </cell>
          <cell r="F3552" t="str">
            <v>九州出版社</v>
          </cell>
        </row>
        <row r="3553">
          <cell r="C3553" t="str">
            <v>9787507857054</v>
          </cell>
          <cell r="D3553" t="str">
            <v>近悦远来 心向往之</v>
          </cell>
          <cell r="E3553" t="str">
            <v>石靖楠著</v>
          </cell>
          <cell r="F3553" t="str">
            <v>中国国际广播出版社</v>
          </cell>
        </row>
        <row r="3554">
          <cell r="C3554" t="str">
            <v>9787507857221</v>
          </cell>
          <cell r="D3554" t="str">
            <v>融媒50问</v>
          </cell>
          <cell r="E3554" t="str">
            <v>黄楚新, 王克新等编著</v>
          </cell>
          <cell r="F3554" t="str">
            <v>中国国际广播出版社</v>
          </cell>
        </row>
        <row r="3555">
          <cell r="C3555" t="str">
            <v>9787507858174</v>
          </cell>
          <cell r="D3555" t="str">
            <v>媒体融合背景下视听新业态转型的湖北实践</v>
          </cell>
          <cell r="E3555" t="str">
            <v>王彬, 曹曦晴, 赵欢编著</v>
          </cell>
          <cell r="F3555" t="str">
            <v>中国国际广播出版社</v>
          </cell>
        </row>
        <row r="3556">
          <cell r="C3556" t="str">
            <v>9787522534077</v>
          </cell>
          <cell r="D3556" t="str">
            <v>唤起.攻击和想象：《汉口民国日报》与国民党的新闻宣传</v>
          </cell>
          <cell r="E3556" t="str">
            <v>周军</v>
          </cell>
          <cell r="F3556" t="str">
            <v>九州出版社</v>
          </cell>
        </row>
        <row r="3557">
          <cell r="C3557" t="str">
            <v>9787010263939</v>
          </cell>
          <cell r="D3557" t="str">
            <v>抗战时期重庆的报人群体生存研究</v>
          </cell>
          <cell r="E3557" t="str">
            <v>刘大明 著</v>
          </cell>
          <cell r="F3557" t="str">
            <v>人民出版社</v>
          </cell>
        </row>
        <row r="3558">
          <cell r="C3558" t="str">
            <v>9787010265759</v>
          </cell>
          <cell r="D3558" t="str">
            <v>亲历：九七香港回归新闻安排谈判</v>
          </cell>
          <cell r="E3558" t="str">
            <v>郭卫民 著</v>
          </cell>
          <cell r="F3558" t="str">
            <v>人民出版社</v>
          </cell>
        </row>
        <row r="3559">
          <cell r="C3559" t="str">
            <v>9787548475880</v>
          </cell>
          <cell r="D3559" t="str">
            <v>广播电视与新媒体发展研究</v>
          </cell>
          <cell r="E3559" t="str">
            <v>程茜等</v>
          </cell>
          <cell r="F3559" t="str">
            <v>哈尔滨出版社</v>
          </cell>
        </row>
        <row r="3560">
          <cell r="C3560" t="str">
            <v>9787514244779</v>
          </cell>
          <cell r="D3560" t="str">
            <v>播音主持能力培养与训练研究</v>
          </cell>
          <cell r="E3560" t="str">
            <v>钟涵</v>
          </cell>
          <cell r="F3560" t="str">
            <v>文化发展</v>
          </cell>
        </row>
        <row r="3561">
          <cell r="C3561" t="str">
            <v>9787514242669</v>
          </cell>
          <cell r="D3561" t="str">
            <v>播音主持艺术发展探究</v>
          </cell>
          <cell r="E3561" t="str">
            <v>钟涵</v>
          </cell>
          <cell r="F3561" t="str">
            <v>文化发展出版社</v>
          </cell>
        </row>
        <row r="3562">
          <cell r="C3562" t="str">
            <v>9787547298893</v>
          </cell>
          <cell r="D3562" t="str">
            <v>媒体融合背景下播音主持艺术创新发展路径研究</v>
          </cell>
          <cell r="E3562" t="str">
            <v>王洋  等</v>
          </cell>
          <cell r="F3562" t="str">
            <v>吉林文史出版社</v>
          </cell>
        </row>
        <row r="3563">
          <cell r="C3563" t="str">
            <v>9787515110912</v>
          </cell>
          <cell r="D3563" t="str">
            <v>期刊的商业模式盈利与运营策略探究</v>
          </cell>
          <cell r="E3563" t="str">
            <v>张赟 著</v>
          </cell>
          <cell r="F3563" t="str">
            <v>西苑出版社</v>
          </cell>
        </row>
        <row r="3564">
          <cell r="C3564" t="str">
            <v>9787514245134</v>
          </cell>
          <cell r="D3564" t="str">
            <v>图书编校工作常见问题及反思</v>
          </cell>
          <cell r="E3564" t="str">
            <v>李萌</v>
          </cell>
          <cell r="F3564" t="str">
            <v>文化发展</v>
          </cell>
        </row>
        <row r="3565">
          <cell r="C3565" t="str">
            <v>9787524102571</v>
          </cell>
          <cell r="D3565" t="str">
            <v>图书编校谬误举隅</v>
          </cell>
          <cell r="E3565" t="str">
            <v>李培勇著</v>
          </cell>
          <cell r="F3565" t="str">
            <v>中国书籍出版社</v>
          </cell>
        </row>
        <row r="3566">
          <cell r="C3566" t="str">
            <v>9787557035303</v>
          </cell>
          <cell r="D3566" t="str">
            <v>书之书</v>
          </cell>
          <cell r="E3566" t="str">
            <v>李伟明著</v>
          </cell>
          <cell r="F3566" t="str">
            <v>广东旅游出版社</v>
          </cell>
        </row>
        <row r="3567">
          <cell r="C3567" t="str">
            <v>9787100236386</v>
          </cell>
          <cell r="D3567" t="str">
            <v>阅读的光芒——解放书单十周年精粹</v>
          </cell>
          <cell r="E3567" t="str">
            <v>彭卫国 朱爱军 主编</v>
          </cell>
          <cell r="F3567" t="str">
            <v>商务印书馆</v>
          </cell>
        </row>
        <row r="3568">
          <cell r="C3568" t="str">
            <v>9787567662544</v>
          </cell>
          <cell r="D3568" t="str">
            <v>坐店说书</v>
          </cell>
          <cell r="E3568" t="str">
            <v>刘政屏著</v>
          </cell>
          <cell r="F3568" t="str">
            <v>安徽师范大学出版社</v>
          </cell>
        </row>
        <row r="3569">
          <cell r="C3569" t="str">
            <v>9787512217805</v>
          </cell>
          <cell r="D3569" t="str">
            <v>期刊编辑校对实务指南</v>
          </cell>
          <cell r="E3569" t="str">
            <v>李薇</v>
          </cell>
          <cell r="F3569" t="str">
            <v>中国民族文化</v>
          </cell>
        </row>
        <row r="3570">
          <cell r="C3570" t="str">
            <v>9787510083266</v>
          </cell>
          <cell r="D3570" t="str">
            <v>数字出版启示录 西方数字出版经典案例分析</v>
          </cell>
          <cell r="E3570" t="str">
            <v>刘银娣编著</v>
          </cell>
          <cell r="F3570" t="str">
            <v>世界图书出版社</v>
          </cell>
        </row>
        <row r="3571">
          <cell r="C3571" t="str">
            <v>9787519919252</v>
          </cell>
          <cell r="D3571" t="str">
            <v>书界星河： 国际出版概论</v>
          </cell>
          <cell r="E3571" t="str">
            <v>何明星</v>
          </cell>
          <cell r="F3571" t="str">
            <v>研究出版社</v>
          </cell>
        </row>
        <row r="3572">
          <cell r="C3572" t="str">
            <v>9787507857719</v>
          </cell>
          <cell r="D3572" t="str">
            <v>出版人职业现状深度调查</v>
          </cell>
          <cell r="E3572" t="str">
            <v>赵玉山, 邢自兴主编</v>
          </cell>
          <cell r="F3572" t="str">
            <v>中国国际广播出版社</v>
          </cell>
        </row>
        <row r="3573">
          <cell r="C3573" t="str">
            <v>9787571928353</v>
          </cell>
          <cell r="D3573" t="str">
            <v>融合出版与科研管理论衡</v>
          </cell>
          <cell r="E3573" t="str">
            <v>姜洋, 高伟, 李博主编</v>
          </cell>
          <cell r="F3573" t="str">
            <v>黑龙江科学技术出版社</v>
          </cell>
        </row>
        <row r="3574">
          <cell r="C3574" t="str">
            <v>9787520219082</v>
          </cell>
          <cell r="D3574" t="str">
            <v>质造未来：出版印刷业高质量发展大家谈</v>
          </cell>
          <cell r="E3574" t="str">
            <v>仇英义</v>
          </cell>
          <cell r="F3574" t="str">
            <v>中国大百科全书出版社</v>
          </cell>
        </row>
        <row r="3575">
          <cell r="C3575" t="str">
            <v>9787515110905</v>
          </cell>
          <cell r="D3575" t="str">
            <v>中国传统出版发展历程初探</v>
          </cell>
          <cell r="E3575" t="str">
            <v>陈章著</v>
          </cell>
          <cell r="F3575" t="str">
            <v>金城出版社</v>
          </cell>
        </row>
        <row r="3576">
          <cell r="C3576" t="str">
            <v>9787010268682</v>
          </cell>
          <cell r="D3576" t="str">
            <v>中国互联网版权发展报告 （2024）</v>
          </cell>
          <cell r="E3576" t="str">
            <v>中国版权保护中心 中文在线集团股份有限公司 编著</v>
          </cell>
          <cell r="F3576" t="str">
            <v>人民出版社</v>
          </cell>
        </row>
        <row r="3577">
          <cell r="C3577" t="str">
            <v>9787100243285</v>
          </cell>
          <cell r="D3577" t="str">
            <v>出版的力量：清末至新中国初期的知识分子与工业化出版</v>
          </cell>
          <cell r="E3577" t="str">
            <v>[美]高哲一 著</v>
          </cell>
          <cell r="F3577" t="str">
            <v>商务印书馆</v>
          </cell>
        </row>
        <row r="3578">
          <cell r="C3578" t="str">
            <v>9787010270265</v>
          </cell>
          <cell r="D3578" t="str">
            <v>抗战文艺名刊《黄河》研究</v>
          </cell>
          <cell r="E3578" t="str">
            <v>冯超 著</v>
          </cell>
          <cell r="F3578" t="str">
            <v>人民出版社</v>
          </cell>
        </row>
        <row r="3579">
          <cell r="C3579" t="str">
            <v>9787512521117</v>
          </cell>
          <cell r="D3579" t="str">
            <v>仪式的力量</v>
          </cell>
          <cell r="E3579" t="str">
            <v>迈克尔·诺顿</v>
          </cell>
          <cell r="F3579" t="str">
            <v>国文出版社</v>
          </cell>
        </row>
        <row r="3580">
          <cell r="C3580" t="str">
            <v>9787111777007</v>
          </cell>
          <cell r="D3580" t="str">
            <v>思考当代策展</v>
          </cell>
          <cell r="E3580" t="str">
            <v>(澳) 特里·史密斯(TERRY SMITH)著</v>
          </cell>
          <cell r="F3580" t="str">
            <v>机械工业出版社</v>
          </cell>
        </row>
        <row r="3581">
          <cell r="C3581" t="str">
            <v>9787101147728</v>
          </cell>
          <cell r="D3581" t="str">
            <v>展示新中国 ：展览，空间与新生政权的形象建构（1949-1957）</v>
          </cell>
          <cell r="E3581" t="str">
            <v>夏松涛</v>
          </cell>
          <cell r="F3581" t="str">
            <v>中华书局出版社</v>
          </cell>
        </row>
        <row r="3582">
          <cell r="C3582" t="str">
            <v>9787513670029</v>
          </cell>
          <cell r="D3582" t="str">
            <v>中国-中亚-西亚经济走廊国际会展业与旅游产业互嵌融合发展研究</v>
          </cell>
          <cell r="E3582" t="str">
            <v>钟鸣</v>
          </cell>
          <cell r="F3582" t="str">
            <v>中国经济出版社</v>
          </cell>
        </row>
        <row r="3583">
          <cell r="C3583" t="str">
            <v>9787521864366</v>
          </cell>
          <cell r="D3583" t="str">
            <v>主题公园创新前沿</v>
          </cell>
          <cell r="E3583" t="str">
            <v>林焕杰主编</v>
          </cell>
          <cell r="F3583" t="str">
            <v>经济科学出版社</v>
          </cell>
        </row>
        <row r="3584">
          <cell r="C3584" t="str">
            <v>9787548480495</v>
          </cell>
          <cell r="D3584" t="str">
            <v>当代群众文化建设与发展研究</v>
          </cell>
          <cell r="E3584" t="str">
            <v>徐加芬</v>
          </cell>
          <cell r="F3584" t="str">
            <v>哈尔滨出版社</v>
          </cell>
        </row>
        <row r="3585">
          <cell r="C3585" t="str">
            <v>9787230061964</v>
          </cell>
          <cell r="D3585" t="str">
            <v>群众文化创新与发展</v>
          </cell>
          <cell r="E3585" t="str">
            <v>赵华</v>
          </cell>
          <cell r="F3585" t="str">
            <v>延边大学出版社</v>
          </cell>
        </row>
        <row r="3586">
          <cell r="C3586" t="str">
            <v>9787538774832</v>
          </cell>
          <cell r="D3586" t="str">
            <v>群众文化建设理论与实践研究</v>
          </cell>
          <cell r="E3586" t="str">
            <v>杨梅燕</v>
          </cell>
          <cell r="F3586" t="str">
            <v>时代文艺出版社</v>
          </cell>
        </row>
        <row r="3587">
          <cell r="C3587" t="str">
            <v>9787547298879</v>
          </cell>
          <cell r="D3587" t="str">
            <v>群众文化建设探索</v>
          </cell>
          <cell r="E3587" t="str">
            <v>梁建华</v>
          </cell>
          <cell r="F3587" t="str">
            <v>吉林文史出版社</v>
          </cell>
        </row>
        <row r="3588">
          <cell r="C3588" t="str">
            <v>9787230066457</v>
          </cell>
          <cell r="D3588" t="str">
            <v>群众文化建设与发展研究</v>
          </cell>
          <cell r="E3588" t="str">
            <v>李忠锋</v>
          </cell>
          <cell r="F3588" t="str">
            <v>延边大学出版社</v>
          </cell>
        </row>
        <row r="3589">
          <cell r="C3589" t="str">
            <v>9787518079988</v>
          </cell>
          <cell r="D3589" t="str">
            <v>现代群众文化策划工作实务</v>
          </cell>
          <cell r="E3589" t="str">
            <v>闻静</v>
          </cell>
          <cell r="F3589" t="str">
            <v>中国纺织出版社</v>
          </cell>
        </row>
        <row r="3590">
          <cell r="C3590" t="str">
            <v>9787564581107</v>
          </cell>
          <cell r="D3590" t="str">
            <v>基于文献计量的植物活性成分研究趋势分析</v>
          </cell>
          <cell r="E3590" t="str">
            <v>纵伟</v>
          </cell>
          <cell r="F3590" t="str">
            <v>郑州大学出版社</v>
          </cell>
        </row>
        <row r="3591">
          <cell r="C3591" t="str">
            <v>9787548478959</v>
          </cell>
          <cell r="D3591" t="str">
            <v>科技信息资源管理与实践</v>
          </cell>
          <cell r="E3591" t="str">
            <v>杨明芬</v>
          </cell>
          <cell r="F3591" t="str">
            <v>哈尔滨出版社</v>
          </cell>
        </row>
        <row r="3592">
          <cell r="C3592" t="str">
            <v>9787010273761</v>
          </cell>
          <cell r="D3592" t="str">
            <v>书香中国：全民阅读经典案例评析</v>
          </cell>
          <cell r="E3592" t="str">
            <v>黄晓新 主编</v>
          </cell>
          <cell r="F3592" t="str">
            <v>人民出版社</v>
          </cell>
        </row>
        <row r="3593">
          <cell r="C3593" t="str">
            <v>9787111786856</v>
          </cell>
          <cell r="D3593" t="str">
            <v>情报驱动应急响应</v>
          </cell>
          <cell r="E3593" t="str">
            <v>(美) 丽贝卡·布朗(REBEKAH BROWN), (美) 斯科特·J.罗伯茨(SCOTT J. ROBERTS)著</v>
          </cell>
          <cell r="F3593" t="str">
            <v>机械工业出版社</v>
          </cell>
        </row>
        <row r="3594">
          <cell r="C3594" t="str">
            <v>9787538774313</v>
          </cell>
          <cell r="D3594" t="str">
            <v>信息化背景下图书资料管理研究</v>
          </cell>
          <cell r="E3594" t="str">
            <v>黄辉</v>
          </cell>
          <cell r="F3594" t="str">
            <v>时代文艺出版社</v>
          </cell>
        </row>
        <row r="3595">
          <cell r="C3595" t="str">
            <v>9787111765134</v>
          </cell>
          <cell r="D3595" t="str">
            <v>文献信息检索实用教程</v>
          </cell>
          <cell r="E3595" t="str">
            <v>陈萍秀主编</v>
          </cell>
          <cell r="F3595" t="str">
            <v>机械工业出版社</v>
          </cell>
        </row>
        <row r="3596">
          <cell r="C3596" t="str">
            <v>9787111797791</v>
          </cell>
          <cell r="D3596" t="str">
            <v>GEO实践指南</v>
          </cell>
          <cell r="E3596" t="str">
            <v>赵乾坤, 周宗照著</v>
          </cell>
          <cell r="F3596" t="str">
            <v>机械工业出版社</v>
          </cell>
        </row>
        <row r="3597">
          <cell r="C3597" t="str">
            <v>9787569814804</v>
          </cell>
          <cell r="D3597" t="str">
            <v>搜索引擎优化实践</v>
          </cell>
          <cell r="E3597" t="str">
            <v>张帆主编</v>
          </cell>
          <cell r="F3597" t="str">
            <v>辽宁大学出版社</v>
          </cell>
        </row>
        <row r="3598">
          <cell r="C3598" t="str">
            <v>9787111773085</v>
          </cell>
          <cell r="D3598" t="str">
            <v>现代文献检索与利用</v>
          </cell>
          <cell r="E3598" t="str">
            <v>饶宗政主编</v>
          </cell>
          <cell r="F3598" t="str">
            <v>机械工业出版社</v>
          </cell>
        </row>
        <row r="3599">
          <cell r="C3599" t="str">
            <v>9787100260688</v>
          </cell>
          <cell r="D3599" t="str">
            <v>东亚文献学(第二辑)</v>
          </cell>
          <cell r="E3599" t="str">
            <v>王勇 葛继勇 主编</v>
          </cell>
          <cell r="F3599" t="str">
            <v>商务印书馆</v>
          </cell>
        </row>
        <row r="3600">
          <cell r="C3600" t="str">
            <v>9787100233095</v>
          </cell>
          <cell r="D3600" t="str">
            <v>民间文献研究(第一辑)</v>
          </cell>
          <cell r="E3600" t="str">
            <v>郝平 主编</v>
          </cell>
          <cell r="F3600" t="str">
            <v>商务印书馆</v>
          </cell>
        </row>
        <row r="3601">
          <cell r="C3601" t="str">
            <v>9787010270104</v>
          </cell>
          <cell r="D3601" t="str">
            <v>古代朝鲜汉籍与中国汉籍文化关联研究</v>
          </cell>
          <cell r="E3601" t="str">
            <v>季南 著</v>
          </cell>
          <cell r="F3601" t="str">
            <v>人民出版社</v>
          </cell>
        </row>
        <row r="3602">
          <cell r="C3602" t="str">
            <v>9787500887508</v>
          </cell>
          <cell r="D3602" t="str">
            <v>一本书的诞生（精装）</v>
          </cell>
          <cell r="E3602" t="str">
            <v>（英）丽贝卡·李</v>
          </cell>
          <cell r="F3602" t="str">
            <v>中国工人出版社</v>
          </cell>
        </row>
        <row r="3603">
          <cell r="C3603" t="str">
            <v>9787531764274</v>
          </cell>
          <cell r="D3603" t="str">
            <v>中国古典文献学理论与学术实践研究</v>
          </cell>
          <cell r="E3603" t="str">
            <v>甘宪荣著</v>
          </cell>
          <cell r="F3603" t="str">
            <v>北方文艺出版社</v>
          </cell>
        </row>
        <row r="3604">
          <cell r="C3604" t="str">
            <v>9787010259635</v>
          </cell>
          <cell r="D3604" t="str">
            <v>宋代刻书业与宋代词学（L）</v>
          </cell>
          <cell r="E3604" t="str">
            <v>薛泉 著</v>
          </cell>
          <cell r="F3604" t="str">
            <v>人民出版社</v>
          </cell>
        </row>
        <row r="3605">
          <cell r="C3605" t="str">
            <v>9787100223027</v>
          </cell>
          <cell r="D3605" t="str">
            <v>写本学研究(第三辑)</v>
          </cell>
          <cell r="E3605" t="str">
            <v>伏俊琏 主编</v>
          </cell>
          <cell r="F3605" t="str">
            <v>商务印书馆</v>
          </cell>
        </row>
        <row r="3606">
          <cell r="C3606" t="str">
            <v>9787203086833</v>
          </cell>
          <cell r="D3606" t="str">
            <v>近代名家散佚学术著作丛刊：书评研究</v>
          </cell>
          <cell r="E3606" t="str">
            <v>萧乾</v>
          </cell>
          <cell r="F3606" t="str">
            <v>山西人民出版社</v>
          </cell>
        </row>
        <row r="3607">
          <cell r="C3607" t="str">
            <v>9787010133355</v>
          </cell>
          <cell r="D3607" t="str">
            <v>书话与现代中国文学</v>
          </cell>
          <cell r="E3607" t="str">
            <v>赵普光 著</v>
          </cell>
          <cell r="F3607" t="str">
            <v>人民出版社</v>
          </cell>
        </row>
        <row r="3608">
          <cell r="C3608" t="str">
            <v>9787100246132</v>
          </cell>
          <cell r="D3608" t="str">
            <v>经学文献学论稿</v>
          </cell>
          <cell r="E3608" t="str">
            <v>顾永新 著</v>
          </cell>
          <cell r="F3608" t="str">
            <v>商务印书馆</v>
          </cell>
        </row>
        <row r="3609">
          <cell r="C3609" t="str">
            <v>9787215130418</v>
          </cell>
          <cell r="D3609" t="str">
            <v>守正开新</v>
          </cell>
          <cell r="E3609" t="str">
            <v>周少川</v>
          </cell>
          <cell r="F3609" t="str">
            <v>河南人民出版社</v>
          </cell>
        </row>
        <row r="3610">
          <cell r="C3610" t="str">
            <v>9787564585082</v>
          </cell>
          <cell r="D3610" t="str">
            <v>基于用户认知的可视化学科服务研究</v>
          </cell>
          <cell r="E3610" t="str">
            <v>李亚梅</v>
          </cell>
          <cell r="F3610" t="str">
            <v>郑州大学出版社</v>
          </cell>
        </row>
        <row r="3611">
          <cell r="C3611" t="str">
            <v>9787100243018</v>
          </cell>
          <cell r="D3611" t="str">
            <v>数字学术服务创新与实践</v>
          </cell>
          <cell r="E3611" t="str">
            <v>蔡迎春 欧阳剑 周琼 严丹 等编著</v>
          </cell>
          <cell r="F3611" t="str">
            <v>商务印书馆</v>
          </cell>
        </row>
        <row r="3612">
          <cell r="C3612" t="str">
            <v>9787215120044</v>
          </cell>
          <cell r="D3612" t="str">
            <v>（精装）“通古察今”系列丛书:册府文津：古代私家藏书文化研究</v>
          </cell>
          <cell r="E3612" t="str">
            <v>周少川</v>
          </cell>
          <cell r="F3612" t="str">
            <v>河南人民出版社</v>
          </cell>
        </row>
        <row r="3613">
          <cell r="C3613" t="str">
            <v>9787519241407</v>
          </cell>
          <cell r="D3613" t="str">
            <v>伦明《辛亥以来藏书记事诗》研究</v>
          </cell>
          <cell r="E3613" t="str">
            <v>刘平著</v>
          </cell>
          <cell r="F3613" t="str">
            <v>世界图书出版社</v>
          </cell>
        </row>
        <row r="3614">
          <cell r="C3614" t="str">
            <v>9787574407831</v>
          </cell>
          <cell r="D3614" t="str">
            <v>博物馆文物保护及展陈服务工作研究</v>
          </cell>
          <cell r="E3614" t="str">
            <v>娄景莉 桑霖</v>
          </cell>
          <cell r="F3614" t="str">
            <v>吉林科学技术出版社</v>
          </cell>
        </row>
        <row r="3615">
          <cell r="C3615" t="str">
            <v>9787514239799</v>
          </cell>
          <cell r="D3615" t="str">
            <v>迈向缪斯：汉宝德谈博物馆</v>
          </cell>
          <cell r="E3615" t="str">
            <v>汉宝德</v>
          </cell>
          <cell r="F3615" t="str">
            <v>文化发展出版社</v>
          </cell>
        </row>
        <row r="3616">
          <cell r="C3616" t="str">
            <v>9787514242911</v>
          </cell>
          <cell r="D3616" t="str">
            <v>展示缪斯</v>
          </cell>
          <cell r="E3616" t="str">
            <v>黄健敏主编</v>
          </cell>
          <cell r="F3616" t="str">
            <v>文化发展出版社</v>
          </cell>
        </row>
        <row r="3617">
          <cell r="C3617" t="str">
            <v>9787100256315</v>
          </cell>
          <cell r="D3617" t="str">
            <v>物与他者：博物馆与物质文化论文集</v>
          </cell>
          <cell r="E3617" t="str">
            <v>[美]乔治·斯托金 编</v>
          </cell>
          <cell r="F3617" t="str">
            <v>商务印书馆</v>
          </cell>
        </row>
        <row r="3618">
          <cell r="C3618" t="str">
            <v>9787536990302</v>
          </cell>
          <cell r="D3618" t="str">
            <v>智慧博物馆建设与管理应用研究</v>
          </cell>
          <cell r="E3618" t="str">
            <v>李妍</v>
          </cell>
          <cell r="F3618" t="str">
            <v>陕西科学技术</v>
          </cell>
        </row>
        <row r="3619">
          <cell r="C3619" t="str">
            <v>9787558159091</v>
          </cell>
          <cell r="D3619" t="str">
            <v>小邮票大中国：纪念改革开放四十周年:</v>
          </cell>
          <cell r="E3619" t="str">
            <v>李亚静</v>
          </cell>
          <cell r="F3619" t="str">
            <v>吉林出版社</v>
          </cell>
        </row>
        <row r="3620">
          <cell r="C3620" t="str">
            <v>9787530684320</v>
          </cell>
          <cell r="D3620" t="str">
            <v>青田石收藏入门百科</v>
          </cell>
          <cell r="E3620" t="str">
            <v>刘道荣, 王强编著</v>
          </cell>
          <cell r="F3620" t="str">
            <v>百花文艺出版社</v>
          </cell>
        </row>
        <row r="3621">
          <cell r="C3621" t="str">
            <v>9787558180507</v>
          </cell>
          <cell r="D3621" t="str">
            <v>文心雕石</v>
          </cell>
          <cell r="E3621" t="str">
            <v>张东林</v>
          </cell>
          <cell r="F3621" t="str">
            <v>吉林出版社</v>
          </cell>
        </row>
        <row r="3622">
          <cell r="C3622" t="str">
            <v>9787230061971</v>
          </cell>
          <cell r="D3622" t="str">
            <v>数字化博物馆的建设与应用研究</v>
          </cell>
          <cell r="E3622" t="str">
            <v>陆嘉</v>
          </cell>
          <cell r="F3622" t="str">
            <v>延边大学出版社</v>
          </cell>
        </row>
        <row r="3623">
          <cell r="C3623" t="str">
            <v>9787574407824</v>
          </cell>
          <cell r="D3623" t="str">
            <v>博物馆馆藏文物保护工作研究</v>
          </cell>
          <cell r="E3623" t="str">
            <v>张慧敏 等</v>
          </cell>
          <cell r="F3623" t="str">
            <v>吉林科学技术出版社</v>
          </cell>
        </row>
        <row r="3624">
          <cell r="C3624" t="str">
            <v>9787230061957</v>
          </cell>
          <cell r="D3624" t="str">
            <v>博物馆学新视野下的文物保护管理研究</v>
          </cell>
          <cell r="E3624" t="str">
            <v>叶子瑜</v>
          </cell>
          <cell r="F3624" t="str">
            <v>延边大学出版社</v>
          </cell>
        </row>
        <row r="3625">
          <cell r="C3625" t="str">
            <v>9787229156022</v>
          </cell>
          <cell r="D3625" t="str">
            <v>新时代博物馆文物保护与传承发展探究</v>
          </cell>
          <cell r="E3625" t="str">
            <v>王文超</v>
          </cell>
          <cell r="F3625" t="str">
            <v>重庆出版社</v>
          </cell>
        </row>
        <row r="3626">
          <cell r="C3626" t="str">
            <v>9787511388568</v>
          </cell>
          <cell r="D3626" t="str">
            <v>博物馆藏品与文物保护管理研究</v>
          </cell>
          <cell r="E3626" t="str">
            <v>泥立建  孟艳锋</v>
          </cell>
          <cell r="F3626" t="str">
            <v>中国华侨出版社</v>
          </cell>
        </row>
        <row r="3627">
          <cell r="C3627" t="str">
            <v>9787556138609</v>
          </cell>
          <cell r="D3627" t="str">
            <v>理想之城</v>
          </cell>
          <cell r="E3627" t="str">
            <v>舒丽丽著</v>
          </cell>
          <cell r="F3627" t="str">
            <v>湖南人民出版社</v>
          </cell>
        </row>
        <row r="3628">
          <cell r="C3628" t="str">
            <v>9787524500162</v>
          </cell>
          <cell r="D3628" t="str">
            <v>新锐对话：博物馆策展与中外文化交流</v>
          </cell>
          <cell r="E3628" t="str">
            <v>张晓剑</v>
          </cell>
          <cell r="F3628" t="str">
            <v>知识产权出版社</v>
          </cell>
        </row>
        <row r="3629">
          <cell r="C3629" t="str">
            <v>9787519477219</v>
          </cell>
          <cell r="D3629" t="str">
            <v>（精装）博物馆里的信息解码：基于解说牌可视化</v>
          </cell>
          <cell r="E3629" t="str">
            <v>范陆薇</v>
          </cell>
          <cell r="F3629" t="str">
            <v>光明日报出版社</v>
          </cell>
        </row>
        <row r="3630">
          <cell r="C3630" t="str">
            <v>9787575202916</v>
          </cell>
          <cell r="D3630" t="str">
            <v>博物馆馆藏与文化遗产保护探析</v>
          </cell>
          <cell r="E3630" t="str">
            <v>卢虹</v>
          </cell>
          <cell r="F3630" t="str">
            <v>吉林文史</v>
          </cell>
        </row>
        <row r="3631">
          <cell r="C3631" t="str">
            <v>9787576107180</v>
          </cell>
          <cell r="D3631" t="str">
            <v>新媒体与博物馆发展研究</v>
          </cell>
          <cell r="E3631" t="str">
            <v>刘洋</v>
          </cell>
          <cell r="F3631" t="str">
            <v>燕山大学</v>
          </cell>
        </row>
        <row r="3632">
          <cell r="C3632" t="str">
            <v>9787230078931</v>
          </cell>
          <cell r="D3632" t="str">
            <v>博物馆教育及项目策划实施研究</v>
          </cell>
          <cell r="E3632" t="str">
            <v>余艳雯</v>
          </cell>
          <cell r="F3632" t="str">
            <v>延边大学</v>
          </cell>
        </row>
        <row r="3633">
          <cell r="C3633" t="str">
            <v>9787224156980</v>
          </cell>
          <cell r="D3633" t="str">
            <v>智媒空间：未来博物馆的文化传播</v>
          </cell>
          <cell r="E3633" t="str">
            <v>王梦蝶</v>
          </cell>
          <cell r="F3633" t="str">
            <v>陕西人民出版社</v>
          </cell>
        </row>
        <row r="3634">
          <cell r="C3634" t="str">
            <v>9787554157268</v>
          </cell>
          <cell r="D3634" t="str">
            <v>丝路物语书系·乾陵博物馆:气象万千的盛世威仪</v>
          </cell>
          <cell r="E3634" t="str">
            <v>李炳武</v>
          </cell>
          <cell r="F3634" t="str">
            <v>西安出版社</v>
          </cell>
        </row>
        <row r="3635">
          <cell r="C3635" t="str">
            <v>9787220136283</v>
          </cell>
          <cell r="D3635" t="str">
            <v>全国博物馆通识系列·一本博物馆：成都博物馆</v>
          </cell>
          <cell r="E3635" t="str">
            <v>成都博物馆编著</v>
          </cell>
          <cell r="F3635" t="str">
            <v>四川人民出版社</v>
          </cell>
        </row>
        <row r="3636">
          <cell r="C3636" t="str">
            <v>9787574905665</v>
          </cell>
          <cell r="D3636" t="str">
            <v>乔治·蓬皮杜艺术中心：被误解的博堡年代</v>
          </cell>
          <cell r="E3636" t="str">
            <v>（法）杰曼·维亚特</v>
          </cell>
          <cell r="F3636" t="str">
            <v>花城出版社</v>
          </cell>
        </row>
        <row r="3637">
          <cell r="C3637" t="str">
            <v>9787100245913</v>
          </cell>
          <cell r="D3637" t="str">
            <v>自然与人类：科学与现代性的塑造(1739—1841)</v>
          </cell>
          <cell r="E3637" t="str">
            <v>[英]斯蒂芬·高克罗杰 著</v>
          </cell>
          <cell r="F3637" t="str">
            <v>商务印书馆</v>
          </cell>
        </row>
        <row r="3638">
          <cell r="C3638" t="str">
            <v>9787100242486</v>
          </cell>
          <cell r="D3638" t="str">
            <v>形成中的学科：跨文化视角下的精英、学问与创新</v>
          </cell>
          <cell r="E3638" t="str">
            <v>[英]G.E.R.劳埃德 著</v>
          </cell>
          <cell r="F3638" t="str">
            <v>商务印书馆</v>
          </cell>
        </row>
        <row r="3639">
          <cell r="C3639" t="str">
            <v>9787111785163</v>
          </cell>
          <cell r="D3639" t="str">
            <v>思想的天际线</v>
          </cell>
          <cell r="E3639" t="str">
            <v>朱嘉明著</v>
          </cell>
          <cell r="F3639" t="str">
            <v>机械工业出版社</v>
          </cell>
        </row>
        <row r="3640">
          <cell r="C3640" t="str">
            <v>9787213119040</v>
          </cell>
          <cell r="D3640" t="str">
            <v>未来战争：硅谷与五角大楼的科技革命</v>
          </cell>
          <cell r="E3640" t="str">
            <v>美 拉杰.M.沙阿</v>
          </cell>
          <cell r="F3640" t="str">
            <v>浙江人民出版社</v>
          </cell>
        </row>
        <row r="3641">
          <cell r="C3641" t="str">
            <v>9787515414355</v>
          </cell>
          <cell r="D3641" t="str">
            <v>新科技革命与社会发展</v>
          </cell>
          <cell r="E3641" t="str">
            <v>王丹</v>
          </cell>
          <cell r="F3641" t="str">
            <v>当代中国出版社</v>
          </cell>
        </row>
        <row r="3642">
          <cell r="C3642" t="str">
            <v>9787569037609</v>
          </cell>
          <cell r="D3642" t="str">
            <v>基于跨组织关系演化的知识链关系治理研究</v>
          </cell>
          <cell r="E3642" t="str">
            <v>胡园园</v>
          </cell>
          <cell r="F3642" t="str">
            <v>四川大学出版社</v>
          </cell>
        </row>
        <row r="3643">
          <cell r="C3643" t="str">
            <v>9787100254052</v>
          </cell>
          <cell r="D3643" t="str">
            <v>知识学</v>
          </cell>
          <cell r="E3643" t="str">
            <v>《知识学》编委会 编著</v>
          </cell>
          <cell r="F3643" t="str">
            <v>商务印书馆</v>
          </cell>
        </row>
        <row r="3644">
          <cell r="C3644" t="str">
            <v>9787518091805</v>
          </cell>
          <cell r="D3644" t="str">
            <v>知识隐藏的形成机理及对策研究</v>
          </cell>
          <cell r="E3644" t="str">
            <v>韩英</v>
          </cell>
          <cell r="F3644" t="str">
            <v>中国纺织出版社</v>
          </cell>
        </row>
        <row r="3645">
          <cell r="C3645" t="str">
            <v>9787111767619</v>
          </cell>
          <cell r="D3645" t="str">
            <v>TRIZ创新原理与应用</v>
          </cell>
          <cell r="E3645" t="str">
            <v>袁晓明主编</v>
          </cell>
          <cell r="F3645" t="str">
            <v>机械工业出版社</v>
          </cell>
        </row>
        <row r="3646">
          <cell r="C3646" t="str">
            <v>9787111798279</v>
          </cell>
          <cell r="D3646" t="str">
            <v>创新能力训练与应用</v>
          </cell>
          <cell r="E3646" t="str">
            <v>陈晨, 张欢, 夏静主编</v>
          </cell>
          <cell r="F3646" t="str">
            <v>机械工业出版社</v>
          </cell>
        </row>
        <row r="3647">
          <cell r="C3647" t="str">
            <v>9787111749189</v>
          </cell>
          <cell r="D3647" t="str">
            <v>创新设计</v>
          </cell>
          <cell r="E3647" t="str">
            <v>张换高主编</v>
          </cell>
          <cell r="F3647" t="str">
            <v>机械工业出版社</v>
          </cell>
        </row>
        <row r="3648">
          <cell r="C3648" t="str">
            <v>9787100241373</v>
          </cell>
          <cell r="D3648" t="str">
            <v>负责任发明</v>
          </cell>
          <cell r="E3648" t="str">
            <v>吴红 著</v>
          </cell>
          <cell r="F3648" t="str">
            <v>商务印书馆</v>
          </cell>
        </row>
        <row r="3649">
          <cell r="C3649" t="str">
            <v>9787111792536</v>
          </cell>
          <cell r="D3649" t="str">
            <v>AITRIZ</v>
          </cell>
          <cell r="E3649" t="str">
            <v>张彬彬著</v>
          </cell>
          <cell r="F3649" t="str">
            <v>机械工业出版社</v>
          </cell>
        </row>
        <row r="3650">
          <cell r="C3650" t="str">
            <v>9787515811277</v>
          </cell>
          <cell r="D3650" t="str">
            <v>一本书读完科学发现的历史</v>
          </cell>
          <cell r="E3650" t="str">
            <v>崔佳</v>
          </cell>
          <cell r="F3650" t="str">
            <v>中华工商联合出版社</v>
          </cell>
        </row>
        <row r="3651">
          <cell r="C3651" t="str">
            <v>9787111789802</v>
          </cell>
          <cell r="D3651" t="str">
            <v>专利红利</v>
          </cell>
          <cell r="E3651" t="str">
            <v>贾振勇, 陈强著</v>
          </cell>
          <cell r="F3651" t="str">
            <v>机械工业出版社</v>
          </cell>
        </row>
        <row r="3652">
          <cell r="C3652" t="str">
            <v>9787513095365</v>
          </cell>
          <cell r="D3652" t="str">
            <v>中国局部外观设计专利申请实务</v>
          </cell>
          <cell r="E3652" t="str">
            <v>周佳</v>
          </cell>
          <cell r="F3652" t="str">
            <v>知识产权出版社</v>
          </cell>
        </row>
        <row r="3653">
          <cell r="C3653" t="str">
            <v>9787111786825</v>
          </cell>
          <cell r="D3653" t="str">
            <v>专利的力量</v>
          </cell>
          <cell r="E3653" t="str">
            <v>张杰著</v>
          </cell>
          <cell r="F3653" t="str">
            <v>机械工业出版社</v>
          </cell>
        </row>
        <row r="3654">
          <cell r="C3654" t="str">
            <v>9787513097031</v>
          </cell>
          <cell r="D3654" t="str">
            <v>从实验室到产业链</v>
          </cell>
          <cell r="E3654" t="str">
            <v>国家知识产权局办公室, 国家知识产权局知识产权运用促进司, 中国知识产权报社编著</v>
          </cell>
          <cell r="F3654" t="str">
            <v>知识产权出版社</v>
          </cell>
        </row>
        <row r="3655">
          <cell r="C3655" t="str">
            <v>9787513667494</v>
          </cell>
          <cell r="D3655" t="str">
            <v>基于学术偏好的科研合作网络动态演化研究</v>
          </cell>
          <cell r="E3655" t="str">
            <v>党永杰</v>
          </cell>
          <cell r="F3655" t="str">
            <v>中国经济出版社</v>
          </cell>
        </row>
        <row r="3656">
          <cell r="C3656" t="str">
            <v>9787545493733</v>
          </cell>
          <cell r="D3656" t="str">
            <v>科技成果转化</v>
          </cell>
          <cell r="E3656" t="str">
            <v>张祥宇, 魏亚运, 黄静主编</v>
          </cell>
          <cell r="F3656" t="str">
            <v>广东经济出版社</v>
          </cell>
        </row>
        <row r="3657">
          <cell r="C3657" t="str">
            <v>9787575205740</v>
          </cell>
          <cell r="D3657" t="str">
            <v>科技馆科学传播与科学教育探究</v>
          </cell>
          <cell r="E3657" t="str">
            <v>张强著</v>
          </cell>
          <cell r="F3657" t="str">
            <v>吉林文史出版社</v>
          </cell>
        </row>
        <row r="3658">
          <cell r="C3658" t="str">
            <v>9787513653190</v>
          </cell>
          <cell r="D3658" t="str">
            <v>学研机构科研团队的产学研合作网络对学术绩效影响研究</v>
          </cell>
          <cell r="E3658" t="str">
            <v>张艺</v>
          </cell>
          <cell r="F3658" t="str">
            <v>中国经济出版社</v>
          </cell>
        </row>
        <row r="3659">
          <cell r="C3659" t="str">
            <v>9787111784685</v>
          </cell>
          <cell r="D3659" t="str">
            <v>DeepSeek高效辅助课题申报</v>
          </cell>
          <cell r="E3659" t="str">
            <v>李小玲等编著</v>
          </cell>
          <cell r="F3659" t="str">
            <v>机械工业出版社</v>
          </cell>
        </row>
        <row r="3660">
          <cell r="C3660" t="str">
            <v>9787111800934</v>
          </cell>
          <cell r="D3660" t="str">
            <v>扎根理论研究方法</v>
          </cell>
          <cell r="E3660" t="str">
            <v>(美) 贾尼斯·M.摩尔斯(JANICE M. MORSE)等著</v>
          </cell>
          <cell r="F3660" t="str">
            <v>机械工业出版社</v>
          </cell>
        </row>
        <row r="3661">
          <cell r="C3661" t="str">
            <v>9787518091782</v>
          </cell>
          <cell r="D3661" t="str">
            <v>区域科技创新服务平台生态化演进机理及服务模式研究</v>
          </cell>
          <cell r="E3661" t="str">
            <v>李佳著</v>
          </cell>
          <cell r="F3661" t="str">
            <v>中国纺织出版社</v>
          </cell>
        </row>
        <row r="3662">
          <cell r="C3662" t="str">
            <v>9787211098729</v>
          </cell>
          <cell r="D3662" t="str">
            <v>教育科技人才一体化与中国式现代化</v>
          </cell>
          <cell r="E3662" t="str">
            <v>程宇主编</v>
          </cell>
          <cell r="F3662" t="str">
            <v>福建人民出版社</v>
          </cell>
        </row>
        <row r="3663">
          <cell r="C3663" t="str">
            <v>9787513655637</v>
          </cell>
          <cell r="D3663" t="str">
            <v>中国技能人才发展状况研究</v>
          </cell>
          <cell r="E3663" t="str">
            <v>李广义</v>
          </cell>
          <cell r="F3663" t="str">
            <v>中国经济出版社</v>
          </cell>
        </row>
        <row r="3664">
          <cell r="C3664" t="str">
            <v>9787511209917</v>
          </cell>
          <cell r="D3664" t="str">
            <v>高校社科文库：数字环境下科学交流系统重组与功能实现</v>
          </cell>
          <cell r="E3664" t="str">
            <v>徐佳宁</v>
          </cell>
          <cell r="F3664" t="str">
            <v>光明日报出版社</v>
          </cell>
        </row>
        <row r="3665">
          <cell r="C3665" t="str">
            <v>9787010277479</v>
          </cell>
          <cell r="D3665" t="str">
            <v>财政资助研发项目风险与财税法规制研究</v>
          </cell>
          <cell r="E3665" t="str">
            <v>付大学 著</v>
          </cell>
          <cell r="F3665" t="str">
            <v>人民出版社</v>
          </cell>
        </row>
        <row r="3666">
          <cell r="C3666" t="str">
            <v>9787010260556</v>
          </cell>
          <cell r="D3666" t="str">
            <v>弘扬科学家精神——中国著名科学家的实践与思考</v>
          </cell>
          <cell r="E3666" t="str">
            <v>本书编写组 编</v>
          </cell>
          <cell r="F3666" t="str">
            <v>人民出版社</v>
          </cell>
        </row>
        <row r="3667">
          <cell r="C3667" t="str">
            <v>9787202175866</v>
          </cell>
          <cell r="D3667" t="str">
            <v>科技创新与科技成果转化路径探索</v>
          </cell>
          <cell r="E3667" t="str">
            <v>石翠仙著</v>
          </cell>
          <cell r="F3667" t="str">
            <v>河北人民出版社</v>
          </cell>
        </row>
        <row r="3668">
          <cell r="C3668" t="str">
            <v>9787100233477</v>
          </cell>
          <cell r="D3668" t="str">
            <v>规圆矩方，权重衡平——中国科学史论纲</v>
          </cell>
          <cell r="E3668" t="str">
            <v>关增建 著</v>
          </cell>
          <cell r="F3668" t="str">
            <v>商务印书馆</v>
          </cell>
        </row>
        <row r="3669">
          <cell r="C3669" t="str">
            <v>9787570636174</v>
          </cell>
          <cell r="D3669" t="str">
            <v>科技资源共享理论与实践</v>
          </cell>
          <cell r="E3669" t="str">
            <v>湖北省科技信息研究院</v>
          </cell>
          <cell r="F3669" t="str">
            <v>湖北科学技术出版社</v>
          </cell>
        </row>
        <row r="3670">
          <cell r="C3670" t="str">
            <v>9787100238793</v>
          </cell>
          <cell r="D3670" t="str">
            <v>美国科学的悲剧：从冷战到永世之战</v>
          </cell>
          <cell r="E3670" t="str">
            <v>[美]克利福德·D.康纳 著</v>
          </cell>
          <cell r="F3670" t="str">
            <v>商务印书馆</v>
          </cell>
        </row>
        <row r="3671">
          <cell r="C3671" t="str">
            <v>9787100250146</v>
          </cell>
          <cell r="D3671" t="str">
            <v>改变人类进程的科学理论</v>
          </cell>
          <cell r="E3671" t="str">
            <v>苗千 著</v>
          </cell>
          <cell r="F3671" t="str">
            <v>商务印书馆</v>
          </cell>
        </row>
        <row r="3672">
          <cell r="C3672" t="str">
            <v>9787100248426</v>
          </cell>
          <cell r="D3672" t="str">
            <v>科学史源流：经典与人物</v>
          </cell>
          <cell r="E3672" t="str">
            <v>陈方正 著</v>
          </cell>
          <cell r="F3672" t="str">
            <v>商务印书馆</v>
          </cell>
        </row>
        <row r="3673">
          <cell r="C3673" t="str">
            <v>9787567637283</v>
          </cell>
          <cell r="D3673" t="str">
            <v>当代“名校·名师·名课”教育观察与实践</v>
          </cell>
          <cell r="E3673" t="str">
            <v>姜世香</v>
          </cell>
          <cell r="F3673" t="str">
            <v>安徽师范大学</v>
          </cell>
        </row>
        <row r="3674">
          <cell r="C3674" t="str">
            <v>9787511233769</v>
          </cell>
          <cell r="D3674" t="str">
            <v>高校社科文库：潜性教育论</v>
          </cell>
          <cell r="E3674" t="str">
            <v>成乔明  等</v>
          </cell>
          <cell r="F3674" t="str">
            <v>光明日报出版社</v>
          </cell>
        </row>
        <row r="3675">
          <cell r="C3675" t="str">
            <v>9787577106663</v>
          </cell>
          <cell r="D3675" t="str">
            <v>师爱的智慧与艺术：激活内在动机的56个育人故事</v>
          </cell>
          <cell r="E3675" t="str">
            <v>高琼</v>
          </cell>
          <cell r="F3675" t="str">
            <v>东北师范大学</v>
          </cell>
        </row>
        <row r="3676">
          <cell r="C3676" t="str">
            <v>9787519615277</v>
          </cell>
          <cell r="D3676" t="str">
            <v>学思研行</v>
          </cell>
          <cell r="E3676" t="str">
            <v>刘峰松著</v>
          </cell>
          <cell r="F3676" t="str">
            <v>经济日报出版社</v>
          </cell>
        </row>
        <row r="3677">
          <cell r="C3677" t="str">
            <v>9787010227894</v>
          </cell>
          <cell r="D3677" t="str">
            <v>教育学门类“课程思政”教育基础</v>
          </cell>
          <cell r="E3677" t="str">
            <v>曹冬梅 刘辉 主编</v>
          </cell>
          <cell r="F3677" t="str">
            <v>人民出版社</v>
          </cell>
        </row>
        <row r="3678">
          <cell r="C3678" t="str">
            <v>9787550221451</v>
          </cell>
          <cell r="D3678" t="str">
            <v>王国维教育学.舒新城教育通论.钱亦石现代教育原理</v>
          </cell>
          <cell r="E3678" t="str">
            <v>舒新城</v>
          </cell>
          <cell r="F3678" t="str">
            <v>北京联合出版社</v>
          </cell>
        </row>
        <row r="3679">
          <cell r="C3679" t="str">
            <v>9787551330824</v>
          </cell>
          <cell r="D3679" t="str">
            <v>为生命高质量发展而教育</v>
          </cell>
          <cell r="E3679" t="str">
            <v>侯俊杰著</v>
          </cell>
          <cell r="F3679" t="str">
            <v>太白文艺出版社</v>
          </cell>
        </row>
        <row r="3680">
          <cell r="C3680" t="str">
            <v>9787512058392</v>
          </cell>
          <cell r="D3680" t="str">
            <v>创新创业教育理论与实践新探索</v>
          </cell>
          <cell r="E3680" t="str">
            <v>唐丽</v>
          </cell>
          <cell r="F3680" t="str">
            <v>线装书局出版社</v>
          </cell>
        </row>
        <row r="3681">
          <cell r="C3681" t="str">
            <v>9787522514260</v>
          </cell>
          <cell r="D3681" t="str">
            <v>师范生人文素养培养机制研究与探索</v>
          </cell>
          <cell r="E3681" t="str">
            <v>刘大鹏</v>
          </cell>
          <cell r="F3681" t="str">
            <v>九州出版社</v>
          </cell>
        </row>
        <row r="3682">
          <cell r="C3682" t="str">
            <v>9787100240666</v>
          </cell>
          <cell r="D3682" t="str">
            <v>通识教育评论(2023年总第十二期)</v>
          </cell>
          <cell r="E3682" t="str">
            <v>甘阳 孙向晨 主编</v>
          </cell>
          <cell r="F3682" t="str">
            <v>商务印书馆</v>
          </cell>
        </row>
        <row r="3683">
          <cell r="C3683" t="str">
            <v>9787576827392</v>
          </cell>
          <cell r="D3683" t="str">
            <v>新时代社会主要矛盾转化下人的全面发展研究</v>
          </cell>
          <cell r="E3683" t="str">
            <v>江亲祥著</v>
          </cell>
          <cell r="F3683" t="str">
            <v>吉林大学</v>
          </cell>
        </row>
        <row r="3684">
          <cell r="C3684" t="str">
            <v>9787510083235</v>
          </cell>
          <cell r="D3684" t="str">
            <v>中国通识教育的思想与实践</v>
          </cell>
          <cell r="E3684" t="str">
            <v>隋晓荻著</v>
          </cell>
          <cell r="F3684" t="str">
            <v>世界图书出版社</v>
          </cell>
        </row>
        <row r="3685">
          <cell r="C3685" t="str">
            <v>9787571637422</v>
          </cell>
          <cell r="D3685" t="str">
            <v>教育是美的经历</v>
          </cell>
          <cell r="E3685" t="str">
            <v>全疆发</v>
          </cell>
          <cell r="F3685" t="str">
            <v>沈阳出版社</v>
          </cell>
        </row>
        <row r="3686">
          <cell r="C3686" t="str">
            <v>9787010251257</v>
          </cell>
          <cell r="D3686" t="str">
            <v>美育学</v>
          </cell>
          <cell r="E3686" t="str">
            <v>杜卫 著</v>
          </cell>
          <cell r="F3686" t="str">
            <v>人民出版社</v>
          </cell>
        </row>
        <row r="3687">
          <cell r="C3687" t="str">
            <v>9787507858785</v>
          </cell>
          <cell r="D3687" t="str">
            <v>审美发生场</v>
          </cell>
          <cell r="E3687" t="str">
            <v>张羽著</v>
          </cell>
          <cell r="F3687" t="str">
            <v>中国国际广播出版社</v>
          </cell>
        </row>
        <row r="3688">
          <cell r="C3688" t="str">
            <v>9787547297896</v>
          </cell>
          <cell r="D3688" t="str">
            <v>新美育实践研究</v>
          </cell>
          <cell r="E3688" t="str">
            <v>于淑洁, 杨怀靓, 吴蕾著</v>
          </cell>
          <cell r="F3688" t="str">
            <v>吉林文史出版社</v>
          </cell>
        </row>
        <row r="3689">
          <cell r="C3689" t="str">
            <v>9787576825985</v>
          </cell>
          <cell r="D3689" t="str">
            <v>新时代艺术类大学生审美价值观的培育研究</v>
          </cell>
          <cell r="E3689" t="str">
            <v>崔昊，刘闻名著</v>
          </cell>
          <cell r="F3689" t="str">
            <v>吉林大学出版社</v>
          </cell>
        </row>
        <row r="3690">
          <cell r="C3690" t="str">
            <v>9787515834993</v>
          </cell>
          <cell r="D3690" t="str">
            <v>大学生劳动教育理论与实践探究</v>
          </cell>
          <cell r="E3690" t="str">
            <v>洪志华</v>
          </cell>
          <cell r="F3690" t="str">
            <v>中华工商联合出版社</v>
          </cell>
        </row>
        <row r="3691">
          <cell r="C3691" t="str">
            <v>9787569060805</v>
          </cell>
          <cell r="D3691" t="str">
            <v>高校劳动教育育人模式构建的基本策略研究</v>
          </cell>
          <cell r="E3691" t="str">
            <v>严实</v>
          </cell>
          <cell r="F3691" t="str">
            <v>四川大学出版社</v>
          </cell>
        </row>
        <row r="3692">
          <cell r="C3692" t="str">
            <v>9787522519692</v>
          </cell>
          <cell r="D3692" t="str">
            <v>革新与实践：新时期高校大学生劳动教育研究</v>
          </cell>
          <cell r="E3692" t="str">
            <v>吴卫卫</v>
          </cell>
          <cell r="F3692" t="str">
            <v>九州出版社</v>
          </cell>
        </row>
        <row r="3693">
          <cell r="C3693" t="str">
            <v>9787100242820</v>
          </cell>
          <cell r="D3693" t="str">
            <v>劳动教育学基础(第4版)</v>
          </cell>
          <cell r="E3693" t="str">
            <v>[德]安德烈亚斯·舍尔滕 著</v>
          </cell>
          <cell r="F3693" t="str">
            <v>商务印书馆</v>
          </cell>
        </row>
        <row r="3694">
          <cell r="C3694" t="str">
            <v>9787230057066</v>
          </cell>
          <cell r="D3694" t="str">
            <v>新时代大学生劳动教育与职业发展</v>
          </cell>
          <cell r="E3694" t="str">
            <v>徐潘虹</v>
          </cell>
          <cell r="F3694" t="str">
            <v>延边大学出版社</v>
          </cell>
        </row>
        <row r="3695">
          <cell r="C3695" t="str">
            <v>9787205111335</v>
          </cell>
          <cell r="D3695" t="str">
            <v>新时代劳动教育理论与实践</v>
          </cell>
          <cell r="E3695" t="str">
            <v>莫东霞</v>
          </cell>
          <cell r="F3695" t="str">
            <v>辽宁人民出版社</v>
          </cell>
        </row>
        <row r="3696">
          <cell r="C3696" t="str">
            <v>9787518093465</v>
          </cell>
          <cell r="D3696" t="str">
            <v>教育的本质--一个灵魂唤醒另一个灵魂</v>
          </cell>
          <cell r="E3696" t="str">
            <v>毕海洋</v>
          </cell>
          <cell r="F3696" t="str">
            <v>中国纺织出版社</v>
          </cell>
        </row>
        <row r="3697">
          <cell r="C3697" t="str">
            <v>9787111773894</v>
          </cell>
          <cell r="D3697" t="str">
            <v>教育的未来</v>
          </cell>
          <cell r="E3697" t="str">
            <v>(美) 约瑟夫·E.奥恩(JOSEPH E. AOUN)著</v>
          </cell>
          <cell r="F3697" t="str">
            <v>机械工业出版社</v>
          </cell>
        </row>
        <row r="3698">
          <cell r="C3698" t="str">
            <v>9787100248570</v>
          </cell>
          <cell r="D3698" t="str">
            <v>教育改变了什么？</v>
          </cell>
          <cell r="E3698" t="str">
            <v>刘少雪 著</v>
          </cell>
          <cell r="F3698" t="str">
            <v>商务印书馆</v>
          </cell>
        </row>
        <row r="3699">
          <cell r="C3699" t="str">
            <v>9787513663359</v>
          </cell>
          <cell r="D3699" t="str">
            <v>人工智能视域下机器学习在教育研究中的应用</v>
          </cell>
          <cell r="E3699" t="str">
            <v>郑娅峰</v>
          </cell>
          <cell r="F3699" t="str">
            <v>中国经济出版社</v>
          </cell>
        </row>
        <row r="3700">
          <cell r="C3700" t="str">
            <v>9787570944255</v>
          </cell>
          <cell r="D3700" t="str">
            <v>做更好的自己</v>
          </cell>
          <cell r="E3700" t="str">
            <v>王秀坤著</v>
          </cell>
          <cell r="F3700" t="str">
            <v>黑龙江教育出版社</v>
          </cell>
        </row>
        <row r="3701">
          <cell r="C3701" t="str">
            <v>9787568609418</v>
          </cell>
          <cell r="D3701" t="str">
            <v>教育研究的定量、定性和混合方法</v>
          </cell>
          <cell r="E3701" t="str">
            <v>张红</v>
          </cell>
          <cell r="F3701" t="str">
            <v>黑龙江大学出版社</v>
          </cell>
        </row>
        <row r="3702">
          <cell r="C3702" t="str">
            <v>9787221186393</v>
          </cell>
          <cell r="D3702" t="str">
            <v>社會與教育</v>
          </cell>
          <cell r="E3702" t="str">
            <v>陶孟和</v>
          </cell>
          <cell r="F3702" t="str">
            <v>贵州人民出版社</v>
          </cell>
        </row>
        <row r="3703">
          <cell r="C3703" t="str">
            <v>9787539094809</v>
          </cell>
          <cell r="D3703" t="str">
            <v>AI教育:令人惊叹的人工智能超级导师</v>
          </cell>
          <cell r="E3703" t="str">
            <v>蔡湘文</v>
          </cell>
          <cell r="F3703" t="str">
            <v>江西科学技术出版社</v>
          </cell>
        </row>
        <row r="3704">
          <cell r="C3704" t="str">
            <v>9787111771067</v>
          </cell>
          <cell r="D3704" t="str">
            <v>超越想象的ChatGPT教育</v>
          </cell>
          <cell r="E3704" t="str">
            <v>(土) 卡罗琳·费尔·库班(CAROLINE FELL KURBAN), (土) 穆罕默德·萨欣著</v>
          </cell>
          <cell r="F3704" t="str">
            <v>机械工业出版社</v>
          </cell>
        </row>
        <row r="3705">
          <cell r="C3705" t="str">
            <v>9787549367214</v>
          </cell>
          <cell r="D3705" t="str">
            <v>现代教育技术基础与应用</v>
          </cell>
          <cell r="E3705" t="str">
            <v>赖小云 孔利华 焦中明</v>
          </cell>
          <cell r="F3705" t="str">
            <v>江西高校</v>
          </cell>
        </row>
        <row r="3706">
          <cell r="C3706" t="str">
            <v>9787522134741</v>
          </cell>
          <cell r="D3706" t="str">
            <v>现代教育技术与智慧课堂构建研究</v>
          </cell>
          <cell r="E3706" t="str">
            <v>牛舜君</v>
          </cell>
          <cell r="F3706" t="str">
            <v>中国原子能出版社</v>
          </cell>
        </row>
        <row r="3707">
          <cell r="C3707" t="str">
            <v>9787563098408</v>
          </cell>
          <cell r="D3707" t="str">
            <v>教育管理理论与实践创新</v>
          </cell>
          <cell r="E3707" t="str">
            <v>刘希</v>
          </cell>
          <cell r="F3707" t="str">
            <v>河海大学出版社</v>
          </cell>
        </row>
        <row r="3708">
          <cell r="C3708" t="str">
            <v>9787514242317</v>
          </cell>
          <cell r="D3708" t="str">
            <v>教育管理模式的创新研究</v>
          </cell>
          <cell r="E3708" t="str">
            <v>齐菲</v>
          </cell>
          <cell r="F3708" t="str">
            <v>文化发展出版社</v>
          </cell>
        </row>
        <row r="3709">
          <cell r="C3709" t="str">
            <v>9787010271019</v>
          </cell>
          <cell r="D3709" t="str">
            <v>大力弘扬教育家精神</v>
          </cell>
          <cell r="E3709" t="str">
            <v>本书编写组 编写</v>
          </cell>
          <cell r="F3709" t="str">
            <v>人民出版社</v>
          </cell>
        </row>
        <row r="3710">
          <cell r="C3710" t="str">
            <v>9787510698712</v>
          </cell>
          <cell r="D3710" t="str">
            <v>教育家精神： 铸魂强师</v>
          </cell>
          <cell r="E3710" t="str">
            <v>中央电视台《国家记忆》栏目组</v>
          </cell>
          <cell r="F3710" t="str">
            <v>现代教育出版社</v>
          </cell>
        </row>
        <row r="3711">
          <cell r="C3711" t="str">
            <v>9787550249271</v>
          </cell>
          <cell r="D3711" t="str">
            <v>民国大师文库——第四辑：中国教育改造</v>
          </cell>
          <cell r="E3711" t="str">
            <v>陶行知</v>
          </cell>
          <cell r="F3711" t="str">
            <v>北京联合公司出版社</v>
          </cell>
        </row>
        <row r="3712">
          <cell r="C3712" t="str">
            <v>9787100245692</v>
          </cell>
          <cell r="D3712" t="str">
            <v>重读叶圣陶：新时代叶圣陶教育思想的创新探索</v>
          </cell>
          <cell r="E3712" t="str">
            <v>任苏民 著</v>
          </cell>
          <cell r="F3712" t="str">
            <v>商务印书馆</v>
          </cell>
        </row>
        <row r="3713">
          <cell r="C3713" t="str">
            <v>9787010278278</v>
          </cell>
          <cell r="D3713" t="str">
            <v>克里希那穆提教育思想研究</v>
          </cell>
          <cell r="E3713" t="str">
            <v>张善超 著</v>
          </cell>
          <cell r="F3713" t="str">
            <v>人民出版社</v>
          </cell>
        </row>
        <row r="3714">
          <cell r="C3714" t="str">
            <v>9787205108342</v>
          </cell>
          <cell r="D3714" t="str">
            <v>教育论：英国教育家赫伯特·斯宾塞谈教育</v>
          </cell>
          <cell r="E3714" t="str">
            <v>孔谧</v>
          </cell>
          <cell r="F3714" t="str">
            <v>辽宁人民出版社</v>
          </cell>
        </row>
        <row r="3715">
          <cell r="C3715" t="str">
            <v>9787205108335</v>
          </cell>
          <cell r="D3715" t="str">
            <v>教育漫话</v>
          </cell>
          <cell r="E3715" t="str">
            <v>(英) 约翰·洛克著</v>
          </cell>
          <cell r="F3715" t="str">
            <v>辽宁人民出版社</v>
          </cell>
        </row>
        <row r="3716">
          <cell r="C3716" t="str">
            <v>9787519483678</v>
          </cell>
          <cell r="D3716" t="str">
            <v>教育的味道</v>
          </cell>
          <cell r="E3716" t="str">
            <v>张春花著</v>
          </cell>
          <cell r="F3716" t="str">
            <v>光明日报出版社</v>
          </cell>
        </row>
        <row r="3717">
          <cell r="C3717" t="str">
            <v>9787554570623</v>
          </cell>
          <cell r="D3717" t="str">
            <v>以生命激扬生命</v>
          </cell>
          <cell r="E3717" t="str">
            <v>孙丽霞</v>
          </cell>
          <cell r="F3717" t="str">
            <v>河北教育</v>
          </cell>
        </row>
        <row r="3718">
          <cell r="C3718" t="str">
            <v>9787100255653</v>
          </cell>
          <cell r="D3718" t="str">
            <v>浙大教育学刊(2025年第1辑·总第3辑)</v>
          </cell>
          <cell r="E3718" t="str">
            <v>张应强  主编</v>
          </cell>
          <cell r="F3718" t="str">
            <v>商务印书馆</v>
          </cell>
        </row>
        <row r="3719">
          <cell r="C3719" t="str">
            <v>9787100259057</v>
          </cell>
          <cell r="D3719" t="str">
            <v>浙大教育学刊(2025年第2辑·总第4辑)</v>
          </cell>
          <cell r="E3719" t="str">
            <v>张应强 主编</v>
          </cell>
          <cell r="F3719" t="str">
            <v>商务印书馆</v>
          </cell>
        </row>
        <row r="3720">
          <cell r="C3720" t="str">
            <v>9787100235051</v>
          </cell>
          <cell r="D3720" t="str">
            <v>浙大教育学刊(第1辑)</v>
          </cell>
          <cell r="E3720" t="str">
            <v>张应强 主编</v>
          </cell>
          <cell r="F3720" t="str">
            <v>商务印书馆</v>
          </cell>
        </row>
        <row r="3721">
          <cell r="C3721" t="str">
            <v>9787303294268</v>
          </cell>
          <cell r="D3721" t="str">
            <v>朱小蔓文集.第二卷：情感发展与素质教育</v>
          </cell>
          <cell r="E3721" t="str">
            <v>朱小蔓著</v>
          </cell>
          <cell r="F3721" t="str">
            <v>北京师范大学出版社</v>
          </cell>
        </row>
        <row r="3722">
          <cell r="C3722" t="str">
            <v>9787303294220</v>
          </cell>
          <cell r="D3722" t="str">
            <v>朱小蔓文集.第六卷.与世界著名教育学者对话</v>
          </cell>
          <cell r="E3722" t="str">
            <v>朱小蔓</v>
          </cell>
          <cell r="F3722" t="str">
            <v>北京师范大学出版社</v>
          </cell>
        </row>
        <row r="3723">
          <cell r="C3723" t="str">
            <v>9787303294251</v>
          </cell>
          <cell r="D3723" t="str">
            <v>朱小蔓文集:第三卷.教师人文素养与教师教育</v>
          </cell>
          <cell r="E3723" t="str">
            <v>朱小蔓著</v>
          </cell>
          <cell r="F3723" t="str">
            <v>北京师范大学出版社</v>
          </cell>
        </row>
        <row r="3724">
          <cell r="C3724" t="str">
            <v>9787303294275</v>
          </cell>
          <cell r="D3724" t="str">
            <v>朱小蔓文集：第一卷.道德与价值观教育</v>
          </cell>
          <cell r="E3724" t="str">
            <v>朱小蔓著</v>
          </cell>
          <cell r="F3724" t="str">
            <v>北京师范大学出版社</v>
          </cell>
        </row>
        <row r="3725">
          <cell r="C3725" t="str">
            <v>9787523615232</v>
          </cell>
          <cell r="D3725" t="str">
            <v>扶放有度学习</v>
          </cell>
          <cell r="E3725" t="str">
            <v>(美) 南希·弗雷, 道格拉斯·费希尔, 约翰·阿尔马罗德著</v>
          </cell>
          <cell r="F3725" t="str">
            <v>中国科学技术出版社</v>
          </cell>
        </row>
        <row r="3726">
          <cell r="C3726" t="str">
            <v>9787111781943</v>
          </cell>
          <cell r="D3726" t="str">
            <v>教师的语言</v>
          </cell>
          <cell r="E3726" t="str">
            <v>(美) 彼得·约翰斯顿(PETER JOHNSTON)著</v>
          </cell>
          <cell r="F3726" t="str">
            <v>机械工业出版社</v>
          </cell>
        </row>
        <row r="3727">
          <cell r="C3727" t="str">
            <v>9787569058642</v>
          </cell>
          <cell r="D3727" t="str">
            <v>核心素养国际对比研究</v>
          </cell>
          <cell r="E3727" t="str">
            <v>罗明礼</v>
          </cell>
          <cell r="F3727" t="str">
            <v>四川大学出版社</v>
          </cell>
        </row>
        <row r="3728">
          <cell r="C3728" t="str">
            <v>9787569725421</v>
          </cell>
          <cell r="D3728" t="str">
            <v>教育学新文科建设：实践探索与模式创新</v>
          </cell>
          <cell r="E3728" t="str">
            <v>朱德全</v>
          </cell>
          <cell r="F3728" t="str">
            <v>西南大学出版社</v>
          </cell>
        </row>
        <row r="3729">
          <cell r="C3729" t="str">
            <v>9787569079029</v>
          </cell>
          <cell r="D3729" t="str">
            <v>基于大观念的课程整合</v>
          </cell>
          <cell r="E3729" t="str">
            <v>郭晓艳, 李松林著</v>
          </cell>
          <cell r="F3729" t="str">
            <v>四川大学出版社</v>
          </cell>
        </row>
        <row r="3730">
          <cell r="C3730" t="str">
            <v>9787111779919</v>
          </cell>
          <cell r="D3730" t="str">
            <v>AI造课</v>
          </cell>
          <cell r="E3730" t="str">
            <v>邓世超著</v>
          </cell>
          <cell r="F3730" t="str">
            <v>机械工业出版社</v>
          </cell>
        </row>
        <row r="3731">
          <cell r="C3731" t="str">
            <v>9787300338071</v>
          </cell>
          <cell r="D3731" t="str">
            <v>极简项目式学习</v>
          </cell>
          <cell r="E3731" t="str">
            <v>(美) 瑞安·施托伊尔著</v>
          </cell>
          <cell r="F3731" t="str">
            <v>中国人民大学出版社</v>
          </cell>
        </row>
        <row r="3732">
          <cell r="C3732" t="str">
            <v>9787545094312</v>
          </cell>
          <cell r="D3732" t="str">
            <v>课堂文化变革：构建崇研尚实型课堂</v>
          </cell>
          <cell r="E3732" t="str">
            <v>闫海燕</v>
          </cell>
          <cell r="F3732" t="str">
            <v>陕西人民教育出版社</v>
          </cell>
        </row>
        <row r="3733">
          <cell r="C3733" t="str">
            <v>9787549639069</v>
          </cell>
          <cell r="D3733" t="str">
            <v>倾听数据的声音 : 技术赋能的课堂教学改进</v>
          </cell>
          <cell r="E3733" t="str">
            <v>谈莉莉主编</v>
          </cell>
          <cell r="F3733" t="str">
            <v>文汇出版社</v>
          </cell>
        </row>
        <row r="3734">
          <cell r="C3734" t="str">
            <v>9787111777489</v>
          </cell>
          <cell r="D3734" t="str">
            <v>我们如何学习</v>
          </cell>
          <cell r="E3734" t="str">
            <v>(西) 艾克托尔·鲁伊兹·马丁著</v>
          </cell>
          <cell r="F3734" t="str">
            <v>机械工业出版社</v>
          </cell>
        </row>
        <row r="3735">
          <cell r="C3735" t="str">
            <v>9787111789857</v>
          </cell>
          <cell r="D3735" t="str">
            <v>转变课堂管理</v>
          </cell>
          <cell r="E3735" t="str">
            <v>(美) 荣·伯格(RON BERGER), (美) 迪娜·斯特拉瑟(DINA STRASSER), (美) 利比·伍德芬(LIBBY WOODFIN)著</v>
          </cell>
          <cell r="F3735" t="str">
            <v>机械工业出版社</v>
          </cell>
        </row>
        <row r="3736">
          <cell r="C3736" t="str">
            <v>9787111778226</v>
          </cell>
          <cell r="D3736" t="str">
            <v>教师的AI助手</v>
          </cell>
          <cell r="E3736" t="str">
            <v>刘晓猛等著</v>
          </cell>
          <cell r="F3736" t="str">
            <v>机械工业出版社</v>
          </cell>
        </row>
        <row r="3737">
          <cell r="C3737" t="str">
            <v>9787576819809</v>
          </cell>
          <cell r="D3737" t="str">
            <v>教育信息化理论及创新实践</v>
          </cell>
          <cell r="E3737" t="str">
            <v>高洁著</v>
          </cell>
          <cell r="F3737" t="str">
            <v>吉林大学出版社</v>
          </cell>
        </row>
        <row r="3738">
          <cell r="C3738" t="str">
            <v>9787522100081</v>
          </cell>
          <cell r="D3738" t="str">
            <v>云计算环境下教育信息化资源共建共享研究</v>
          </cell>
          <cell r="E3738" t="str">
            <v>闫机超著</v>
          </cell>
          <cell r="F3738" t="str">
            <v>中国原子能出版社</v>
          </cell>
        </row>
        <row r="3739">
          <cell r="C3739" t="str">
            <v>9787569549065</v>
          </cell>
          <cell r="D3739" t="str">
            <v>智能导学</v>
          </cell>
          <cell r="E3739" t="str">
            <v>张立山, 胡祥恩著</v>
          </cell>
          <cell r="F3739" t="str">
            <v>陕西师范大学总社出版社</v>
          </cell>
        </row>
        <row r="3740">
          <cell r="C3740" t="str">
            <v>9787111775560</v>
          </cell>
          <cell r="D3740" t="str">
            <v>5G+智慧教育</v>
          </cell>
          <cell r="E3740" t="str">
            <v>中国产业发展研究院组编</v>
          </cell>
          <cell r="F3740" t="str">
            <v>机械工业出版社</v>
          </cell>
        </row>
        <row r="3741">
          <cell r="C3741" t="str">
            <v>9787513662710</v>
          </cell>
          <cell r="D3741" t="str">
            <v>大规模在线教育中协作学习实时分析及可视化呈现</v>
          </cell>
          <cell r="E3741" t="str">
            <v>郑娅峰著</v>
          </cell>
          <cell r="F3741" t="str">
            <v>中国经济出版社</v>
          </cell>
        </row>
        <row r="3742">
          <cell r="C3742" t="str">
            <v>9787520827942</v>
          </cell>
          <cell r="D3742" t="str">
            <v>高校信息化教学探索与实践研究</v>
          </cell>
          <cell r="E3742" t="str">
            <v>祝彩霞</v>
          </cell>
          <cell r="F3742" t="str">
            <v>中国商业出版社</v>
          </cell>
        </row>
        <row r="3743">
          <cell r="C3743" t="str">
            <v>9787206208348</v>
          </cell>
          <cell r="D3743" t="str">
            <v>见微知著：基于智博微课的微型课题研究</v>
          </cell>
          <cell r="E3743" t="str">
            <v>黄爱勤</v>
          </cell>
          <cell r="F3743" t="str">
            <v>吉林人民出版社</v>
          </cell>
        </row>
        <row r="3744">
          <cell r="C3744" t="str">
            <v>9787111786986</v>
          </cell>
          <cell r="D3744" t="str">
            <v>你的智能教学助手</v>
          </cell>
          <cell r="E3744" t="str">
            <v>AI知学社组编</v>
          </cell>
          <cell r="F3744" t="str">
            <v>机械工业出版社</v>
          </cell>
        </row>
        <row r="3745">
          <cell r="C3745" t="str">
            <v>9787569041026</v>
          </cell>
          <cell r="D3745" t="str">
            <v>云端的挑战与突破—高校在线教学探究</v>
          </cell>
          <cell r="E3745" t="str">
            <v>王辉</v>
          </cell>
          <cell r="F3745" t="str">
            <v>四川大学出版社</v>
          </cell>
        </row>
        <row r="3746">
          <cell r="C3746" t="str">
            <v>9787572039850</v>
          </cell>
          <cell r="D3746" t="str">
            <v>从搜索到创造：数字化时代教师课程研发指南</v>
          </cell>
          <cell r="E3746" t="str">
            <v>曹莹</v>
          </cell>
          <cell r="F3746" t="str">
            <v>上海教育出版社</v>
          </cell>
        </row>
        <row r="3747">
          <cell r="C3747" t="str">
            <v>9787511207265</v>
          </cell>
          <cell r="D3747" t="str">
            <v>高校社科文库：教育学与心理学基础关系的探寻</v>
          </cell>
          <cell r="E3747" t="str">
            <v>罗德红</v>
          </cell>
          <cell r="F3747" t="str">
            <v>光明日报出版社</v>
          </cell>
        </row>
        <row r="3748">
          <cell r="C3748" t="str">
            <v>9787115658890</v>
          </cell>
          <cell r="D3748" t="str">
            <v>拆商：解决你人生99%的难题</v>
          </cell>
          <cell r="E3748" t="str">
            <v>笛子</v>
          </cell>
          <cell r="F3748" t="str">
            <v>人民邮电出版社</v>
          </cell>
        </row>
        <row r="3749">
          <cell r="C3749" t="str">
            <v>9787559494467</v>
          </cell>
          <cell r="D3749" t="str">
            <v>盯紧你的前一名</v>
          </cell>
          <cell r="E3749" t="str">
            <v>朱治丞著</v>
          </cell>
          <cell r="F3749" t="str">
            <v>江苏凤凰文艺出版社</v>
          </cell>
        </row>
        <row r="3750">
          <cell r="C3750" t="str">
            <v>9787302686781</v>
          </cell>
          <cell r="D3750" t="str">
            <v>懂点脑科学：让学习轻松高效</v>
          </cell>
          <cell r="E3750" t="str">
            <v>余琴</v>
          </cell>
          <cell r="F3750" t="str">
            <v>清华大学出版社</v>
          </cell>
        </row>
        <row r="3751">
          <cell r="C3751" t="str">
            <v>9787554566152</v>
          </cell>
          <cell r="D3751" t="str">
            <v>方法对了.教育就简单了</v>
          </cell>
          <cell r="E3751" t="str">
            <v>范先稳</v>
          </cell>
          <cell r="F3751" t="str">
            <v>河北教育</v>
          </cell>
        </row>
        <row r="3752">
          <cell r="C3752" t="str">
            <v>9787522622484</v>
          </cell>
          <cell r="D3752" t="str">
            <v>渐进学习：高效学习的8个秘诀</v>
          </cell>
          <cell r="E3752" t="str">
            <v>曹维敏</v>
          </cell>
          <cell r="F3752" t="str">
            <v>中国水利水电出版社</v>
          </cell>
        </row>
        <row r="3753">
          <cell r="C3753" t="str">
            <v>9787113321321</v>
          </cell>
          <cell r="D3753" t="str">
            <v>可复制的学习力：成为解决问题的高手</v>
          </cell>
          <cell r="E3753" t="str">
            <v>江武墨</v>
          </cell>
          <cell r="F3753" t="str">
            <v>中国铁道出版社</v>
          </cell>
        </row>
        <row r="3754">
          <cell r="C3754" t="str">
            <v>9787111779148</v>
          </cell>
          <cell r="D3754" t="str">
            <v>内驱式学习</v>
          </cell>
          <cell r="E3754" t="str">
            <v>张文渊著</v>
          </cell>
          <cell r="F3754" t="str">
            <v>机械工业出版社</v>
          </cell>
        </row>
        <row r="3755">
          <cell r="C3755" t="str">
            <v>9787111784883</v>
          </cell>
          <cell r="D3755" t="str">
            <v>问题解决了</v>
          </cell>
          <cell r="E3755" t="str">
            <v>(英) 安东尼奥·韦斯(ANTONIO WEISS)著</v>
          </cell>
          <cell r="F3755" t="str">
            <v>机械工业出版社</v>
          </cell>
        </row>
        <row r="3756">
          <cell r="C3756" t="str">
            <v>9787111749592</v>
          </cell>
          <cell r="D3756" t="str">
            <v>像冠军一样学习</v>
          </cell>
          <cell r="E3756" t="str">
            <v>(美)里根·A.R.古隆(REGAN A. R. GURUNG), (美)约翰·邓洛斯基(JOHN DUNLOSKY)著</v>
          </cell>
          <cell r="F3756" t="str">
            <v>机械工业出版社</v>
          </cell>
        </row>
        <row r="3757">
          <cell r="C3757" t="str">
            <v>9787111774341</v>
          </cell>
          <cell r="D3757" t="str">
            <v>与大象对话</v>
          </cell>
          <cell r="E3757" t="str">
            <v>(美) 朱莉·德克森(JULIE DIRKSEN)著</v>
          </cell>
          <cell r="F3757" t="str">
            <v>机械工业出版社</v>
          </cell>
        </row>
        <row r="3758">
          <cell r="C3758" t="str">
            <v>9787111753513</v>
          </cell>
          <cell r="D3758" t="str">
            <v>重新学会学习</v>
          </cell>
          <cell r="E3758" t="str">
            <v>方军, 张华著</v>
          </cell>
          <cell r="F3758" t="str">
            <v>机械工业出版社</v>
          </cell>
        </row>
        <row r="3759">
          <cell r="C3759" t="str">
            <v>9787111796510</v>
          </cell>
          <cell r="D3759" t="str">
            <v>学习有AI</v>
          </cell>
          <cell r="E3759" t="str">
            <v>盛少著</v>
          </cell>
          <cell r="F3759" t="str">
            <v>机械工业出版社</v>
          </cell>
        </row>
        <row r="3760">
          <cell r="C3760" t="str">
            <v>9787512725164</v>
          </cell>
          <cell r="D3760" t="str">
            <v>走出学习困境</v>
          </cell>
          <cell r="E3760" t="str">
            <v>钟雨洁著</v>
          </cell>
          <cell r="F3760" t="str">
            <v>中国妇女出版社</v>
          </cell>
        </row>
        <row r="3761">
          <cell r="C3761" t="str">
            <v>9787522137544</v>
          </cell>
          <cell r="D3761" t="str">
            <v>大学生心理健康教育发展研究</v>
          </cell>
          <cell r="E3761" t="str">
            <v>孙畅晗</v>
          </cell>
          <cell r="F3761" t="str">
            <v>中国原子能出版社</v>
          </cell>
        </row>
        <row r="3762">
          <cell r="C3762" t="str">
            <v>9787500179689</v>
          </cell>
          <cell r="D3762" t="str">
            <v>大学生心理健康教育改革与创新</v>
          </cell>
          <cell r="E3762" t="str">
            <v>程钢，克鲁伦，齐怡著</v>
          </cell>
          <cell r="F3762" t="str">
            <v>中译</v>
          </cell>
        </row>
        <row r="3763">
          <cell r="C3763" t="str">
            <v>9787512059726</v>
          </cell>
          <cell r="D3763" t="str">
            <v>大学生心理健康教育及改革实践研究</v>
          </cell>
          <cell r="E3763" t="str">
            <v>陶馨, 王飞, 郭俊旭著</v>
          </cell>
          <cell r="F3763" t="str">
            <v>线装书局出版社</v>
          </cell>
        </row>
        <row r="3764">
          <cell r="C3764" t="str">
            <v>9787522136998</v>
          </cell>
          <cell r="D3764" t="str">
            <v>大学生心理健康教育与成长探索研究</v>
          </cell>
          <cell r="E3764" t="str">
            <v>彭海霞</v>
          </cell>
          <cell r="F3764" t="str">
            <v>中国原子能出版社</v>
          </cell>
        </row>
        <row r="3765">
          <cell r="C3765" t="str">
            <v>9787548480488</v>
          </cell>
          <cell r="D3765" t="str">
            <v>大学生心理健康教育与发展探析</v>
          </cell>
          <cell r="E3765" t="str">
            <v>张可丹 等</v>
          </cell>
          <cell r="F3765" t="str">
            <v>哈尔滨出版社</v>
          </cell>
        </row>
        <row r="3766">
          <cell r="C3766" t="str">
            <v>9787230054829</v>
          </cell>
          <cell r="D3766" t="str">
            <v>大学生心理健康教育与职业生涯规划</v>
          </cell>
          <cell r="E3766" t="str">
            <v>柏璐</v>
          </cell>
          <cell r="F3766" t="str">
            <v>延边大学出版社</v>
          </cell>
        </row>
        <row r="3767">
          <cell r="C3767" t="str">
            <v>9787548474685</v>
          </cell>
          <cell r="D3767" t="str">
            <v>大学生心理教育研究</v>
          </cell>
          <cell r="E3767" t="str">
            <v/>
          </cell>
          <cell r="F3767" t="str">
            <v>哈尔滨出版社</v>
          </cell>
        </row>
        <row r="3768">
          <cell r="C3768" t="str">
            <v>9787514241488</v>
          </cell>
          <cell r="D3768" t="str">
            <v>积极心理学导向下的大学生团体心理辅导与训练研究</v>
          </cell>
          <cell r="E3768" t="str">
            <v>朱永芳著</v>
          </cell>
          <cell r="F3768" t="str">
            <v>文化发展出版社</v>
          </cell>
        </row>
        <row r="3769">
          <cell r="C3769" t="str">
            <v>9787100252249</v>
          </cell>
          <cell r="D3769" t="str">
            <v>健康由我(第13版)</v>
          </cell>
          <cell r="E3769" t="str">
            <v>[美]戈登·埃德林[美]埃里克·戈兰蒂 著</v>
          </cell>
          <cell r="F3769" t="str">
            <v>商务印书馆</v>
          </cell>
        </row>
        <row r="3770">
          <cell r="C3770" t="str">
            <v>9787574232297</v>
          </cell>
          <cell r="D3770" t="str">
            <v>心·晴 ：孩子的认知成长与心灵照护：全3册</v>
          </cell>
          <cell r="E3770" t="str">
            <v>刘薇  石萍</v>
          </cell>
          <cell r="F3770" t="str">
            <v>天津科学技术出版社</v>
          </cell>
        </row>
        <row r="3771">
          <cell r="C3771" t="str">
            <v>9787516042700</v>
          </cell>
          <cell r="D3771" t="str">
            <v>心理辅导与大学生心理素质提升</v>
          </cell>
          <cell r="E3771" t="str">
            <v>阳帆著</v>
          </cell>
          <cell r="F3771" t="str">
            <v>中国建材工业出版社</v>
          </cell>
        </row>
        <row r="3772">
          <cell r="C3772" t="str">
            <v>9787111778929</v>
          </cell>
          <cell r="D3772" t="str">
            <v>心理健康教育</v>
          </cell>
          <cell r="E3772" t="str">
            <v>雷朝晖, 唐安奎主编</v>
          </cell>
          <cell r="F3772" t="str">
            <v>机械工业出版社</v>
          </cell>
        </row>
        <row r="3773">
          <cell r="C3773" t="str">
            <v>9787547294048</v>
          </cell>
          <cell r="D3773" t="str">
            <v>心理健康教育研究</v>
          </cell>
          <cell r="E3773" t="str">
            <v>汪晓阳</v>
          </cell>
          <cell r="F3773" t="str">
            <v>吉林文史出版社</v>
          </cell>
        </row>
        <row r="3774">
          <cell r="C3774" t="str">
            <v>9787550194953</v>
          </cell>
          <cell r="D3774" t="str">
            <v>心灵成长教练指南</v>
          </cell>
          <cell r="E3774" t="str">
            <v>创客匠人老蒋, 许炜甜主编</v>
          </cell>
          <cell r="F3774" t="str">
            <v>南方出版社</v>
          </cell>
        </row>
        <row r="3775">
          <cell r="C3775" t="str">
            <v>9787569078220</v>
          </cell>
          <cell r="D3775" t="str">
            <v>心旅同行：团体心理辅导活动实践与创新</v>
          </cell>
          <cell r="E3775" t="str">
            <v>许敏</v>
          </cell>
          <cell r="F3775" t="str">
            <v>四川大学出版社</v>
          </cell>
        </row>
        <row r="3776">
          <cell r="C3776" t="str">
            <v>9787515376073</v>
          </cell>
          <cell r="D3776" t="str">
            <v>新农科研究生心理健康教育实践与探索</v>
          </cell>
          <cell r="E3776" t="str">
            <v>肖为</v>
          </cell>
          <cell r="F3776" t="str">
            <v>中国青年</v>
          </cell>
        </row>
        <row r="3777">
          <cell r="C3777" t="str">
            <v>9787522129068</v>
          </cell>
          <cell r="D3777" t="str">
            <v>新时代背景下大学生心理健康问题研究</v>
          </cell>
          <cell r="E3777" t="str">
            <v>马正辉 等</v>
          </cell>
          <cell r="F3777" t="str">
            <v>中国原子能</v>
          </cell>
        </row>
        <row r="3778">
          <cell r="C3778" t="str">
            <v>9787548475637</v>
          </cell>
          <cell r="D3778" t="str">
            <v>新时期大学生心理危机的预防与干预技术</v>
          </cell>
          <cell r="E3778" t="str">
            <v>吴燕著</v>
          </cell>
          <cell r="F3778" t="str">
            <v>哈尔滨出版社</v>
          </cell>
        </row>
        <row r="3779">
          <cell r="C3779" t="str">
            <v>9787572038556</v>
          </cell>
          <cell r="D3779" t="str">
            <v>以情育韧</v>
          </cell>
          <cell r="E3779" t="str">
            <v>陈静等著</v>
          </cell>
          <cell r="F3779" t="str">
            <v>上海教育出版社</v>
          </cell>
        </row>
        <row r="3780">
          <cell r="C3780" t="str">
            <v>9787546435480</v>
          </cell>
          <cell r="D3780" t="str">
            <v>做自己的北极星:晴天小姐和乌云先生的对话</v>
          </cell>
          <cell r="E3780" t="str">
            <v>晴天小姐 著</v>
          </cell>
          <cell r="F3780" t="str">
            <v>成都时代出版社</v>
          </cell>
        </row>
        <row r="3781">
          <cell r="C3781" t="str">
            <v>9787010258614</v>
          </cell>
          <cell r="D3781" t="str">
            <v>教育变革中的教师惰性及其干预策略研究</v>
          </cell>
          <cell r="E3781" t="str">
            <v>邵光华 著</v>
          </cell>
          <cell r="F3781" t="str">
            <v>人民出版社</v>
          </cell>
        </row>
        <row r="3782">
          <cell r="C3782" t="str">
            <v>9787516679821</v>
          </cell>
          <cell r="D3782" t="str">
            <v>跨界学习：面向未来的教师专业发展新路向</v>
          </cell>
          <cell r="E3782" t="str">
            <v>王向前</v>
          </cell>
          <cell r="F3782" t="str">
            <v>新华出版社</v>
          </cell>
        </row>
        <row r="3783">
          <cell r="C3783" t="str">
            <v>9787572035579</v>
          </cell>
          <cell r="D3783" t="str">
            <v>智能时代的教师联合研修</v>
          </cell>
          <cell r="E3783" t="str">
            <v>张诗雅著</v>
          </cell>
          <cell r="F3783" t="str">
            <v>上海教育出版社</v>
          </cell>
        </row>
        <row r="3784">
          <cell r="C3784" t="str">
            <v>9787010246109</v>
          </cell>
          <cell r="D3784" t="str">
            <v>中国教研员胜任力研究——基于理论关系和水平模型</v>
          </cell>
          <cell r="E3784" t="str">
            <v>罗生全 著</v>
          </cell>
          <cell r="F3784" t="str">
            <v>人民出版社</v>
          </cell>
        </row>
        <row r="3785">
          <cell r="C3785" t="str">
            <v>9787552126655</v>
          </cell>
          <cell r="D3785" t="str">
            <v>春风化雨育桃李：班主任工作创新与班级管理艺术</v>
          </cell>
          <cell r="E3785" t="str">
            <v>丁涛</v>
          </cell>
          <cell r="F3785" t="str">
            <v>内蒙古文化出版社</v>
          </cell>
        </row>
        <row r="3786">
          <cell r="C3786" t="str">
            <v>9787515378237</v>
          </cell>
          <cell r="D3786" t="str">
            <v>教师的情绪管理与压力管理</v>
          </cell>
          <cell r="E3786" t="str">
            <v>（美）埃琳娜·阿吉拉尔</v>
          </cell>
          <cell r="F3786" t="str">
            <v>中国青年出版社</v>
          </cell>
        </row>
        <row r="3787">
          <cell r="C3787" t="str">
            <v>9787566146267</v>
          </cell>
          <cell r="D3787" t="str">
            <v>思政导行 匠心打造 新质匠心型班主任的基本功修炼</v>
          </cell>
          <cell r="E3787" t="str">
            <v>谢壁壮</v>
          </cell>
          <cell r="F3787" t="str">
            <v>哈尔滨工程大学</v>
          </cell>
        </row>
        <row r="3788">
          <cell r="C3788" t="str">
            <v>9787570136698</v>
          </cell>
          <cell r="D3788" t="str">
            <v>做有爱、幸福、成功的好老师</v>
          </cell>
          <cell r="E3788" t="str">
            <v>王修文著</v>
          </cell>
          <cell r="F3788" t="str">
            <v>山东教育出版社</v>
          </cell>
        </row>
        <row r="3789">
          <cell r="C3789" t="str">
            <v>9787100229333</v>
          </cell>
          <cell r="D3789" t="str">
            <v>爱上学校：让每一个生命绽放光彩</v>
          </cell>
          <cell r="E3789" t="str">
            <v>滕亚杰 著</v>
          </cell>
          <cell r="F3789" t="str">
            <v>商务印书馆</v>
          </cell>
        </row>
        <row r="3790">
          <cell r="C3790" t="str">
            <v>9787553349763</v>
          </cell>
          <cell r="D3790" t="str">
            <v>教育.这样才好</v>
          </cell>
          <cell r="E3790" t="str">
            <v>李吉银</v>
          </cell>
          <cell r="F3790" t="str">
            <v>南京</v>
          </cell>
        </row>
        <row r="3791">
          <cell r="C3791" t="str">
            <v>9787100235495</v>
          </cell>
          <cell r="D3791" t="str">
            <v>教育的自性</v>
          </cell>
          <cell r="E3791" t="str">
            <v>郭继民 著</v>
          </cell>
          <cell r="F3791" t="str">
            <v>商务印书馆</v>
          </cell>
        </row>
        <row r="3792">
          <cell r="C3792" t="str">
            <v>9787570107490</v>
          </cell>
          <cell r="D3792" t="str">
            <v>教育文集：育人微语</v>
          </cell>
          <cell r="E3792" t="str">
            <v>于伟</v>
          </cell>
          <cell r="F3792" t="str">
            <v>山东教育出版社</v>
          </cell>
        </row>
        <row r="3793">
          <cell r="C3793" t="str">
            <v>9787519475765</v>
          </cell>
          <cell r="D3793" t="str">
            <v>教育行思录</v>
          </cell>
          <cell r="E3793" t="str">
            <v>杨延勇</v>
          </cell>
          <cell r="F3793" t="str">
            <v>光明日报出版社</v>
          </cell>
        </row>
        <row r="3794">
          <cell r="C3794" t="str">
            <v>9787512689329</v>
          </cell>
          <cell r="D3794" t="str">
            <v>立教留痕</v>
          </cell>
          <cell r="E3794" t="str">
            <v>李维兵</v>
          </cell>
          <cell r="F3794" t="str">
            <v>团结出版社</v>
          </cell>
        </row>
        <row r="3795">
          <cell r="C3795" t="str">
            <v>9787010260822</v>
          </cell>
          <cell r="D3795" t="str">
            <v>雪域高原的教育守望：西藏支教故事</v>
          </cell>
          <cell r="E3795" t="str">
            <v>吴亮奎 德吉央宗 著</v>
          </cell>
          <cell r="F3795" t="str">
            <v>人民出版社</v>
          </cell>
        </row>
        <row r="3796">
          <cell r="C3796" t="str">
            <v>9787811418149</v>
          </cell>
          <cell r="D3796" t="str">
            <v>追求知音的教学境界</v>
          </cell>
          <cell r="E3796" t="str">
            <v>胡传志</v>
          </cell>
          <cell r="F3796" t="str">
            <v>安徽师范大学</v>
          </cell>
        </row>
        <row r="3797">
          <cell r="C3797" t="str">
            <v>9787576835915</v>
          </cell>
          <cell r="D3797" t="str">
            <v>语言文化与共同体建构</v>
          </cell>
          <cell r="E3797" t="str">
            <v>子华明</v>
          </cell>
          <cell r="F3797" t="str">
            <v>吉林大学出版社</v>
          </cell>
        </row>
        <row r="3798">
          <cell r="C3798" t="str">
            <v>9787512724457</v>
          </cell>
          <cell r="D3798" t="str">
            <v>学会如何与老师沟通</v>
          </cell>
          <cell r="E3798" t="str">
            <v>何贤桂</v>
          </cell>
          <cell r="F3798" t="str">
            <v>中国妇女出版社</v>
          </cell>
        </row>
        <row r="3799">
          <cell r="C3799" t="str">
            <v>9787540272579</v>
          </cell>
          <cell r="D3799" t="str">
            <v>智慧校园建设与信息技术研究</v>
          </cell>
          <cell r="E3799" t="str">
            <v>王斌, 耿飞飞, 王悦著</v>
          </cell>
          <cell r="F3799" t="str">
            <v>北京燕山出版社</v>
          </cell>
        </row>
        <row r="3800">
          <cell r="C3800" t="str">
            <v>9787111784852</v>
          </cell>
          <cell r="D3800" t="str">
            <v>不欺负别人，也不被欺负</v>
          </cell>
          <cell r="E3800" t="str">
            <v>(法) 凯瑟琳·维迪尔著</v>
          </cell>
          <cell r="F3800" t="str">
            <v>机械工业出版社</v>
          </cell>
        </row>
        <row r="3801">
          <cell r="C3801" t="str">
            <v>9787547868133</v>
          </cell>
          <cell r="D3801" t="str">
            <v>（精装）青少年之声：理解青春期心理问题的家庭视角</v>
          </cell>
          <cell r="E3801" t="str">
            <v>意 毛里齐奥.安多尔菲</v>
          </cell>
          <cell r="F3801" t="str">
            <v>上海科学技术出版社</v>
          </cell>
        </row>
        <row r="3802">
          <cell r="C3802" t="str">
            <v>9787545431100</v>
          </cell>
          <cell r="D3802" t="str">
            <v>优质高效服务</v>
          </cell>
          <cell r="E3802" t="str">
            <v>顾乃华等主编</v>
          </cell>
          <cell r="F3802" t="str">
            <v>广东经济出版社</v>
          </cell>
        </row>
        <row r="3803">
          <cell r="C3803" t="str">
            <v>9787010260723</v>
          </cell>
          <cell r="D3803" t="str">
            <v>教育改革的道德基础</v>
          </cell>
          <cell r="E3803" t="str">
            <v>闫旭蕾 著</v>
          </cell>
          <cell r="F3803" t="str">
            <v>人民出版社</v>
          </cell>
        </row>
        <row r="3804">
          <cell r="C3804" t="str">
            <v>9787570213801</v>
          </cell>
          <cell r="D3804" t="str">
            <v>从非智力因素到社会与情感能力：燕国材教授的学术人生</v>
          </cell>
          <cell r="E3804" t="str">
            <v>朱永新</v>
          </cell>
          <cell r="F3804" t="str">
            <v>长江文艺出版社</v>
          </cell>
        </row>
        <row r="3805">
          <cell r="C3805" t="str">
            <v>9787577127224</v>
          </cell>
          <cell r="D3805" t="str">
            <v>创造,从心灵出发:探索教育公平与优质之路</v>
          </cell>
          <cell r="E3805" t="str">
            <v>王海林</v>
          </cell>
          <cell r="F3805" t="str">
            <v>东北师范大学出版社</v>
          </cell>
        </row>
        <row r="3806">
          <cell r="C3806" t="str">
            <v>9787572038242</v>
          </cell>
          <cell r="D3806" t="str">
            <v>中国教育现代化2035:从规划到实践</v>
          </cell>
          <cell r="E3806" t="str">
            <v>王瑞德</v>
          </cell>
          <cell r="F3806" t="str">
            <v>上海教育出版社</v>
          </cell>
        </row>
        <row r="3807">
          <cell r="C3807" t="str">
            <v>9787010265520</v>
          </cell>
          <cell r="D3807" t="str">
            <v>新时代中国特色社会主义教育理论与实践研究</v>
          </cell>
          <cell r="E3807" t="str">
            <v>黄百炼 著</v>
          </cell>
          <cell r="F3807" t="str">
            <v>人民出版社</v>
          </cell>
        </row>
        <row r="3808">
          <cell r="C3808" t="str">
            <v>9787564844745</v>
          </cell>
          <cell r="D3808" t="str">
            <v>近代中英教育交流史</v>
          </cell>
          <cell r="E3808" t="str">
            <v>王静</v>
          </cell>
          <cell r="F3808" t="str">
            <v>湖北师范大学出版社</v>
          </cell>
        </row>
        <row r="3809">
          <cell r="C3809" t="str">
            <v>9787101101904</v>
          </cell>
          <cell r="D3809" t="str">
            <v>教育与两汉社会的整合研究</v>
          </cell>
          <cell r="E3809" t="str">
            <v>郝建平著</v>
          </cell>
          <cell r="F3809" t="str">
            <v>中华书局出版社</v>
          </cell>
        </row>
        <row r="3810">
          <cell r="C3810" t="str">
            <v>9787203088691</v>
          </cell>
          <cell r="D3810" t="str">
            <v>近代名家散佚学术著作丛刊：中国近代学制变迁史</v>
          </cell>
          <cell r="E3810" t="str">
            <v>陈贝泉</v>
          </cell>
          <cell r="F3810" t="str">
            <v>山西人民出版社</v>
          </cell>
        </row>
        <row r="3811">
          <cell r="C3811" t="str">
            <v>9787572035890</v>
          </cell>
          <cell r="D3811" t="str">
            <v>矛盾的力量：新加坡教育的启示</v>
          </cell>
          <cell r="E3811" t="str">
            <v>新加坡 黄博智</v>
          </cell>
          <cell r="F3811" t="str">
            <v>上海教育出版社</v>
          </cell>
        </row>
        <row r="3812">
          <cell r="C3812" t="str">
            <v>9787010279329</v>
          </cell>
          <cell r="D3812" t="str">
            <v>印度教育数字化战略及其实施研究</v>
          </cell>
          <cell r="E3812" t="str">
            <v>郝汉 著</v>
          </cell>
          <cell r="F3812" t="str">
            <v>人民出版社</v>
          </cell>
        </row>
        <row r="3813">
          <cell r="C3813" t="str">
            <v>9787203136811</v>
          </cell>
          <cell r="D3813" t="str">
            <v>蒙台梭利早期教育法</v>
          </cell>
          <cell r="E3813" t="str">
            <v>（意）玛利亚·蒙台梭利</v>
          </cell>
          <cell r="F3813" t="str">
            <v>山西人民出版社</v>
          </cell>
        </row>
        <row r="3814">
          <cell r="C3814" t="str">
            <v>9787565853425</v>
          </cell>
          <cell r="D3814" t="str">
            <v>新时代人才培养与托育服务高质量发展研究</v>
          </cell>
          <cell r="E3814" t="str">
            <v>李伟</v>
          </cell>
          <cell r="F3814" t="str">
            <v>汕头大学</v>
          </cell>
        </row>
        <row r="3815">
          <cell r="C3815" t="str">
            <v>9787111759621</v>
          </cell>
          <cell r="D3815" t="str">
            <v>品格养育</v>
          </cell>
          <cell r="E3815" t="str">
            <v>(英) 谢莉·乔汉(SHELLY CHAUHAN)著</v>
          </cell>
          <cell r="F3815" t="str">
            <v>机械工业出版社</v>
          </cell>
        </row>
        <row r="3816">
          <cell r="C3816" t="str">
            <v>9787512054660</v>
          </cell>
          <cell r="D3816" t="str">
            <v>和美小镇伴成长</v>
          </cell>
          <cell r="E3816" t="str">
            <v>徐雪艳著</v>
          </cell>
          <cell r="F3816" t="str">
            <v>线装书局出版社</v>
          </cell>
        </row>
        <row r="3817">
          <cell r="C3817" t="str">
            <v>9787111795452</v>
          </cell>
          <cell r="D3817" t="str">
            <v>赢在语言教养</v>
          </cell>
          <cell r="E3817" t="str">
            <v>(美) 罗伯塔·米奇尼克·格林科夫(ROBERTA MICHNICK GOLINKOFF), (美) 凯西·赫什-帕塞克(KATHY HIRSH-PASEK)著</v>
          </cell>
          <cell r="F3817" t="str">
            <v>机械工业出版社</v>
          </cell>
        </row>
        <row r="3818">
          <cell r="C3818" t="str">
            <v>9787111772125</v>
          </cell>
          <cell r="D3818" t="str">
            <v>边玩边学的科学</v>
          </cell>
          <cell r="E3818" t="str">
            <v>光善慧等著</v>
          </cell>
          <cell r="F3818" t="str">
            <v>机械工业出版社</v>
          </cell>
        </row>
        <row r="3819">
          <cell r="C3819" t="str">
            <v>9787517866381</v>
          </cell>
          <cell r="D3819" t="str">
            <v>“威”起来</v>
          </cell>
          <cell r="E3819" t="str">
            <v>丁春燕编著</v>
          </cell>
          <cell r="F3819" t="str">
            <v>浙江工商大学出版社</v>
          </cell>
        </row>
        <row r="3820">
          <cell r="C3820" t="str">
            <v>9787522541594</v>
          </cell>
          <cell r="D3820" t="str">
            <v>批判性思维能力的经验框架构建</v>
          </cell>
          <cell r="E3820" t="str">
            <v>刘志英著</v>
          </cell>
          <cell r="F3820" t="str">
            <v>九州出版社</v>
          </cell>
        </row>
        <row r="3821">
          <cell r="C3821" t="str">
            <v>9787206219511</v>
          </cell>
          <cell r="D3821" t="str">
            <v>我与幼教四十年</v>
          </cell>
          <cell r="E3821" t="str">
            <v>吴木琴著</v>
          </cell>
          <cell r="F3821" t="str">
            <v>吉林人民出版社</v>
          </cell>
        </row>
        <row r="3822">
          <cell r="C3822" t="str">
            <v>9787566626271</v>
          </cell>
          <cell r="D3822" t="str">
            <v>聚是一团火 散作满天星：名园长办园思想的探索与实践</v>
          </cell>
          <cell r="E3822" t="str">
            <v>张春炬</v>
          </cell>
          <cell r="F3822" t="str">
            <v>河北大学出版社</v>
          </cell>
        </row>
        <row r="3823">
          <cell r="C3823" t="str">
            <v>9787547752654</v>
          </cell>
          <cell r="D3823" t="str">
            <v>捧着一颗心来</v>
          </cell>
          <cell r="E3823" t="str">
            <v>刘红丽主编</v>
          </cell>
          <cell r="F3823" t="str">
            <v>北京日报出版社</v>
          </cell>
        </row>
        <row r="3824">
          <cell r="C3824" t="str">
            <v>9787512058415</v>
          </cell>
          <cell r="D3824" t="str">
            <v>非常生长</v>
          </cell>
          <cell r="E3824" t="str">
            <v>施会华</v>
          </cell>
          <cell r="F3824" t="str">
            <v>线装书局出版社</v>
          </cell>
        </row>
        <row r="3825">
          <cell r="C3825" t="str">
            <v>9787548872559</v>
          </cell>
          <cell r="D3825" t="str">
            <v>第三只眼看亦小</v>
          </cell>
          <cell r="E3825" t="str">
            <v>边淑清著</v>
          </cell>
          <cell r="F3825" t="str">
            <v>济南出版社</v>
          </cell>
        </row>
        <row r="3826">
          <cell r="C3826" t="str">
            <v>9787570126934</v>
          </cell>
          <cell r="D3826" t="str">
            <v>思维生长课堂建构理论和实践</v>
          </cell>
          <cell r="E3826" t="str">
            <v>杨兴永等著</v>
          </cell>
          <cell r="F3826" t="str">
            <v>山东教育出版社</v>
          </cell>
        </row>
        <row r="3827">
          <cell r="C3827" t="str">
            <v>9787565671128</v>
          </cell>
          <cell r="D3827" t="str">
            <v>新时代教育发展书系：深度学习的思与行</v>
          </cell>
          <cell r="E3827" t="str">
            <v>李文明</v>
          </cell>
          <cell r="F3827" t="str">
            <v>首都师范大学出版社</v>
          </cell>
        </row>
        <row r="3828">
          <cell r="C3828" t="str">
            <v>9787569051636</v>
          </cell>
          <cell r="D3828" t="str">
            <v>盐有味   品有道：从"问题驱动"走向"问题解决"的课堂教学实践</v>
          </cell>
          <cell r="E3828" t="str">
            <v>刘建周</v>
          </cell>
          <cell r="F3828" t="str">
            <v>四川大学出版社</v>
          </cell>
        </row>
        <row r="3829">
          <cell r="C3829" t="str">
            <v>9787556311033</v>
          </cell>
          <cell r="D3829" t="str">
            <v>语文的温度  这样教. 更动人</v>
          </cell>
          <cell r="E3829" t="str">
            <v>刘群</v>
          </cell>
          <cell r="F3829" t="str">
            <v>天津社会科学院出版社</v>
          </cell>
        </row>
        <row r="3830">
          <cell r="C3830" t="str">
            <v>9787511392947</v>
          </cell>
          <cell r="D3830" t="str">
            <v>翻语文山 点育人彩</v>
          </cell>
          <cell r="E3830" t="str">
            <v>余家灿著</v>
          </cell>
          <cell r="F3830" t="str">
            <v>中国华侨出版社</v>
          </cell>
        </row>
        <row r="3831">
          <cell r="C3831" t="str">
            <v>9787553351087</v>
          </cell>
          <cell r="D3831" t="str">
            <v>简约语文的思与行</v>
          </cell>
          <cell r="E3831" t="str">
            <v>金立义</v>
          </cell>
          <cell r="F3831" t="str">
            <v>南京出版社</v>
          </cell>
        </row>
        <row r="3832">
          <cell r="C3832" t="str">
            <v>9787201203331</v>
          </cell>
          <cell r="D3832" t="str">
            <v>有情有趣教文言</v>
          </cell>
          <cell r="E3832" t="str">
            <v>丁浩东</v>
          </cell>
          <cell r="F3832" t="str">
            <v>天津人民出版社</v>
          </cell>
        </row>
        <row r="3833">
          <cell r="C3833" t="str">
            <v>9787113321291</v>
          </cell>
          <cell r="D3833" t="str">
            <v>写作小魔法师</v>
          </cell>
          <cell r="E3833" t="str">
            <v>郭筠筠著</v>
          </cell>
          <cell r="F3833" t="str">
            <v>中国铁道有限公司出版社</v>
          </cell>
        </row>
        <row r="3834">
          <cell r="C3834" t="str">
            <v>9787553351063</v>
          </cell>
          <cell r="D3834" t="str">
            <v>理趣数学的价值意蕴与实践探索</v>
          </cell>
          <cell r="E3834" t="str">
            <v>余颖</v>
          </cell>
          <cell r="F3834" t="str">
            <v>南京出版社</v>
          </cell>
        </row>
        <row r="3835">
          <cell r="C3835" t="str">
            <v>9787570549726</v>
          </cell>
          <cell r="D3835" t="str">
            <v>且研且写</v>
          </cell>
          <cell r="E3835" t="str">
            <v>朱欢著</v>
          </cell>
          <cell r="F3835" t="str">
            <v>江西教育出版社</v>
          </cell>
        </row>
        <row r="3836">
          <cell r="C3836" t="str">
            <v>9787111768869</v>
          </cell>
          <cell r="D3836" t="str">
            <v>作业可以这样设计</v>
          </cell>
          <cell r="E3836" t="str">
            <v>姚铁龙主编</v>
          </cell>
          <cell r="F3836" t="str">
            <v>机械工业出版社</v>
          </cell>
        </row>
        <row r="3837">
          <cell r="C3837" t="str">
            <v>9787517150367</v>
          </cell>
          <cell r="D3837" t="str">
            <v>走进科学家：小科学家培养之路</v>
          </cell>
          <cell r="E3837" t="str">
            <v>宋官雅</v>
          </cell>
          <cell r="F3837" t="str">
            <v>中国言实出版社</v>
          </cell>
        </row>
        <row r="3838">
          <cell r="C3838" t="str">
            <v>9787512688858</v>
          </cell>
          <cell r="D3838" t="str">
            <v>大美力行</v>
          </cell>
          <cell r="E3838" t="str">
            <v>寇忠泉</v>
          </cell>
          <cell r="F3838" t="str">
            <v>团结出版社</v>
          </cell>
        </row>
        <row r="3839">
          <cell r="C3839" t="str">
            <v>9787111761976</v>
          </cell>
          <cell r="D3839" t="str">
            <v>这才是真正的数学思维</v>
          </cell>
          <cell r="E3839" t="str">
            <v>戴祥敏著</v>
          </cell>
          <cell r="F3839" t="str">
            <v>机械工业出版社</v>
          </cell>
        </row>
        <row r="3840">
          <cell r="C3840" t="str">
            <v>9787111801108</v>
          </cell>
          <cell r="D3840" t="str">
            <v>人工智能通识课指导手册</v>
          </cell>
          <cell r="E3840" t="str">
            <v>陈志文主编</v>
          </cell>
          <cell r="F3840" t="str">
            <v>机械工业出版社</v>
          </cell>
        </row>
        <row r="3841">
          <cell r="C3841" t="str">
            <v>9787570551248</v>
          </cell>
          <cell r="D3841" t="str">
            <v>对话式办学</v>
          </cell>
          <cell r="E3841" t="str">
            <v>陈加仓</v>
          </cell>
          <cell r="F3841" t="str">
            <v>江西教育出版社</v>
          </cell>
        </row>
        <row r="3842">
          <cell r="C3842" t="str">
            <v>9787580104168</v>
          </cell>
          <cell r="D3842" t="str">
            <v>用心就好</v>
          </cell>
          <cell r="E3842" t="str">
            <v>彭艳如著</v>
          </cell>
          <cell r="F3842" t="str">
            <v>漓江出版社</v>
          </cell>
        </row>
        <row r="3843">
          <cell r="C3843" t="str">
            <v>9787205113643</v>
          </cell>
          <cell r="D3843" t="str">
            <v>缔造梦想班级</v>
          </cell>
          <cell r="E3843" t="str">
            <v>李涛, 宋艳丽主编</v>
          </cell>
          <cell r="F3843" t="str">
            <v>辽宁人民出版社</v>
          </cell>
        </row>
        <row r="3844">
          <cell r="C3844" t="str">
            <v>9787569546651</v>
          </cell>
          <cell r="D3844" t="str">
            <v>甘作苔花 守住初心</v>
          </cell>
          <cell r="E3844" t="str">
            <v>程美华著</v>
          </cell>
          <cell r="F3844" t="str">
            <v>陕西师范大学总社出版社</v>
          </cell>
        </row>
        <row r="3845">
          <cell r="C3845" t="str">
            <v>9787563098255</v>
          </cell>
          <cell r="D3845" t="str">
            <v>迈向优雅的人生</v>
          </cell>
          <cell r="E3845" t="str">
            <v>仲尧明著</v>
          </cell>
          <cell r="F3845" t="str">
            <v>河海大学出版社</v>
          </cell>
        </row>
        <row r="3846">
          <cell r="C3846" t="str">
            <v>9787511393449</v>
          </cell>
          <cell r="D3846" t="str">
            <v>让思政教育更有风景</v>
          </cell>
          <cell r="E3846" t="str">
            <v>朱金秀编著</v>
          </cell>
          <cell r="F3846" t="str">
            <v>中国华侨出版社</v>
          </cell>
        </row>
        <row r="3847">
          <cell r="C3847" t="str">
            <v>9787569077803</v>
          </cell>
          <cell r="D3847" t="str">
            <v>本真教育五个维度的思考与探索</v>
          </cell>
          <cell r="E3847" t="str">
            <v>崔世峰著</v>
          </cell>
          <cell r="F3847" t="str">
            <v>四川大学出版社</v>
          </cell>
        </row>
        <row r="3848">
          <cell r="C3848" t="str">
            <v>9787550517288</v>
          </cell>
          <cell r="D3848" t="str">
            <v>躬耕笃行 潜心育人</v>
          </cell>
          <cell r="E3848" t="str">
            <v>于兰</v>
          </cell>
          <cell r="F3848" t="str">
            <v>大连出版社</v>
          </cell>
        </row>
        <row r="3849">
          <cell r="C3849" t="str">
            <v>9787010266480</v>
          </cell>
          <cell r="D3849" t="str">
            <v>跨学科潜在知识生长点识别与创新趋势预测研究</v>
          </cell>
          <cell r="E3849" t="str">
            <v>李长玲 高峰 著</v>
          </cell>
          <cell r="F3849" t="str">
            <v>人民出版社</v>
          </cell>
        </row>
        <row r="3850">
          <cell r="C3850" t="str">
            <v>9787572034701</v>
          </cell>
          <cell r="D3850" t="str">
            <v>跨学科主题学习设计：大概念视角</v>
          </cell>
          <cell r="E3850" t="str">
            <v>杨东平</v>
          </cell>
          <cell r="F3850" t="str">
            <v>上海教育出版社</v>
          </cell>
        </row>
        <row r="3851">
          <cell r="C3851" t="str">
            <v>9787548877073</v>
          </cell>
          <cell r="D3851" t="str">
            <v>明亮的教育</v>
          </cell>
          <cell r="E3851" t="str">
            <v>钟亮</v>
          </cell>
          <cell r="F3851" t="str">
            <v>济南出版社</v>
          </cell>
        </row>
        <row r="3852">
          <cell r="C3852" t="str">
            <v>9787519488376</v>
          </cell>
          <cell r="D3852" t="str">
            <v>润心.追逐生命的光</v>
          </cell>
          <cell r="E3852" t="str">
            <v>张同光</v>
          </cell>
          <cell r="F3852" t="str">
            <v>光明日报出版社</v>
          </cell>
        </row>
        <row r="3853">
          <cell r="C3853" t="str">
            <v>9787572035524</v>
          </cell>
          <cell r="D3853" t="str">
            <v>学会教育科研：助推一线教师取得科研成果</v>
          </cell>
          <cell r="E3853" t="str">
            <v>张才</v>
          </cell>
          <cell r="F3853" t="str">
            <v>上海教育出版社</v>
          </cell>
        </row>
        <row r="3854">
          <cell r="C3854" t="str">
            <v>9787575209199</v>
          </cell>
          <cell r="D3854" t="str">
            <v>育人实践探究在行动</v>
          </cell>
          <cell r="E3854" t="str">
            <v>刘建华</v>
          </cell>
          <cell r="F3854" t="str">
            <v>吉林文史出版社</v>
          </cell>
        </row>
        <row r="3855">
          <cell r="C3855" t="str">
            <v>9787111744832</v>
          </cell>
          <cell r="D3855" t="str">
            <v>掌握教学策略</v>
          </cell>
          <cell r="E3855" t="str">
            <v>尚俊杰主编</v>
          </cell>
          <cell r="F3855" t="str">
            <v>机械工业出版社</v>
          </cell>
        </row>
        <row r="3856">
          <cell r="C3856" t="str">
            <v>9787205116033</v>
          </cell>
          <cell r="D3856" t="str">
            <v>逐光手记：一名普通教育者的卓越坚守</v>
          </cell>
          <cell r="E3856" t="str">
            <v>潘德坤 著</v>
          </cell>
          <cell r="F3856" t="str">
            <v>辽宁人民出版社</v>
          </cell>
        </row>
        <row r="3857">
          <cell r="C3857" t="str">
            <v>9787111788478</v>
          </cell>
          <cell r="D3857" t="str">
            <v>转变校园文化</v>
          </cell>
          <cell r="E3857" t="str">
            <v>(美) 荣·伯格(RON BERGER), (美) 安妮·维伦(ANNE VILEN), (美) 利比·伍德芬(LIBBY WOODFIN)著</v>
          </cell>
          <cell r="F3857" t="str">
            <v>机械工业出版社</v>
          </cell>
        </row>
        <row r="3858">
          <cell r="C3858" t="str">
            <v>9787577128597</v>
          </cell>
          <cell r="D3858" t="str">
            <v>卓越教育.第一辑</v>
          </cell>
          <cell r="E3858" t="str">
            <v>王立生</v>
          </cell>
          <cell r="F3858" t="str">
            <v>东北师范大学出版社</v>
          </cell>
        </row>
        <row r="3859">
          <cell r="C3859" t="str">
            <v>9787514243611</v>
          </cell>
          <cell r="D3859" t="str">
            <v>瞬间与永恒：三十年教坛散记</v>
          </cell>
          <cell r="E3859" t="str">
            <v>徐丰丽</v>
          </cell>
          <cell r="F3859" t="str">
            <v>文化发展出版社</v>
          </cell>
        </row>
        <row r="3860">
          <cell r="C3860" t="str">
            <v>9787206218019</v>
          </cell>
          <cell r="D3860" t="str">
            <v>撷英拾萃</v>
          </cell>
          <cell r="E3860" t="str">
            <v>周皓英</v>
          </cell>
          <cell r="F3860" t="str">
            <v>吉林人民</v>
          </cell>
        </row>
        <row r="3861">
          <cell r="C3861" t="str">
            <v>9787519613976</v>
          </cell>
          <cell r="D3861" t="str">
            <v>杏坛园丁的风格</v>
          </cell>
          <cell r="E3861" t="str">
            <v>吕秀军</v>
          </cell>
          <cell r="F3861" t="str">
            <v>经济日报出版社</v>
          </cell>
        </row>
        <row r="3862">
          <cell r="C3862" t="str">
            <v>9787111797180</v>
          </cell>
          <cell r="D3862" t="str">
            <v>DeepSeek教师实战手册</v>
          </cell>
          <cell r="E3862" t="str">
            <v>高忠臣著</v>
          </cell>
          <cell r="F3862" t="str">
            <v>机械工业出版社</v>
          </cell>
        </row>
        <row r="3863">
          <cell r="C3863" t="str">
            <v>9787519055219</v>
          </cell>
          <cell r="D3863" t="str">
            <v>创新教学：指向创新素养的教学实践</v>
          </cell>
          <cell r="E3863" t="str">
            <v>唐宇</v>
          </cell>
          <cell r="F3863" t="str">
            <v>中国文联出版社</v>
          </cell>
        </row>
        <row r="3864">
          <cell r="C3864" t="str">
            <v>9787530993071</v>
          </cell>
          <cell r="D3864" t="str">
            <v>学习型课堂：新时代教育海哥的系统化经验</v>
          </cell>
          <cell r="E3864" t="str">
            <v>石希同</v>
          </cell>
          <cell r="F3864" t="str">
            <v>天津教育</v>
          </cell>
        </row>
        <row r="3865">
          <cell r="C3865" t="str">
            <v>9787567609853</v>
          </cell>
          <cell r="D3865" t="str">
            <v>在课堂成就课堂</v>
          </cell>
          <cell r="E3865" t="str">
            <v>阮红旗</v>
          </cell>
          <cell r="F3865" t="str">
            <v>安徽师范大学出版社</v>
          </cell>
        </row>
        <row r="3866">
          <cell r="C3866" t="str">
            <v>9787517146193</v>
          </cell>
          <cell r="D3866" t="str">
            <v>从首都师大附中到北大清华</v>
          </cell>
          <cell r="E3866" t="str">
            <v>沈杰主编</v>
          </cell>
          <cell r="F3866" t="str">
            <v>中国言实出版社</v>
          </cell>
        </row>
        <row r="3867">
          <cell r="C3867" t="str">
            <v>9787111750154</v>
          </cell>
          <cell r="D3867" t="str">
            <v>可复制的极简学习法</v>
          </cell>
          <cell r="E3867" t="str">
            <v>(日) 清水章弘著</v>
          </cell>
          <cell r="F3867" t="str">
            <v>机械工业出版社</v>
          </cell>
        </row>
        <row r="3868">
          <cell r="C3868" t="str">
            <v>9787512517943</v>
          </cell>
          <cell r="D3868" t="str">
            <v>普通人也能上名校</v>
          </cell>
          <cell r="E3868" t="str">
            <v>张静</v>
          </cell>
          <cell r="F3868" t="str">
            <v>国文出版社</v>
          </cell>
        </row>
        <row r="3869">
          <cell r="C3869" t="str">
            <v>9787111799146</v>
          </cell>
          <cell r="D3869" t="str">
            <v>图解费曼学习法</v>
          </cell>
          <cell r="E3869" t="str">
            <v>曼鱼著</v>
          </cell>
          <cell r="F3869" t="str">
            <v>机械工业出版社</v>
          </cell>
        </row>
        <row r="3870">
          <cell r="C3870" t="str">
            <v>9787577127262</v>
          </cell>
          <cell r="D3870" t="str">
            <v>我的生本作业观</v>
          </cell>
          <cell r="E3870" t="str">
            <v>曹林中</v>
          </cell>
          <cell r="F3870" t="str">
            <v>东北师范大学出版社</v>
          </cell>
        </row>
        <row r="3871">
          <cell r="C3871" t="str">
            <v>9787559680846</v>
          </cell>
          <cell r="D3871" t="str">
            <v>学习没有那么难：X密码学习法</v>
          </cell>
          <cell r="E3871" t="str">
            <v>张玉霞</v>
          </cell>
          <cell r="F3871" t="str">
            <v>北京联合出版社</v>
          </cell>
        </row>
        <row r="3872">
          <cell r="C3872" t="str">
            <v>9787111798118</v>
          </cell>
          <cell r="D3872" t="str">
            <v>豆包高效学习</v>
          </cell>
          <cell r="E3872" t="str">
            <v>薛碧芸, 郭泽德著</v>
          </cell>
          <cell r="F3872" t="str">
            <v>机械工业出版社</v>
          </cell>
        </row>
        <row r="3873">
          <cell r="C3873" t="str">
            <v>9787517150268</v>
          </cell>
          <cell r="D3873" t="str">
            <v>等你在名校</v>
          </cell>
          <cell r="E3873" t="str">
            <v>许皓雪编</v>
          </cell>
          <cell r="F3873" t="str">
            <v>中国言实出版社</v>
          </cell>
        </row>
        <row r="3874">
          <cell r="C3874" t="str">
            <v>9787554313954</v>
          </cell>
          <cell r="D3874" t="str">
            <v>道德与法治融合教育模式的构建与实施</v>
          </cell>
          <cell r="E3874" t="str">
            <v>邓小乐著</v>
          </cell>
          <cell r="F3874" t="str">
            <v>羊城晚报出版社</v>
          </cell>
        </row>
        <row r="3875">
          <cell r="C3875" t="str">
            <v>9787549645695</v>
          </cell>
          <cell r="D3875" t="str">
            <v>精神的感召与践行</v>
          </cell>
          <cell r="E3875" t="str">
            <v>吴景惠著</v>
          </cell>
          <cell r="F3875" t="str">
            <v>文汇出版社</v>
          </cell>
        </row>
        <row r="3876">
          <cell r="C3876" t="str">
            <v>9787511395856</v>
          </cell>
          <cell r="D3876" t="str">
            <v>聚焦家国情怀素养的政史学科融合教学研究</v>
          </cell>
          <cell r="E3876" t="str">
            <v>李军主编</v>
          </cell>
          <cell r="F3876" t="str">
            <v>中国华侨出版社</v>
          </cell>
        </row>
        <row r="3877">
          <cell r="C3877" t="str">
            <v>9787523224601</v>
          </cell>
          <cell r="D3877" t="str">
            <v>协同与共生</v>
          </cell>
          <cell r="E3877" t="str">
            <v>邹威, 毕家国编著</v>
          </cell>
          <cell r="F3877" t="str">
            <v>世界图书公司出版社</v>
          </cell>
        </row>
        <row r="3878">
          <cell r="C3878" t="str">
            <v>9787100239080</v>
          </cell>
          <cell r="D3878" t="str">
            <v>思辨读写十讲</v>
          </cell>
          <cell r="E3878" t="str">
            <v>余党绪 著</v>
          </cell>
          <cell r="F3878" t="str">
            <v>商务印书馆</v>
          </cell>
        </row>
        <row r="3879">
          <cell r="C3879" t="str">
            <v>9787100243537</v>
          </cell>
          <cell r="D3879" t="str">
            <v>语文方法性知识研究</v>
          </cell>
          <cell r="E3879" t="str">
            <v>靳彤 著</v>
          </cell>
          <cell r="F3879" t="str">
            <v>商务印书馆</v>
          </cell>
        </row>
        <row r="3880">
          <cell r="C3880" t="str">
            <v>9787111799276</v>
          </cell>
          <cell r="D3880" t="str">
            <v>DeepSeek语文学习法</v>
          </cell>
          <cell r="E3880" t="str">
            <v>阎振远, 屈靖翔著</v>
          </cell>
          <cell r="F3880" t="str">
            <v>机械工业出版社</v>
          </cell>
        </row>
        <row r="3881">
          <cell r="C3881" t="str">
            <v>9787569039009</v>
          </cell>
          <cell r="D3881" t="str">
            <v>本真阅读的诗意行走</v>
          </cell>
          <cell r="E3881" t="str">
            <v>刘勇</v>
          </cell>
          <cell r="F3881" t="str">
            <v>四川大学</v>
          </cell>
        </row>
        <row r="3882">
          <cell r="C3882" t="str">
            <v>9787522535999</v>
          </cell>
          <cell r="D3882" t="str">
            <v>语文“三文”阅读学</v>
          </cell>
          <cell r="E3882" t="str">
            <v>段双全，付煜</v>
          </cell>
          <cell r="F3882" t="str">
            <v>九州</v>
          </cell>
        </row>
        <row r="3883">
          <cell r="C3883" t="str">
            <v>9787570104031</v>
          </cell>
          <cell r="D3883" t="str">
            <v>语文阅读教学本体建构</v>
          </cell>
          <cell r="E3883" t="str">
            <v>孟宪军</v>
          </cell>
          <cell r="F3883" t="str">
            <v>山东教育出版社</v>
          </cell>
        </row>
        <row r="3884">
          <cell r="C3884" t="str">
            <v>9787572032165</v>
          </cell>
          <cell r="D3884" t="str">
            <v>写作课程转型论</v>
          </cell>
          <cell r="E3884" t="str">
            <v>荣维东著</v>
          </cell>
          <cell r="F3884" t="str">
            <v>上海教育出版社</v>
          </cell>
        </row>
        <row r="3885">
          <cell r="C3885" t="str">
            <v>9787572036187</v>
          </cell>
          <cell r="D3885" t="str">
            <v>语文延展性写作探索</v>
          </cell>
          <cell r="E3885" t="str">
            <v>吴银贞著</v>
          </cell>
          <cell r="F3885" t="str">
            <v>上海教育出版社</v>
          </cell>
        </row>
        <row r="3886">
          <cell r="C3886" t="str">
            <v>9787510336492</v>
          </cell>
          <cell r="D3886" t="str">
            <v>英语教学设计理论及单元化教学设计案例</v>
          </cell>
          <cell r="E3886" t="str">
            <v>李彪</v>
          </cell>
          <cell r="F3886" t="str">
            <v>中国商务出版社</v>
          </cell>
        </row>
        <row r="3887">
          <cell r="C3887" t="str">
            <v>9787560398778</v>
          </cell>
          <cell r="D3887" t="str">
            <v>英语课内外阅读互动互补的理论依据与实践探索</v>
          </cell>
          <cell r="E3887" t="str">
            <v>主编纪宇红, 于海艳, 郭华</v>
          </cell>
          <cell r="F3887" t="str">
            <v>哈尔滨工业大学出版社</v>
          </cell>
        </row>
        <row r="3888">
          <cell r="C3888" t="str">
            <v>9787548479260</v>
          </cell>
          <cell r="D3888" t="str">
            <v>英语语言教育与阅读能力培养</v>
          </cell>
          <cell r="E3888" t="str">
            <v>李俊玲</v>
          </cell>
          <cell r="F3888" t="str">
            <v>哈尔滨</v>
          </cell>
        </row>
        <row r="3889">
          <cell r="C3889" t="str">
            <v>9787519486471</v>
          </cell>
          <cell r="D3889" t="str">
            <v>深度史料研习新探索</v>
          </cell>
          <cell r="E3889" t="str">
            <v>陈德运, 钟程杰, 骆孝元著</v>
          </cell>
          <cell r="F3889" t="str">
            <v>光明日报出版社</v>
          </cell>
        </row>
        <row r="3890">
          <cell r="C3890" t="str">
            <v>9787519059095</v>
          </cell>
          <cell r="D3890" t="str">
            <v>史海引航</v>
          </cell>
          <cell r="E3890" t="str">
            <v>刘童, 吴丽军, 李昆主编</v>
          </cell>
          <cell r="F3890" t="str">
            <v>中国文联出版社</v>
          </cell>
        </row>
        <row r="3891">
          <cell r="C3891" t="str">
            <v>9787554174722</v>
          </cell>
          <cell r="D3891" t="str">
            <v>教海求索30年</v>
          </cell>
          <cell r="E3891" t="str">
            <v>杨建军编著</v>
          </cell>
          <cell r="F3891" t="str">
            <v>西安出版社</v>
          </cell>
        </row>
        <row r="3892">
          <cell r="C3892" t="str">
            <v>9787569048186</v>
          </cell>
          <cell r="D3892" t="str">
            <v>基于融合技术的数学高品质课堂建构</v>
          </cell>
          <cell r="E3892" t="str">
            <v>幸世强</v>
          </cell>
          <cell r="F3892" t="str">
            <v>四川大学出版社</v>
          </cell>
        </row>
        <row r="3893">
          <cell r="C3893" t="str">
            <v>9787572033537</v>
          </cell>
          <cell r="D3893" t="str">
            <v>明史传智 以文化人</v>
          </cell>
          <cell r="E3893" t="str">
            <v>李德虎著</v>
          </cell>
          <cell r="F3893" t="str">
            <v>上海教育出版社</v>
          </cell>
        </row>
        <row r="3894">
          <cell r="C3894" t="str">
            <v>9787572035005</v>
          </cell>
          <cell r="D3894" t="str">
            <v>数学的创新“模”力</v>
          </cell>
          <cell r="E3894" t="str">
            <v>缪琳著</v>
          </cell>
          <cell r="F3894" t="str">
            <v>上海教育出版社</v>
          </cell>
        </row>
        <row r="3895">
          <cell r="C3895" t="str">
            <v>9787576235708</v>
          </cell>
          <cell r="D3895" t="str">
            <v>数学发展历程与数学教育</v>
          </cell>
          <cell r="E3895" t="str">
            <v>孙庆括</v>
          </cell>
          <cell r="F3895" t="str">
            <v>江西高校出版社</v>
          </cell>
        </row>
        <row r="3896">
          <cell r="C3896" t="str">
            <v>9787542884510</v>
          </cell>
          <cell r="D3896" t="str">
            <v>信息科技学科项目化学习的设计与实施</v>
          </cell>
          <cell r="E3896" t="str">
            <v>郑珠, 王颖, 刘青枝著</v>
          </cell>
          <cell r="F3896" t="str">
            <v>上海科技教育出版社</v>
          </cell>
        </row>
        <row r="3897">
          <cell r="C3897" t="str">
            <v>9787567668225</v>
          </cell>
          <cell r="D3897" t="str">
            <v>格物与悟理</v>
          </cell>
          <cell r="E3897" t="str">
            <v>宋勇著</v>
          </cell>
          <cell r="F3897" t="str">
            <v>安徽师范大学出版社</v>
          </cell>
        </row>
        <row r="3898">
          <cell r="C3898" t="str">
            <v>9787569039177</v>
          </cell>
          <cell r="D3898" t="str">
            <v>基于STEM的PBL教学案例</v>
          </cell>
          <cell r="E3898" t="str">
            <v>刘靖林</v>
          </cell>
          <cell r="F3898" t="str">
            <v>四川大学出版社</v>
          </cell>
        </row>
        <row r="3899">
          <cell r="C3899" t="str">
            <v>9787500178330</v>
          </cell>
          <cell r="D3899" t="str">
            <v>屋里教学的多维视角探究</v>
          </cell>
          <cell r="E3899" t="str">
            <v>董兰凯，于际奎，张忠娟著</v>
          </cell>
          <cell r="F3899" t="str">
            <v>中译</v>
          </cell>
        </row>
        <row r="3900">
          <cell r="C3900" t="str">
            <v>9787111761983</v>
          </cell>
          <cell r="D3900" t="str">
            <v>综合科学</v>
          </cell>
          <cell r="E3900" t="str">
            <v>张花主编</v>
          </cell>
          <cell r="F3900" t="str">
            <v>机械工业出版社</v>
          </cell>
        </row>
        <row r="3901">
          <cell r="C3901" t="str">
            <v>9787516678732</v>
          </cell>
          <cell r="D3901" t="str">
            <v>豫剧校本课程资源开发研究</v>
          </cell>
          <cell r="E3901" t="str">
            <v>罗强</v>
          </cell>
          <cell r="F3901" t="str">
            <v>新华出版社</v>
          </cell>
        </row>
        <row r="3902">
          <cell r="C3902" t="str">
            <v>9787203134879</v>
          </cell>
          <cell r="D3902" t="str">
            <v>乘着歌声的翅膀</v>
          </cell>
          <cell r="E3902" t="str">
            <v>崔玲著</v>
          </cell>
          <cell r="F3902" t="str">
            <v>山西人民出版社</v>
          </cell>
        </row>
        <row r="3903">
          <cell r="C3903" t="str">
            <v>9787100257879</v>
          </cell>
          <cell r="D3903" t="str">
            <v>创新实践：素养本位的美术微格教学</v>
          </cell>
          <cell r="E3903" t="str">
            <v>宁婷 著</v>
          </cell>
          <cell r="F3903" t="str">
            <v>商务印书馆</v>
          </cell>
        </row>
        <row r="3904">
          <cell r="C3904" t="str">
            <v>9787533761448</v>
          </cell>
          <cell r="D3904" t="str">
            <v>高尔鑫临证疑难医案精粹</v>
          </cell>
          <cell r="E3904" t="str">
            <v>高尔鑫著</v>
          </cell>
          <cell r="F3904" t="str">
            <v>安徽科学技术出版社</v>
          </cell>
        </row>
        <row r="3905">
          <cell r="C3905" t="str">
            <v>9787206215391</v>
          </cell>
          <cell r="D3905" t="str">
            <v>生活语文·教学实践</v>
          </cell>
          <cell r="E3905" t="str">
            <v>朱庆红</v>
          </cell>
          <cell r="F3905" t="str">
            <v>吉林人民</v>
          </cell>
        </row>
        <row r="3906">
          <cell r="C3906" t="str">
            <v>9787100235631</v>
          </cell>
          <cell r="D3906" t="str">
            <v>用好语文统编教材</v>
          </cell>
          <cell r="E3906" t="str">
            <v>温儒敏 著</v>
          </cell>
          <cell r="F3906" t="str">
            <v>商务印书馆</v>
          </cell>
        </row>
        <row r="3907">
          <cell r="C3907" t="str">
            <v>9787010267173</v>
          </cell>
          <cell r="D3907" t="str">
            <v>跟着半月谈写高分作文—— 热点与运用</v>
          </cell>
          <cell r="E3907" t="str">
            <v>《半月谈》图书编辑组 著</v>
          </cell>
          <cell r="F3907" t="str">
            <v>人民出版社</v>
          </cell>
        </row>
        <row r="3908">
          <cell r="C3908" t="str">
            <v>9787010267180</v>
          </cell>
          <cell r="D3908" t="str">
            <v>跟着半月谈写高分作文——素材与积累</v>
          </cell>
          <cell r="E3908" t="str">
            <v>《半月谈》图书编辑组 著</v>
          </cell>
          <cell r="F3908" t="str">
            <v>人民出版社</v>
          </cell>
        </row>
        <row r="3909">
          <cell r="C3909" t="str">
            <v>9787010267197</v>
          </cell>
          <cell r="D3909" t="str">
            <v>跟着半月谈写高分作文——文体与技法</v>
          </cell>
          <cell r="E3909" t="str">
            <v>《半月谈》图书编辑组 编</v>
          </cell>
          <cell r="F3909" t="str">
            <v>人民出版社</v>
          </cell>
        </row>
        <row r="3910">
          <cell r="C3910" t="str">
            <v>9787100252287</v>
          </cell>
          <cell r="D3910" t="str">
            <v>条条大路通作文</v>
          </cell>
          <cell r="E3910" t="str">
            <v>王鼎钧 著</v>
          </cell>
          <cell r="F3910" t="str">
            <v>商务印书馆</v>
          </cell>
        </row>
        <row r="3911">
          <cell r="C3911" t="str">
            <v>9787111763000</v>
          </cell>
          <cell r="D3911" t="str">
            <v>Python基础探究</v>
          </cell>
          <cell r="E3911" t="str">
            <v>野雪莲著</v>
          </cell>
          <cell r="F3911" t="str">
            <v>机械工业出版社</v>
          </cell>
        </row>
        <row r="3912">
          <cell r="C3912" t="str">
            <v>9787100240574</v>
          </cell>
          <cell r="D3912" t="str">
            <v>快乐时光：校园班级合唱教程</v>
          </cell>
          <cell r="E3912" t="str">
            <v>张萍萍 编著</v>
          </cell>
          <cell r="F3912" t="str">
            <v>商务印书馆</v>
          </cell>
        </row>
        <row r="3913">
          <cell r="C3913" t="str">
            <v>9787545468502</v>
          </cell>
          <cell r="D3913" t="str">
            <v>合伙人动态股权设计</v>
          </cell>
          <cell r="E3913" t="str">
            <v>何青阳著</v>
          </cell>
          <cell r="F3913" t="str">
            <v>广东经济出版社</v>
          </cell>
        </row>
        <row r="3914">
          <cell r="C3914" t="str">
            <v>9787574419483</v>
          </cell>
          <cell r="D3914" t="str">
            <v>我和老师做朋友</v>
          </cell>
          <cell r="E3914" t="str">
            <v>王健平编著</v>
          </cell>
          <cell r="F3914" t="str">
            <v>吉林科学技术出版社</v>
          </cell>
        </row>
        <row r="3915">
          <cell r="C3915" t="str">
            <v>9787515379227</v>
          </cell>
          <cell r="D3915" t="str">
            <v>我在乌江当老师</v>
          </cell>
          <cell r="E3915" t="str">
            <v>芩与著</v>
          </cell>
          <cell r="F3915" t="str">
            <v>中国青年出版社</v>
          </cell>
        </row>
        <row r="3916">
          <cell r="C3916" t="str">
            <v>9787205114077</v>
          </cell>
          <cell r="D3916" t="str">
            <v>做研无边界的大先生</v>
          </cell>
          <cell r="E3916" t="str">
            <v>潘德坤主编</v>
          </cell>
          <cell r="F3916" t="str">
            <v>辽宁人民出版社</v>
          </cell>
        </row>
        <row r="3917">
          <cell r="C3917" t="str">
            <v>9787549645749</v>
          </cell>
          <cell r="D3917" t="str">
            <v>“联”动未来</v>
          </cell>
          <cell r="E3917" t="str">
            <v>周雯婕编著</v>
          </cell>
          <cell r="F3917" t="str">
            <v>文汇出版社</v>
          </cell>
        </row>
        <row r="3918">
          <cell r="C3918" t="str">
            <v>9787811411379</v>
          </cell>
          <cell r="D3918" t="str">
            <v>基础教育改革研究</v>
          </cell>
          <cell r="E3918" t="str">
            <v>周兴国 朱家存 李宜江 编著</v>
          </cell>
          <cell r="F3918" t="str">
            <v>安徽师范大学出版社</v>
          </cell>
        </row>
        <row r="3919">
          <cell r="C3919" t="str">
            <v>9787559874955</v>
          </cell>
          <cell r="D3919" t="str">
            <v>新书--现代中国教育改革的县域逻辑</v>
          </cell>
          <cell r="E3919" t="str">
            <v>刘远杰著</v>
          </cell>
          <cell r="F3919" t="str">
            <v>广西师范大学出版社</v>
          </cell>
        </row>
        <row r="3920">
          <cell r="C3920" t="str">
            <v>9787512518070</v>
          </cell>
          <cell r="D3920" t="str">
            <v>共融共创</v>
          </cell>
          <cell r="E3920" t="str">
            <v>于高飞, 邢鹏, 刘宁编著</v>
          </cell>
          <cell r="F3920" t="str">
            <v>国文出版社</v>
          </cell>
        </row>
        <row r="3921">
          <cell r="C3921" t="str">
            <v>9787540897086</v>
          </cell>
          <cell r="D3921" t="str">
            <v>最忆是七中</v>
          </cell>
          <cell r="E3921" t="str">
            <v>主编易国栋</v>
          </cell>
          <cell r="F3921" t="str">
            <v>四川教育出版社</v>
          </cell>
        </row>
        <row r="3922">
          <cell r="C3922" t="str">
            <v>9787206205118</v>
          </cell>
          <cell r="D3922" t="str">
            <v>大学教育管理与教学创新研究</v>
          </cell>
          <cell r="E3922" t="str">
            <v>蒋飞</v>
          </cell>
          <cell r="F3922" t="str">
            <v>吉林人民出版社</v>
          </cell>
        </row>
        <row r="3923">
          <cell r="C3923" t="str">
            <v>9787514241143</v>
          </cell>
          <cell r="D3923" t="str">
            <v>大学生创新能力培养与开发研究</v>
          </cell>
          <cell r="E3923" t="str">
            <v>李琳</v>
          </cell>
          <cell r="F3923" t="str">
            <v>文化发展</v>
          </cell>
        </row>
        <row r="3924">
          <cell r="C3924" t="str">
            <v>9787010267012</v>
          </cell>
          <cell r="D3924" t="str">
            <v>多维视域下中国大学通识教育改革研究</v>
          </cell>
          <cell r="E3924" t="str">
            <v>张丽 著</v>
          </cell>
          <cell r="F3924" t="str">
            <v>人民出版社</v>
          </cell>
        </row>
        <row r="3925">
          <cell r="C3925" t="str">
            <v>9787230079259</v>
          </cell>
          <cell r="D3925" t="str">
            <v>高校创新创业教育与人才培养路径研究</v>
          </cell>
          <cell r="E3925" t="str">
            <v>何健妮</v>
          </cell>
          <cell r="F3925" t="str">
            <v>延边大学</v>
          </cell>
        </row>
        <row r="3926">
          <cell r="C3926" t="str">
            <v>9787559136527</v>
          </cell>
          <cell r="D3926" t="str">
            <v>高效教育教学管理实践与创新发展</v>
          </cell>
          <cell r="E3926" t="str">
            <v>贾祥瑞，宋青楠著</v>
          </cell>
          <cell r="F3926" t="str">
            <v>吉林集团股份有限公司出版社</v>
          </cell>
        </row>
        <row r="3927">
          <cell r="C3927" t="str">
            <v>9787514241310</v>
          </cell>
          <cell r="D3927" t="str">
            <v>基于素质教育的当代大学生教育研究</v>
          </cell>
          <cell r="E3927" t="str">
            <v>石静</v>
          </cell>
          <cell r="F3927" t="str">
            <v>文化发展</v>
          </cell>
        </row>
        <row r="3928">
          <cell r="C3928" t="str">
            <v>9787100241236</v>
          </cell>
          <cell r="D3928" t="str">
            <v>适彼周行：中国大学通识教育的理想与行动</v>
          </cell>
          <cell r="E3928" t="str">
            <v>陆一 著</v>
          </cell>
          <cell r="F3928" t="str">
            <v>商务印书馆</v>
          </cell>
        </row>
        <row r="3929">
          <cell r="C3929" t="str">
            <v>9787511210265</v>
          </cell>
          <cell r="D3929" t="str">
            <v>高校社科文库：大学文化自觉管理的向度、模型与方略</v>
          </cell>
          <cell r="E3929" t="str">
            <v>丁钢</v>
          </cell>
          <cell r="F3929" t="str">
            <v>光明日报出版社</v>
          </cell>
        </row>
        <row r="3930">
          <cell r="C3930" t="str">
            <v>9787522123691</v>
          </cell>
          <cell r="D3930" t="str">
            <v>高校教育管理信息化发展与创新研究</v>
          </cell>
          <cell r="E3930" t="str">
            <v>宋昊泽</v>
          </cell>
          <cell r="F3930" t="str">
            <v>中国原子能出版社</v>
          </cell>
        </row>
        <row r="3931">
          <cell r="C3931" t="str">
            <v>9787564572655</v>
          </cell>
          <cell r="D3931" t="str">
            <v>"还原式”思维下的高校思政课教学创新</v>
          </cell>
          <cell r="E3931" t="str">
            <v>高齐天著</v>
          </cell>
          <cell r="F3931" t="str">
            <v>郑州大学出版社</v>
          </cell>
        </row>
        <row r="3932">
          <cell r="C3932" t="str">
            <v>9787500180029</v>
          </cell>
          <cell r="D3932" t="str">
            <v>"互联网+"背景下高校思政教学模式研究</v>
          </cell>
          <cell r="E3932" t="str">
            <v>周红霞</v>
          </cell>
          <cell r="F3932" t="str">
            <v>中译</v>
          </cell>
        </row>
        <row r="3933">
          <cell r="C3933" t="str">
            <v>9787519477202</v>
          </cell>
          <cell r="D3933" t="str">
            <v>（精装）高校意识形态话语权建设研究：基于全媒体的视角</v>
          </cell>
          <cell r="E3933" t="str">
            <v>杜朝举</v>
          </cell>
          <cell r="F3933" t="str">
            <v>光明日报</v>
          </cell>
        </row>
        <row r="3934">
          <cell r="C3934" t="str">
            <v>9787010261980</v>
          </cell>
          <cell r="D3934" t="str">
            <v>“课程思政”内生机制研究</v>
          </cell>
          <cell r="E3934" t="str">
            <v>陈理宣 著</v>
          </cell>
          <cell r="F3934" t="str">
            <v>人民出版社</v>
          </cell>
        </row>
        <row r="3935">
          <cell r="C3935" t="str">
            <v>9787519484347</v>
          </cell>
          <cell r="D3935" t="str">
            <v>传道与解惑</v>
          </cell>
          <cell r="E3935" t="str">
            <v>林泰</v>
          </cell>
          <cell r="F3935" t="str">
            <v>光明日报</v>
          </cell>
        </row>
        <row r="3936">
          <cell r="C3936" t="str">
            <v>9787010275055</v>
          </cell>
          <cell r="D3936" t="str">
            <v>大学生精神需求图景与高校思政教育精准化研究</v>
          </cell>
          <cell r="E3936" t="str">
            <v>闫方洁 著</v>
          </cell>
          <cell r="F3936" t="str">
            <v>人民出版社</v>
          </cell>
        </row>
        <row r="3937">
          <cell r="C3937" t="str">
            <v>9787010269290</v>
          </cell>
          <cell r="D3937" t="str">
            <v>赋权型高校思政课分众教学模式研究</v>
          </cell>
          <cell r="E3937" t="str">
            <v>周倩 著</v>
          </cell>
          <cell r="F3937" t="str">
            <v>人民出版社</v>
          </cell>
        </row>
        <row r="3938">
          <cell r="C3938" t="str">
            <v>9787010265889</v>
          </cell>
          <cell r="D3938" t="str">
            <v>高校“办好讲好学好”思政课的整体性研究</v>
          </cell>
          <cell r="E3938" t="str">
            <v>程水栋 著</v>
          </cell>
          <cell r="F3938" t="str">
            <v>人民出版社</v>
          </cell>
        </row>
        <row r="3939">
          <cell r="C3939" t="str">
            <v>9787569056518</v>
          </cell>
          <cell r="D3939" t="str">
            <v>高校“三全育人”改革实践研究—基于显性教育与隐性教育的融合统一</v>
          </cell>
          <cell r="E3939" t="str">
            <v>廖成中</v>
          </cell>
          <cell r="F3939" t="str">
            <v>四川大学出版社</v>
          </cell>
        </row>
        <row r="3940">
          <cell r="C3940" t="str">
            <v>9787561278369</v>
          </cell>
          <cell r="D3940" t="str">
            <v>高校“三全育人”开展路径探索与创新</v>
          </cell>
          <cell r="E3940" t="str">
            <v>吴坤埔</v>
          </cell>
          <cell r="F3940" t="str">
            <v>西北工业大学出版社</v>
          </cell>
        </row>
        <row r="3941">
          <cell r="C3941" t="str">
            <v>9787500179955</v>
          </cell>
          <cell r="D3941" t="str">
            <v>高校思政教学与教育创新研究</v>
          </cell>
          <cell r="E3941" t="str">
            <v>王彦敏</v>
          </cell>
          <cell r="F3941" t="str">
            <v>中译</v>
          </cell>
        </row>
        <row r="3942">
          <cell r="C3942" t="str">
            <v>9787557711597</v>
          </cell>
          <cell r="D3942" t="str">
            <v>高校思政教育工作理论创新研究</v>
          </cell>
          <cell r="E3942" t="str">
            <v>胡玉萍，狄云丽，张晶著</v>
          </cell>
          <cell r="F3942" t="str">
            <v>山西经济出版社</v>
          </cell>
        </row>
        <row r="3943">
          <cell r="C3943" t="str">
            <v>9787512058972</v>
          </cell>
          <cell r="D3943" t="str">
            <v>高校思政教育理论与工作探索</v>
          </cell>
          <cell r="E3943" t="str">
            <v>马艳华</v>
          </cell>
          <cell r="F3943" t="str">
            <v>线装书局出版社</v>
          </cell>
        </row>
        <row r="3944">
          <cell r="C3944" t="str">
            <v>9787522526676</v>
          </cell>
          <cell r="D3944" t="str">
            <v>高校思政课的专题设计与教学模式研究：以精神力量融入为例</v>
          </cell>
          <cell r="E3944" t="str">
            <v>马欣欣</v>
          </cell>
          <cell r="F3944" t="str">
            <v>九州出版社</v>
          </cell>
        </row>
        <row r="3945">
          <cell r="C3945" t="str">
            <v>9787516673362</v>
          </cell>
          <cell r="D3945" t="str">
            <v>高校思政课教学方法与实践探索</v>
          </cell>
          <cell r="E3945" t="str">
            <v>宋阳</v>
          </cell>
          <cell r="F3945" t="str">
            <v>新华出版社</v>
          </cell>
        </row>
        <row r="3946">
          <cell r="C3946" t="str">
            <v>9787512059689</v>
          </cell>
          <cell r="D3946" t="str">
            <v>高校学生思政工作探索与实践研究</v>
          </cell>
          <cell r="E3946" t="str">
            <v>郑施, 郭骏娣, 梁馨月著</v>
          </cell>
          <cell r="F3946" t="str">
            <v>线装书局出版社</v>
          </cell>
        </row>
        <row r="3947">
          <cell r="C3947" t="str">
            <v>9787205111342</v>
          </cell>
          <cell r="D3947" t="str">
            <v>工匠精神培育背景下高校思政课程创新研究</v>
          </cell>
          <cell r="E3947" t="str">
            <v>常楠</v>
          </cell>
          <cell r="F3947" t="str">
            <v>辽宁人民出版社</v>
          </cell>
        </row>
        <row r="3948">
          <cell r="C3948" t="str">
            <v>9787512056183</v>
          </cell>
          <cell r="D3948" t="str">
            <v>宏观经济学课程思政案例集</v>
          </cell>
          <cell r="E3948" t="str">
            <v>张媛</v>
          </cell>
          <cell r="F3948" t="str">
            <v>线装书局出版社</v>
          </cell>
        </row>
        <row r="3949">
          <cell r="C3949" t="str">
            <v>9787523412206</v>
          </cell>
          <cell r="D3949" t="str">
            <v>厚植生态文明，践行立德树人——环境类专业实践思政育人模式探索与实践</v>
          </cell>
          <cell r="E3949" t="str">
            <v>郝文佳</v>
          </cell>
          <cell r="F3949" t="str">
            <v>团结出版社</v>
          </cell>
        </row>
        <row r="3950">
          <cell r="C3950" t="str">
            <v>9787569818413</v>
          </cell>
          <cell r="D3950" t="str">
            <v>互联网背景下高校思政教育创新探究</v>
          </cell>
          <cell r="E3950" t="str">
            <v>侯晓 李妮娜 刘秋艳</v>
          </cell>
          <cell r="F3950" t="str">
            <v>辽宁大学</v>
          </cell>
        </row>
        <row r="3951">
          <cell r="C3951" t="str">
            <v>9787205112660</v>
          </cell>
          <cell r="D3951" t="str">
            <v>教育数字化背景下高校思政课教学改革创新与实践研究</v>
          </cell>
          <cell r="E3951" t="str">
            <v>曾海燕</v>
          </cell>
          <cell r="F3951" t="str">
            <v>辽宁人民</v>
          </cell>
        </row>
        <row r="3952">
          <cell r="C3952" t="str">
            <v>9787010270043</v>
          </cell>
          <cell r="D3952" t="str">
            <v>课程思政概论</v>
          </cell>
          <cell r="E3952" t="str">
            <v>何玉海 著</v>
          </cell>
          <cell r="F3952" t="str">
            <v>人民出版社</v>
          </cell>
        </row>
        <row r="3953">
          <cell r="C3953" t="str">
            <v>9787010219066</v>
          </cell>
          <cell r="D3953" t="str">
            <v>理学门类“课程思政”教育基础</v>
          </cell>
          <cell r="E3953" t="str">
            <v>韦洪发 常艳芳 主编</v>
          </cell>
          <cell r="F3953" t="str">
            <v>人民出版社</v>
          </cell>
        </row>
        <row r="3954">
          <cell r="C3954" t="str">
            <v>9787567625501</v>
          </cell>
          <cell r="D3954" t="str">
            <v>名师访谈录——告别成长的迷茫</v>
          </cell>
          <cell r="E3954" t="str">
            <v>路丙辉</v>
          </cell>
          <cell r="F3954" t="str">
            <v>安徽师范大学出版社</v>
          </cell>
        </row>
        <row r="3955">
          <cell r="C3955" t="str">
            <v>9787523408827</v>
          </cell>
          <cell r="D3955" t="str">
            <v>情理交融 史论结合</v>
          </cell>
          <cell r="E3955" t="str">
            <v>苏瑞莹著</v>
          </cell>
          <cell r="F3955" t="str">
            <v>团结出版社</v>
          </cell>
        </row>
        <row r="3956">
          <cell r="C3956" t="str">
            <v>9787557710323</v>
          </cell>
          <cell r="D3956" t="str">
            <v>融媒体时代高校思政课教学模式创新的研究</v>
          </cell>
          <cell r="E3956" t="str">
            <v>洪娟</v>
          </cell>
          <cell r="F3956" t="str">
            <v>山西传媒集团出版社</v>
          </cell>
        </row>
        <row r="3957">
          <cell r="C3957" t="str">
            <v>9787519482336</v>
          </cell>
          <cell r="D3957" t="str">
            <v>如何上好思政课：来自医科院校的实践</v>
          </cell>
          <cell r="E3957" t="str">
            <v>王砚蒙</v>
          </cell>
          <cell r="F3957" t="str">
            <v>光明日报</v>
          </cell>
        </row>
        <row r="3958">
          <cell r="C3958" t="str">
            <v>9787010271842</v>
          </cell>
          <cell r="D3958" t="str">
            <v>善用“大思政课”的理与路</v>
          </cell>
          <cell r="E3958" t="str">
            <v>吴增礼 著</v>
          </cell>
          <cell r="F3958" t="str">
            <v>人民出版社</v>
          </cell>
        </row>
        <row r="3959">
          <cell r="C3959" t="str">
            <v>9787567664616</v>
          </cell>
          <cell r="D3959" t="str">
            <v>望见</v>
          </cell>
          <cell r="E3959" t="str">
            <v>戴和圣著</v>
          </cell>
          <cell r="F3959" t="str">
            <v>安徽师范大学出版社</v>
          </cell>
        </row>
        <row r="3960">
          <cell r="C3960" t="str">
            <v>9787540270353</v>
          </cell>
          <cell r="D3960" t="str">
            <v>新媒体时代高线思政课程的探究与实践</v>
          </cell>
          <cell r="E3960" t="str">
            <v>龙淼著</v>
          </cell>
          <cell r="F3960" t="str">
            <v>北京燕山出版社</v>
          </cell>
        </row>
        <row r="3961">
          <cell r="C3961" t="str">
            <v>9787010264844</v>
          </cell>
          <cell r="D3961" t="str">
            <v>新媒体时代社会主义核心价值观引领大学生社会心态研究</v>
          </cell>
          <cell r="E3961" t="str">
            <v>李伟 著</v>
          </cell>
          <cell r="F3961" t="str">
            <v>人民出版社</v>
          </cell>
        </row>
        <row r="3962">
          <cell r="C3962" t="str">
            <v>9787518043668</v>
          </cell>
          <cell r="D3962" t="str">
            <v>新媒体视角下大学生思政教育创新探索</v>
          </cell>
          <cell r="E3962" t="str">
            <v>杨娉</v>
          </cell>
          <cell r="F3962" t="str">
            <v>中国纺织</v>
          </cell>
        </row>
        <row r="3963">
          <cell r="C3963" t="str">
            <v>9787569049640</v>
          </cell>
          <cell r="D3963" t="str">
            <v>新时代大学生社会主义核心价值观培育研究</v>
          </cell>
          <cell r="E3963" t="str">
            <v>白勤著</v>
          </cell>
          <cell r="F3963" t="str">
            <v>四川大学出版社</v>
          </cell>
        </row>
        <row r="3964">
          <cell r="C3964" t="str">
            <v>9787576824308</v>
          </cell>
          <cell r="D3964" t="str">
            <v>新时代高校立德树人方法与实践研究</v>
          </cell>
          <cell r="E3964" t="str">
            <v>常靖</v>
          </cell>
          <cell r="F3964" t="str">
            <v>吉林大学出版社</v>
          </cell>
        </row>
        <row r="3965">
          <cell r="C3965" t="str">
            <v>9787522524962</v>
          </cell>
          <cell r="D3965" t="str">
            <v>新时代高校思想教育工作内容创新研究</v>
          </cell>
          <cell r="E3965" t="str">
            <v>寇福生</v>
          </cell>
          <cell r="F3965" t="str">
            <v>九州出版社</v>
          </cell>
        </row>
        <row r="3966">
          <cell r="C3966" t="str">
            <v>9787515831534</v>
          </cell>
          <cell r="D3966" t="str">
            <v>新时代高校思政育人理论研究与实践探索</v>
          </cell>
          <cell r="E3966" t="str">
            <v>刘仁三</v>
          </cell>
          <cell r="F3966" t="str">
            <v>中华工商联合出版社</v>
          </cell>
        </row>
        <row r="3967">
          <cell r="C3967" t="str">
            <v>9787516673799</v>
          </cell>
          <cell r="D3967" t="str">
            <v>新时代综合艺术院校课程思政教育教学创新与实践研究</v>
          </cell>
          <cell r="E3967" t="str">
            <v>杨斌</v>
          </cell>
          <cell r="F3967" t="str">
            <v>新华出版社</v>
          </cell>
        </row>
        <row r="3968">
          <cell r="C3968" t="str">
            <v>9787519482312</v>
          </cell>
          <cell r="D3968" t="str">
            <v>用历史启迪心智 以情感触动心弦</v>
          </cell>
          <cell r="E3968" t="str">
            <v>苏瑞莹著</v>
          </cell>
          <cell r="F3968" t="str">
            <v>光明日报出版社</v>
          </cell>
        </row>
        <row r="3969">
          <cell r="C3969" t="str">
            <v>9787010272023</v>
          </cell>
          <cell r="D3969" t="str">
            <v>中国文学经典融入“思想道德与法治”课程教学研究</v>
          </cell>
          <cell r="E3969" t="str">
            <v>林娜娜 著</v>
          </cell>
          <cell r="F3969" t="str">
            <v>人民出版社</v>
          </cell>
        </row>
        <row r="3970">
          <cell r="C3970" t="str">
            <v>9787563098897</v>
          </cell>
          <cell r="D3970" t="str">
            <v>铸魂固本</v>
          </cell>
          <cell r="E3970" t="str">
            <v>杨翠娟著</v>
          </cell>
          <cell r="F3970" t="str">
            <v>河海大学出版社</v>
          </cell>
        </row>
        <row r="3971">
          <cell r="C3971" t="str">
            <v>9787100247177</v>
          </cell>
          <cell r="D3971" t="str">
            <v>大学生人生理想样态及教育研究</v>
          </cell>
          <cell r="E3971" t="str">
            <v>蒋菲 著</v>
          </cell>
          <cell r="F3971" t="str">
            <v>商务印书馆</v>
          </cell>
        </row>
        <row r="3972">
          <cell r="C3972" t="str">
            <v>9787576822892</v>
          </cell>
          <cell r="D3972" t="str">
            <v>红色基因融入大学生爱国主义教育的路径探索和价值实现</v>
          </cell>
          <cell r="E3972" t="str">
            <v>张成军 著</v>
          </cell>
          <cell r="F3972" t="str">
            <v>吉林大学出版社</v>
          </cell>
        </row>
        <row r="3973">
          <cell r="C3973" t="str">
            <v>9787564588717</v>
          </cell>
          <cell r="D3973" t="str">
            <v>高校法治工作理论与实践</v>
          </cell>
          <cell r="E3973" t="str">
            <v>曲沛</v>
          </cell>
          <cell r="F3973" t="str">
            <v>郑州大学出版社</v>
          </cell>
        </row>
        <row r="3974">
          <cell r="C3974" t="str">
            <v>9787522529394</v>
          </cell>
          <cell r="D3974" t="str">
            <v>大学生廉洁教育与素质教育实践研究</v>
          </cell>
          <cell r="E3974" t="str">
            <v>胡湘梅著</v>
          </cell>
          <cell r="F3974" t="str">
            <v>九州出版社</v>
          </cell>
        </row>
        <row r="3975">
          <cell r="C3975" t="str">
            <v>9787504775399</v>
          </cell>
          <cell r="D3975" t="str">
            <v>新时代大学生道德素养培育研究</v>
          </cell>
          <cell r="E3975" t="str">
            <v>杨斌著</v>
          </cell>
          <cell r="F3975" t="str">
            <v>中国财富有限公司出版社</v>
          </cell>
        </row>
        <row r="3976">
          <cell r="C3976" t="str">
            <v>9787010269030</v>
          </cell>
          <cell r="D3976" t="str">
            <v>大学生网络文化图景与价值观引导研究</v>
          </cell>
          <cell r="E3976" t="str">
            <v>栗蕊蕊 著</v>
          </cell>
          <cell r="F3976" t="str">
            <v>人民出版社</v>
          </cell>
        </row>
        <row r="3977">
          <cell r="C3977" t="str">
            <v>9787576853704</v>
          </cell>
          <cell r="D3977" t="str">
            <v>红色导师·思想汇报</v>
          </cell>
          <cell r="E3977" t="str">
            <v>刘三宝 ... [等] 编著</v>
          </cell>
          <cell r="F3977" t="str">
            <v>吉林大学出版社</v>
          </cell>
        </row>
        <row r="3978">
          <cell r="C3978" t="str">
            <v>9787516673423</v>
          </cell>
          <cell r="D3978" t="str">
            <v>混合式教学模式对大学生高阶学习效能的影响及实践研究</v>
          </cell>
          <cell r="E3978" t="str">
            <v>王芸</v>
          </cell>
          <cell r="F3978" t="str">
            <v>新华出版社</v>
          </cell>
        </row>
        <row r="3979">
          <cell r="C3979" t="str">
            <v>9787564579029</v>
          </cell>
          <cell r="D3979" t="str">
            <v>线上教学改革与实践</v>
          </cell>
          <cell r="E3979" t="str">
            <v>柳青峰</v>
          </cell>
          <cell r="F3979" t="str">
            <v>郑州大学出版社</v>
          </cell>
        </row>
        <row r="3980">
          <cell r="C3980" t="str">
            <v>9787100251723</v>
          </cell>
          <cell r="D3980" t="str">
            <v>大学教学改革与创新</v>
          </cell>
          <cell r="E3980" t="str">
            <v>别敦荣 著</v>
          </cell>
          <cell r="F3980" t="str">
            <v>商务印书馆</v>
          </cell>
        </row>
        <row r="3981">
          <cell r="C3981" t="str">
            <v>9787516039717</v>
          </cell>
          <cell r="D3981" t="str">
            <v>高等院校教育教学质量评价的实施路径研究</v>
          </cell>
          <cell r="E3981" t="str">
            <v>任丽婵</v>
          </cell>
          <cell r="F3981" t="str">
            <v>中国建材工业</v>
          </cell>
        </row>
        <row r="3982">
          <cell r="C3982" t="str">
            <v>9787230079563</v>
          </cell>
          <cell r="D3982" t="str">
            <v>高校教学质量提升路径与策略研究</v>
          </cell>
          <cell r="E3982" t="str">
            <v>刘有军</v>
          </cell>
          <cell r="F3982" t="str">
            <v>延边大学</v>
          </cell>
        </row>
        <row r="3983">
          <cell r="C3983" t="str">
            <v>9787522127477</v>
          </cell>
          <cell r="D3983" t="str">
            <v>高校教育与教学创新研究</v>
          </cell>
          <cell r="E3983" t="str">
            <v>戴雅娜</v>
          </cell>
          <cell r="F3983" t="str">
            <v>中国原子能</v>
          </cell>
        </row>
        <row r="3984">
          <cell r="C3984" t="str">
            <v>9787511235268</v>
          </cell>
          <cell r="D3984" t="str">
            <v>高校社科文库：意义生成与大学教学</v>
          </cell>
          <cell r="E3984" t="str">
            <v>熊华军</v>
          </cell>
          <cell r="F3984" t="str">
            <v>光明日报出版社</v>
          </cell>
        </row>
        <row r="3985">
          <cell r="C3985" t="str">
            <v>9787010227580</v>
          </cell>
          <cell r="D3985" t="str">
            <v>工学门类“课程思政”教育基础</v>
          </cell>
          <cell r="E3985" t="str">
            <v>张敏 主编</v>
          </cell>
          <cell r="F3985" t="str">
            <v>人民出版社</v>
          </cell>
        </row>
        <row r="3986">
          <cell r="C3986" t="str">
            <v>9787538775921</v>
          </cell>
          <cell r="D3986" t="str">
            <v>教育学理论在高校教学实践中的应用</v>
          </cell>
          <cell r="E3986" t="str">
            <v>王安琪</v>
          </cell>
          <cell r="F3986" t="str">
            <v>时代文艺</v>
          </cell>
        </row>
        <row r="3987">
          <cell r="C3987" t="str">
            <v>9787518089482</v>
          </cell>
          <cell r="D3987" t="str">
            <v>实践教育基地建设研究与探索</v>
          </cell>
          <cell r="E3987" t="str">
            <v>张晓琪</v>
          </cell>
          <cell r="F3987" t="str">
            <v>中国纺织出版社</v>
          </cell>
        </row>
        <row r="3988">
          <cell r="C3988" t="str">
            <v>9787511210142</v>
          </cell>
          <cell r="D3988" t="str">
            <v>高校社科文库：大学学科文化研究</v>
          </cell>
          <cell r="E3988" t="str">
            <v>蒋洪池</v>
          </cell>
          <cell r="F3988" t="str">
            <v>光明日报出版社</v>
          </cell>
        </row>
        <row r="3989">
          <cell r="C3989" t="str">
            <v>9787573135667</v>
          </cell>
          <cell r="D3989" t="str">
            <v>“金课”建设与大学课程混合式教学模式实践研究</v>
          </cell>
          <cell r="E3989" t="str">
            <v>廖吉香, 丁宝荣著</v>
          </cell>
          <cell r="F3989" t="str">
            <v>吉林集团股份有限公司出版社</v>
          </cell>
        </row>
        <row r="3990">
          <cell r="C3990" t="str">
            <v>9787564588793</v>
          </cell>
          <cell r="D3990" t="str">
            <v>高校全员导师制精准育人研究与实践</v>
          </cell>
          <cell r="E3990" t="str">
            <v>施昌海</v>
          </cell>
          <cell r="F3990" t="str">
            <v>郑州大学出版社</v>
          </cell>
        </row>
        <row r="3991">
          <cell r="C3991" t="str">
            <v>9787010265124</v>
          </cell>
          <cell r="D3991" t="str">
            <v>大学课堂讨论式教学法的理论与实践</v>
          </cell>
          <cell r="E3991" t="str">
            <v>杨国华 著</v>
          </cell>
          <cell r="F3991" t="str">
            <v>人民出版社</v>
          </cell>
        </row>
        <row r="3992">
          <cell r="C3992" t="str">
            <v>9787518085804</v>
          </cell>
          <cell r="D3992" t="str">
            <v>大学生社会实践活动研究与探索</v>
          </cell>
          <cell r="E3992" t="str">
            <v>王秋兰</v>
          </cell>
          <cell r="F3992" t="str">
            <v>中国纺织出版社</v>
          </cell>
        </row>
        <row r="3993">
          <cell r="C3993" t="str">
            <v>9787576854688</v>
          </cell>
          <cell r="D3993" t="str">
            <v>大学生高外在认知负荷下的策略学习</v>
          </cell>
          <cell r="E3993" t="str">
            <v>殷明著</v>
          </cell>
          <cell r="F3993" t="str">
            <v>吉林大学出版社</v>
          </cell>
        </row>
        <row r="3994">
          <cell r="C3994" t="str">
            <v>9787511210586</v>
          </cell>
          <cell r="D3994" t="str">
            <v>高校社科文库：研究生教育与国家创新体系</v>
          </cell>
          <cell r="E3994" t="str">
            <v>谢桂华</v>
          </cell>
          <cell r="F3994" t="str">
            <v>光明日报出版社</v>
          </cell>
        </row>
        <row r="3995">
          <cell r="C3995" t="str">
            <v>9787206215506</v>
          </cell>
          <cell r="D3995" t="str">
            <v>研究生教育质量保障与质量评估</v>
          </cell>
          <cell r="E3995" t="str">
            <v>孙圣红</v>
          </cell>
          <cell r="F3995" t="str">
            <v>吉林人民</v>
          </cell>
        </row>
        <row r="3996">
          <cell r="C3996" t="str">
            <v>9787520015554</v>
          </cell>
          <cell r="D3996" t="str">
            <v>成为DBA：企业家博士的学术之路</v>
          </cell>
          <cell r="E3996" t="str">
            <v>贺欣浩</v>
          </cell>
          <cell r="F3996" t="str">
            <v>中国大地出版社</v>
          </cell>
        </row>
        <row r="3997">
          <cell r="C3997" t="str">
            <v>9787100259828</v>
          </cell>
          <cell r="D3997" t="str">
            <v>研究生教育发展论</v>
          </cell>
          <cell r="E3997" t="str">
            <v>别敦荣 等著</v>
          </cell>
          <cell r="F3997" t="str">
            <v>商务印书馆</v>
          </cell>
        </row>
        <row r="3998">
          <cell r="C3998" t="str">
            <v>9787230071680</v>
          </cell>
          <cell r="D3998" t="str">
            <v>高校科研管理的理论与实践研究</v>
          </cell>
          <cell r="E3998" t="str">
            <v>杨婷著</v>
          </cell>
          <cell r="F3998" t="str">
            <v>延边大学出版社</v>
          </cell>
        </row>
        <row r="3999">
          <cell r="C3999" t="str">
            <v>9787572712494</v>
          </cell>
          <cell r="D3999" t="str">
            <v>高校科研绩效评价研究</v>
          </cell>
          <cell r="E3999" t="str">
            <v>田继垒</v>
          </cell>
          <cell r="F3999" t="str">
            <v>四川科学技术出版社</v>
          </cell>
        </row>
        <row r="4000">
          <cell r="C4000" t="str">
            <v>9787511211835</v>
          </cell>
          <cell r="D4000" t="str">
            <v>高校社科文库：大学学术生产力发展论</v>
          </cell>
          <cell r="E4000" t="str">
            <v>陈何芳</v>
          </cell>
          <cell r="F4000" t="str">
            <v>光明日报出版社</v>
          </cell>
        </row>
        <row r="4001">
          <cell r="C4001" t="str">
            <v>9787100250238</v>
          </cell>
          <cell r="D4001" t="str">
            <v>大学青年教师的教学投入与职业成长</v>
          </cell>
          <cell r="E4001" t="str">
            <v>魏海苓 著</v>
          </cell>
          <cell r="F4001" t="str">
            <v>商务印书馆</v>
          </cell>
        </row>
        <row r="4002">
          <cell r="C4002" t="str">
            <v>9787565851360</v>
          </cell>
          <cell r="D4002" t="str">
            <v>不同维度下的大学生教育实践</v>
          </cell>
          <cell r="E4002" t="str">
            <v>于兰印</v>
          </cell>
          <cell r="F4002" t="str">
            <v>汕头大学出版社</v>
          </cell>
        </row>
        <row r="4003">
          <cell r="C4003" t="str">
            <v>9787230066402</v>
          </cell>
          <cell r="D4003" t="str">
            <v>当代大学生礼仪教育研究</v>
          </cell>
          <cell r="E4003" t="str">
            <v>雍晓荣著</v>
          </cell>
          <cell r="F4003" t="str">
            <v>延边大学出版社</v>
          </cell>
        </row>
        <row r="4004">
          <cell r="C4004" t="str">
            <v>9787547297742</v>
          </cell>
          <cell r="D4004" t="str">
            <v>高校学生管理工作发展与创新研究</v>
          </cell>
          <cell r="E4004" t="str">
            <v>张珍荣著</v>
          </cell>
          <cell r="F4004" t="str">
            <v>吉林文史出版社</v>
          </cell>
        </row>
        <row r="4005">
          <cell r="C4005" t="str">
            <v>9787570462476</v>
          </cell>
          <cell r="D4005" t="str">
            <v>高校学生管理理论与实践创新策略</v>
          </cell>
          <cell r="E4005" t="str">
            <v>王佳琦著</v>
          </cell>
          <cell r="F4005" t="str">
            <v>北京教育出版社</v>
          </cell>
        </row>
        <row r="4006">
          <cell r="C4006" t="str">
            <v>9787548473879</v>
          </cell>
          <cell r="D4006" t="str">
            <v>高校学生管理模式创新研究</v>
          </cell>
          <cell r="E4006" t="str">
            <v>郑婷婷著</v>
          </cell>
          <cell r="F4006" t="str">
            <v>哈尔滨出版社</v>
          </cell>
        </row>
        <row r="4007">
          <cell r="C4007" t="str">
            <v>9787514242362</v>
          </cell>
          <cell r="D4007" t="str">
            <v>高校学生管理与校园文化建设探索</v>
          </cell>
          <cell r="E4007" t="str">
            <v>喻俊著</v>
          </cell>
          <cell r="F4007" t="str">
            <v>文化发展出版社</v>
          </cell>
        </row>
        <row r="4008">
          <cell r="C4008" t="str">
            <v>9787230079235</v>
          </cell>
          <cell r="D4008" t="str">
            <v>高校学生事务管理探索与实践</v>
          </cell>
          <cell r="E4008" t="str">
            <v>孙晓明</v>
          </cell>
          <cell r="F4008" t="str">
            <v>延边大学</v>
          </cell>
        </row>
        <row r="4009">
          <cell r="C4009" t="str">
            <v>9787522140827</v>
          </cell>
          <cell r="D4009" t="str">
            <v>跨越数字鸿沟：青年大学生沟通技能的培养路径与实践探索</v>
          </cell>
          <cell r="E4009" t="str">
            <v>贾鹏飞</v>
          </cell>
          <cell r="F4009" t="str">
            <v>中国原子能出版社</v>
          </cell>
        </row>
        <row r="4010">
          <cell r="C4010" t="str">
            <v>9787565854224</v>
          </cell>
          <cell r="D4010" t="str">
            <v>现代学生管理的科学与艺术探究</v>
          </cell>
          <cell r="E4010" t="str">
            <v>管祥兵</v>
          </cell>
          <cell r="F4010" t="str">
            <v>汕头大学</v>
          </cell>
        </row>
        <row r="4011">
          <cell r="C4011" t="str">
            <v>9787522121987</v>
          </cell>
          <cell r="D4011" t="str">
            <v>新时代大学生事务管理研究</v>
          </cell>
          <cell r="E4011" t="str">
            <v>刘超 等</v>
          </cell>
          <cell r="F4011" t="str">
            <v>中国原子能</v>
          </cell>
        </row>
        <row r="4012">
          <cell r="C4012" t="str">
            <v>9787518088409</v>
          </cell>
          <cell r="D4012" t="str">
            <v>新时代应用型高效学生荣誉体系与模式构建研究</v>
          </cell>
          <cell r="E4012" t="str">
            <v>杨宇著</v>
          </cell>
          <cell r="F4012" t="str">
            <v>中国纺织出版社</v>
          </cell>
        </row>
        <row r="4013">
          <cell r="C4013" t="str">
            <v>9787230070836</v>
          </cell>
          <cell r="D4013" t="str">
            <v>信息化赋能学生教育管理理论与实践</v>
          </cell>
          <cell r="E4013" t="str">
            <v>朱绍勇著</v>
          </cell>
          <cell r="F4013" t="str">
            <v>延边大学出版社</v>
          </cell>
        </row>
        <row r="4014">
          <cell r="C4014" t="str">
            <v>9787518085811</v>
          </cell>
          <cell r="D4014" t="str">
            <v>大学生科技社团建设研究与研究</v>
          </cell>
          <cell r="E4014" t="str">
            <v>张晓琪</v>
          </cell>
          <cell r="F4014" t="str">
            <v>中国纺织出版社</v>
          </cell>
        </row>
        <row r="4015">
          <cell r="C4015" t="str">
            <v>9787514241440</v>
          </cell>
          <cell r="D4015" t="str">
            <v>产教融合视域下大学生教育管理创新与实践研究</v>
          </cell>
          <cell r="E4015" t="str">
            <v>陈庆渊</v>
          </cell>
          <cell r="F4015" t="str">
            <v>文化发展</v>
          </cell>
        </row>
        <row r="4016">
          <cell r="C4016" t="str">
            <v>9787515375809</v>
          </cell>
          <cell r="D4016" t="str">
            <v>大学生管理与创新素质培养研究</v>
          </cell>
          <cell r="E4016" t="str">
            <v>苏霖</v>
          </cell>
          <cell r="F4016" t="str">
            <v>中国青年</v>
          </cell>
        </row>
        <row r="4017">
          <cell r="C4017" t="str">
            <v>9787576831290</v>
          </cell>
          <cell r="D4017" t="str">
            <v>大学生教育管理与人才培养研究</v>
          </cell>
          <cell r="E4017" t="str">
            <v>芮超</v>
          </cell>
          <cell r="F4017" t="str">
            <v>吉林大学</v>
          </cell>
        </row>
        <row r="4018">
          <cell r="C4018" t="str">
            <v>9787567037724</v>
          </cell>
          <cell r="D4018" t="str">
            <v>新媒体时代大学生教育管理研究</v>
          </cell>
          <cell r="E4018" t="str">
            <v>李杰</v>
          </cell>
          <cell r="F4018" t="str">
            <v>中国海洋大学出版社</v>
          </cell>
        </row>
        <row r="4019">
          <cell r="C4019" t="str">
            <v>9787221178411</v>
          </cell>
          <cell r="D4019" t="str">
            <v>新媒体时代高校校园文化建设理论探索与实践</v>
          </cell>
          <cell r="E4019" t="str">
            <v>曹晓菲  甘巍 书绍逸</v>
          </cell>
          <cell r="F4019" t="str">
            <v>贵州人民</v>
          </cell>
        </row>
        <row r="4020">
          <cell r="C4020" t="str">
            <v>9787517069706</v>
          </cell>
          <cell r="D4020" t="str">
            <v>学生本位视角下大学生教育管理与实践探索</v>
          </cell>
          <cell r="E4020" t="str">
            <v>白芳著</v>
          </cell>
          <cell r="F4020" t="str">
            <v>中国水利水电出版社</v>
          </cell>
        </row>
        <row r="4021">
          <cell r="C4021" t="str">
            <v>9787010272528</v>
          </cell>
          <cell r="D4021" t="str">
            <v>中国研究型大学学院设置决策过程研究——以Q大学为例</v>
          </cell>
          <cell r="E4021" t="str">
            <v>谢广宽 著</v>
          </cell>
          <cell r="F4021" t="str">
            <v>人民出版社</v>
          </cell>
        </row>
        <row r="4022">
          <cell r="C4022" t="str">
            <v>9787507856194</v>
          </cell>
          <cell r="D4022" t="str">
            <v>高校教育教学管理和创新发展研究</v>
          </cell>
          <cell r="E4022" t="str">
            <v>游璐, 姚建如, 杨茗涵著</v>
          </cell>
          <cell r="F4022" t="str">
            <v>中国国际广播出版社</v>
          </cell>
        </row>
        <row r="4023">
          <cell r="C4023" t="str">
            <v>9787230063593</v>
          </cell>
          <cell r="D4023" t="str">
            <v>高校教育教学管理理论与实践研究</v>
          </cell>
          <cell r="E4023" t="str">
            <v>熊操</v>
          </cell>
          <cell r="F4023" t="str">
            <v>延边大学出版社</v>
          </cell>
        </row>
        <row r="4024">
          <cell r="C4024" t="str">
            <v>9787531764540</v>
          </cell>
          <cell r="D4024" t="str">
            <v>高校教育教学管理现状与创新发展研究</v>
          </cell>
          <cell r="E4024" t="str">
            <v>崔婷</v>
          </cell>
          <cell r="F4024" t="str">
            <v>北方文艺</v>
          </cell>
        </row>
        <row r="4025">
          <cell r="C4025" t="str">
            <v>9787515827575</v>
          </cell>
          <cell r="D4025" t="str">
            <v>毕业就能创业</v>
          </cell>
          <cell r="E4025" t="str">
            <v>王丽卿</v>
          </cell>
          <cell r="F4025" t="str">
            <v>中华工商联合出版社</v>
          </cell>
        </row>
        <row r="4026">
          <cell r="C4026" t="str">
            <v>9787516039878</v>
          </cell>
          <cell r="D4026" t="str">
            <v>创新创业基础与就业指导</v>
          </cell>
          <cell r="E4026" t="str">
            <v>刘雅</v>
          </cell>
          <cell r="F4026" t="str">
            <v>中国建材工业出版社</v>
          </cell>
        </row>
        <row r="4027">
          <cell r="C4027" t="str">
            <v>9787111763307</v>
          </cell>
          <cell r="D4027" t="str">
            <v>创新实践教育通识</v>
          </cell>
          <cell r="E4027" t="str">
            <v>吴迪编著</v>
          </cell>
          <cell r="F4027" t="str">
            <v>机械工业出版社</v>
          </cell>
        </row>
        <row r="4028">
          <cell r="C4028" t="str">
            <v>9787229183578</v>
          </cell>
          <cell r="D4028" t="str">
            <v>当代大学生创新创业能力培养研究</v>
          </cell>
          <cell r="E4028" t="str">
            <v>陶启付</v>
          </cell>
          <cell r="F4028" t="str">
            <v>重庆出版社</v>
          </cell>
        </row>
        <row r="4029">
          <cell r="C4029" t="str">
            <v>9787100243421</v>
          </cell>
          <cell r="D4029" t="str">
            <v>高校毕业生就业观研究</v>
          </cell>
          <cell r="E4029" t="str">
            <v>钟秋明 著</v>
          </cell>
          <cell r="F4029" t="str">
            <v>商务印书馆</v>
          </cell>
        </row>
        <row r="4030">
          <cell r="C4030" t="str">
            <v>9787010262864</v>
          </cell>
          <cell r="D4030" t="str">
            <v>高质量就业的理论逻辑与影响路径研究</v>
          </cell>
          <cell r="E4030" t="str">
            <v>封世蓝 著</v>
          </cell>
          <cell r="F4030" t="str">
            <v>人民出版社</v>
          </cell>
        </row>
        <row r="4031">
          <cell r="C4031" t="str">
            <v>9787218170602</v>
          </cell>
          <cell r="D4031" t="str">
            <v>梦想起航:大学生就业指导与创业理论探析</v>
          </cell>
          <cell r="E4031" t="str">
            <v>王红梅</v>
          </cell>
          <cell r="F4031" t="str">
            <v>广东人民出版社</v>
          </cell>
        </row>
        <row r="4032">
          <cell r="C4032" t="str">
            <v>9787121480478</v>
          </cell>
          <cell r="D4032" t="str">
            <v>我们都能成为人生赢家</v>
          </cell>
          <cell r="E4032" t="str">
            <v>王冬, 张德国著</v>
          </cell>
          <cell r="F4032" t="str">
            <v>电子工业出版社</v>
          </cell>
        </row>
        <row r="4033">
          <cell r="C4033" t="str">
            <v>9787010264516</v>
          </cell>
          <cell r="D4033" t="str">
            <v>新时代大学生就业观研究</v>
          </cell>
          <cell r="E4033" t="str">
            <v>李颖 著</v>
          </cell>
          <cell r="F4033" t="str">
            <v>人民出版社</v>
          </cell>
        </row>
        <row r="4034">
          <cell r="C4034" t="str">
            <v>9787203139867</v>
          </cell>
          <cell r="D4034" t="str">
            <v>职场选择与能力建设</v>
          </cell>
          <cell r="E4034" t="str">
            <v>张仁峰著</v>
          </cell>
          <cell r="F4034" t="str">
            <v>山西人民出版社</v>
          </cell>
        </row>
        <row r="4035">
          <cell r="C4035" t="str">
            <v>9787577124612</v>
          </cell>
          <cell r="D4035" t="str">
            <v>自致性资本对大学生就业质量的影响研究：以经管类专业毕业生为对象</v>
          </cell>
          <cell r="E4035" t="str">
            <v>赵建立</v>
          </cell>
          <cell r="F4035" t="str">
            <v>东北师范大学</v>
          </cell>
        </row>
        <row r="4036">
          <cell r="C4036" t="str">
            <v>9787514242348</v>
          </cell>
          <cell r="D4036" t="str">
            <v>大学生创新创业理论及实践指南</v>
          </cell>
          <cell r="E4036" t="str">
            <v>董晓彤</v>
          </cell>
          <cell r="F4036" t="str">
            <v>文化发展出版社</v>
          </cell>
        </row>
        <row r="4037">
          <cell r="C4037" t="str">
            <v>9787111769330</v>
          </cell>
          <cell r="D4037" t="str">
            <v>胜券在握</v>
          </cell>
          <cell r="E4037" t="str">
            <v>赵昂著</v>
          </cell>
          <cell r="F4037" t="str">
            <v>机械工业出版社</v>
          </cell>
        </row>
        <row r="4038">
          <cell r="C4038" t="str">
            <v>9787230057745</v>
          </cell>
          <cell r="D4038" t="str">
            <v>高校后勤工作理论与实践探索</v>
          </cell>
          <cell r="E4038" t="str">
            <v>孙娟</v>
          </cell>
          <cell r="F4038" t="str">
            <v>延边大学出版社</v>
          </cell>
        </row>
        <row r="4039">
          <cell r="C4039" t="str">
            <v>9787548479741</v>
          </cell>
          <cell r="D4039" t="str">
            <v>高校后勤管理及服务育人</v>
          </cell>
          <cell r="E4039" t="str">
            <v>郭俊</v>
          </cell>
          <cell r="F4039" t="str">
            <v>哈尔滨</v>
          </cell>
        </row>
        <row r="4040">
          <cell r="C4040" t="str">
            <v>9787515837758</v>
          </cell>
          <cell r="D4040" t="str">
            <v>高校后勤管理模式</v>
          </cell>
          <cell r="E4040" t="str">
            <v>李佳</v>
          </cell>
          <cell r="F4040" t="str">
            <v>中华工商联合出版社</v>
          </cell>
        </row>
        <row r="4041">
          <cell r="C4041" t="str">
            <v>9787511211538</v>
          </cell>
          <cell r="D4041" t="str">
            <v>高校社科文库：高校突发事件应对策略论</v>
          </cell>
          <cell r="E4041" t="str">
            <v>陈光</v>
          </cell>
          <cell r="F4041" t="str">
            <v>光明日报出版社</v>
          </cell>
        </row>
        <row r="4042">
          <cell r="C4042" t="str">
            <v>9787514241235</v>
          </cell>
          <cell r="D4042" t="str">
            <v>高校财务管理的多维度创新研究</v>
          </cell>
          <cell r="E4042" t="str">
            <v>丁蓉菁</v>
          </cell>
          <cell r="F4042" t="str">
            <v>文化发展</v>
          </cell>
        </row>
        <row r="4043">
          <cell r="C4043" t="str">
            <v>9787518087488</v>
          </cell>
          <cell r="D4043" t="str">
            <v>高校预算管理模式创新研究</v>
          </cell>
          <cell r="E4043" t="str">
            <v>邱向英</v>
          </cell>
          <cell r="F4043" t="str">
            <v>中国纺织有限公司出版社</v>
          </cell>
        </row>
        <row r="4044">
          <cell r="C4044" t="str">
            <v>9787512216839</v>
          </cell>
          <cell r="D4044" t="str">
            <v>高校预算绩效管理工作的推进探索</v>
          </cell>
          <cell r="E4044" t="str">
            <v>郝福锦</v>
          </cell>
          <cell r="F4044" t="str">
            <v>中国民族文化出版社</v>
          </cell>
        </row>
        <row r="4045">
          <cell r="C4045" t="str">
            <v>9787536988491</v>
          </cell>
          <cell r="D4045" t="str">
            <v>高校实验室科学技术.第三辑</v>
          </cell>
          <cell r="E4045" t="str">
            <v>董治宝</v>
          </cell>
          <cell r="F4045" t="str">
            <v>陕西科学技术出版社</v>
          </cell>
        </row>
        <row r="4046">
          <cell r="C4046" t="str">
            <v>9787513667593</v>
          </cell>
          <cell r="D4046" t="str">
            <v>我们的天职是求知:深圳大学管理学院教学研究文集9</v>
          </cell>
          <cell r="E4046" t="str">
            <v>马卫红</v>
          </cell>
          <cell r="F4046" t="str">
            <v>中国经济出版社</v>
          </cell>
        </row>
        <row r="4047">
          <cell r="C4047" t="str">
            <v>9787516673973</v>
          </cell>
          <cell r="D4047" t="str">
            <v>产教融合与社会服务双轨育人机制研究</v>
          </cell>
          <cell r="E4047" t="str">
            <v>常磊</v>
          </cell>
          <cell r="F4047" t="str">
            <v>新华</v>
          </cell>
        </row>
        <row r="4048">
          <cell r="C4048" t="str">
            <v>9787565171789</v>
          </cell>
          <cell r="D4048" t="str">
            <v>大学教学系统的结构与机制</v>
          </cell>
          <cell r="E4048" t="str">
            <v>陈巧云著</v>
          </cell>
          <cell r="F4048" t="str">
            <v>南京师范大学出版社</v>
          </cell>
        </row>
        <row r="4049">
          <cell r="C4049" t="str">
            <v>9787576619270</v>
          </cell>
          <cell r="D4049" t="str">
            <v>当代高校教育与创新研究</v>
          </cell>
          <cell r="E4049" t="str">
            <v>陈琦, 张伟, 王莎莎著</v>
          </cell>
          <cell r="F4049" t="str">
            <v>东南大学出版社</v>
          </cell>
        </row>
        <row r="4050">
          <cell r="C4050" t="str">
            <v>9787515833989</v>
          </cell>
          <cell r="D4050" t="str">
            <v>高等教育管理理论研究与实践探索</v>
          </cell>
          <cell r="E4050" t="str">
            <v>王立梅</v>
          </cell>
          <cell r="F4050" t="str">
            <v>中华工商联合出版社</v>
          </cell>
        </row>
        <row r="4051">
          <cell r="C4051" t="str">
            <v>9787507856132</v>
          </cell>
          <cell r="D4051" t="str">
            <v>高等教育育人机制与价值研究</v>
          </cell>
          <cell r="E4051" t="str">
            <v>贺莉莉, 王亚枝, 周永情著</v>
          </cell>
          <cell r="F4051" t="str">
            <v>中国国际广播出版社</v>
          </cell>
        </row>
        <row r="4052">
          <cell r="C4052" t="str">
            <v>9787514242201</v>
          </cell>
          <cell r="D4052" t="str">
            <v>高校教育管理创新与实践研究</v>
          </cell>
          <cell r="E4052" t="str">
            <v>陈燕</v>
          </cell>
          <cell r="F4052" t="str">
            <v>文化发展出版社</v>
          </cell>
        </row>
        <row r="4053">
          <cell r="C4053" t="str">
            <v>9787206207808</v>
          </cell>
          <cell r="D4053" t="str">
            <v>高校教育管理及人才素质教育培养研究</v>
          </cell>
          <cell r="E4053" t="str">
            <v>李君</v>
          </cell>
          <cell r="F4053" t="str">
            <v>吉林人民出版社</v>
          </cell>
        </row>
        <row r="4054">
          <cell r="C4054" t="str">
            <v>9787010269443</v>
          </cell>
          <cell r="D4054" t="str">
            <v>高校教育资源配置效率评价与优化策略</v>
          </cell>
          <cell r="E4054" t="str">
            <v>朱恬恬 著</v>
          </cell>
          <cell r="F4054" t="str">
            <v>人民出版社</v>
          </cell>
        </row>
        <row r="4055">
          <cell r="C4055" t="str">
            <v>9787576835977</v>
          </cell>
          <cell r="D4055" t="str">
            <v>全媒体时代高校铸魂育人有效路径研究</v>
          </cell>
          <cell r="E4055" t="str">
            <v>华昉, 柳笛著</v>
          </cell>
          <cell r="F4055" t="str">
            <v>吉林大学出版社</v>
          </cell>
        </row>
        <row r="4056">
          <cell r="C4056" t="str">
            <v>9787520827775</v>
          </cell>
          <cell r="D4056" t="str">
            <v>现代高等教育管理与教学研究</v>
          </cell>
          <cell r="E4056" t="str">
            <v>韩静静</v>
          </cell>
          <cell r="F4056" t="str">
            <v>中国商业出版社</v>
          </cell>
        </row>
        <row r="4057">
          <cell r="C4057" t="str">
            <v>9787576826104</v>
          </cell>
          <cell r="D4057" t="str">
            <v>新时代高校三全育人理论与实践</v>
          </cell>
          <cell r="E4057" t="str">
            <v>黄婷婷著</v>
          </cell>
          <cell r="F4057" t="str">
            <v>吉林大学出版社</v>
          </cell>
        </row>
        <row r="4058">
          <cell r="C4058" t="str">
            <v>9787010270388</v>
          </cell>
          <cell r="D4058" t="str">
            <v>政策制定体制视角下的高校智库功能研究</v>
          </cell>
          <cell r="E4058" t="str">
            <v>姜尔林 著</v>
          </cell>
          <cell r="F4058" t="str">
            <v>人民出版社</v>
          </cell>
        </row>
        <row r="4059">
          <cell r="C4059" t="str">
            <v>9787010267524</v>
          </cell>
          <cell r="D4059" t="str">
            <v>中国“双一流”建设研究</v>
          </cell>
          <cell r="E4059" t="str">
            <v>耿有权 著</v>
          </cell>
          <cell r="F4059" t="str">
            <v>人民出版社</v>
          </cell>
        </row>
        <row r="4060">
          <cell r="C4060" t="str">
            <v>9787010272672</v>
          </cell>
          <cell r="D4060" t="str">
            <v>中国高等教育国际话语权建设研究</v>
          </cell>
          <cell r="E4060" t="str">
            <v>林杰 著</v>
          </cell>
          <cell r="F4060" t="str">
            <v>人民出版社</v>
          </cell>
        </row>
        <row r="4061">
          <cell r="C4061" t="str">
            <v>9787100239752</v>
          </cell>
          <cell r="D4061" t="str">
            <v>大学的根本</v>
          </cell>
          <cell r="E4061" t="str">
            <v>黄达人 等著</v>
          </cell>
          <cell r="F4061" t="str">
            <v>商务印书馆</v>
          </cell>
        </row>
        <row r="4062">
          <cell r="C4062" t="str">
            <v>9787575206303</v>
          </cell>
          <cell r="D4062" t="str">
            <v>高等教育教学与素质培养研究</v>
          </cell>
          <cell r="E4062" t="str">
            <v>李丁丁</v>
          </cell>
          <cell r="F4062" t="str">
            <v>吉林</v>
          </cell>
        </row>
        <row r="4063">
          <cell r="C4063" t="str">
            <v>9787100257527</v>
          </cell>
          <cell r="D4063" t="str">
            <v>高等教育普及化：中国道路与国际实践</v>
          </cell>
          <cell r="E4063" t="str">
            <v>别敦荣 吴薇 主编</v>
          </cell>
          <cell r="F4063" t="str">
            <v>商务印书馆</v>
          </cell>
        </row>
        <row r="4064">
          <cell r="C4064" t="str">
            <v>9787520828109</v>
          </cell>
          <cell r="D4064" t="str">
            <v>高校产教融合发展及实践研究</v>
          </cell>
          <cell r="E4064" t="str">
            <v>李国冰 等</v>
          </cell>
          <cell r="F4064" t="str">
            <v>中国商业出版社</v>
          </cell>
        </row>
        <row r="4065">
          <cell r="C4065" t="str">
            <v>9787100258906</v>
          </cell>
          <cell r="D4065" t="str">
            <v>大学的发展路径</v>
          </cell>
          <cell r="E4065" t="str">
            <v>张炜 著</v>
          </cell>
          <cell r="F4065" t="str">
            <v>商务印书馆</v>
          </cell>
        </row>
        <row r="4066">
          <cell r="C4066" t="str">
            <v>9787100255981</v>
          </cell>
          <cell r="D4066" t="str">
            <v>从北洋大学到天津大学：办学思想的百卅变迁</v>
          </cell>
          <cell r="E4066" t="str">
            <v>王杰 张世轶 著</v>
          </cell>
          <cell r="F4066" t="str">
            <v>商务印书馆</v>
          </cell>
        </row>
        <row r="4067">
          <cell r="C4067" t="str">
            <v>9787561881170</v>
          </cell>
          <cell r="D4067" t="str">
            <v>峰峦之上</v>
          </cell>
          <cell r="E4067" t="str">
            <v>杨欢主编</v>
          </cell>
          <cell r="F4067" t="str">
            <v>天津大学出版社</v>
          </cell>
        </row>
        <row r="4068">
          <cell r="C4068" t="str">
            <v>9787523418666</v>
          </cell>
          <cell r="D4068" t="str">
            <v>西南联大在叙永：1940-1941：叙忆小城弦诵--永铭家国情怀</v>
          </cell>
          <cell r="E4068" t="str">
            <v>王立</v>
          </cell>
          <cell r="F4068" t="str">
            <v>团结出版社</v>
          </cell>
        </row>
        <row r="4069">
          <cell r="C4069" t="str">
            <v>9787100232937</v>
          </cell>
          <cell r="D4069" t="str">
            <v>寻路：走向西南联大</v>
          </cell>
          <cell r="E4069" t="str">
            <v>[日]楠原俊代 著</v>
          </cell>
          <cell r="F4069" t="str">
            <v>商务印书馆</v>
          </cell>
        </row>
        <row r="4070">
          <cell r="C4070" t="str">
            <v>9787010264202</v>
          </cell>
          <cell r="D4070" t="str">
            <v>西北联合大学史研究（国家社科基金丛书—历史）</v>
          </cell>
          <cell r="E4070" t="str">
            <v>梁严冰 著</v>
          </cell>
          <cell r="F4070" t="str">
            <v>人民出版社</v>
          </cell>
        </row>
        <row r="4071">
          <cell r="C4071" t="str">
            <v>9787570541058</v>
          </cell>
          <cell r="D4071" t="str">
            <v>书院文化的现代传播</v>
          </cell>
          <cell r="E4071" t="str">
            <v>黄林燕</v>
          </cell>
          <cell r="F4071" t="str">
            <v>江西教育出版社</v>
          </cell>
        </row>
        <row r="4072">
          <cell r="C4072" t="str">
            <v>9787563095414</v>
          </cell>
          <cell r="D4072" t="str">
            <v>中国书院</v>
          </cell>
          <cell r="E4072" t="str">
            <v>靳超著</v>
          </cell>
          <cell r="F4072" t="str">
            <v>河海大学出版社</v>
          </cell>
        </row>
        <row r="4073">
          <cell r="C4073" t="str">
            <v>9787100239257</v>
          </cell>
          <cell r="D4073" t="str">
            <v>国家、社会与大学：1700-1914的德国</v>
          </cell>
          <cell r="E4073" t="str">
            <v>[美]查尔斯·麦克莱兰 著</v>
          </cell>
          <cell r="F4073" t="str">
            <v>商务印书馆</v>
          </cell>
        </row>
        <row r="4074">
          <cell r="C4074" t="str">
            <v>9787522533070</v>
          </cell>
          <cell r="D4074" t="str">
            <v>开创与典范</v>
          </cell>
          <cell r="E4074" t="str">
            <v>赵梦雷著</v>
          </cell>
          <cell r="F4074" t="str">
            <v>九州出版社</v>
          </cell>
        </row>
        <row r="4075">
          <cell r="C4075" t="str">
            <v>9787100234825</v>
          </cell>
          <cell r="D4075" t="str">
            <v>法国大学的长征</v>
          </cell>
          <cell r="E4075" t="str">
            <v>[法]克里斯蒂娜·穆塞林 著</v>
          </cell>
          <cell r="F4075" t="str">
            <v>商务印书馆</v>
          </cell>
        </row>
        <row r="4076">
          <cell r="C4076" t="str">
            <v>9787010273518</v>
          </cell>
          <cell r="D4076" t="str">
            <v>道德与社会责任培育研究：以美国本科教育为例</v>
          </cell>
          <cell r="E4076" t="str">
            <v>[美]安·科尔比 著  柏路 蒋菲 译</v>
          </cell>
          <cell r="F4076" t="str">
            <v>人民出版社</v>
          </cell>
        </row>
        <row r="4077">
          <cell r="C4077" t="str">
            <v>9787100235952</v>
          </cell>
          <cell r="D4077" t="str">
            <v>国际精英：美国顶尖大学国际化人才培养</v>
          </cell>
          <cell r="E4077" t="str">
            <v>段世飞 著</v>
          </cell>
          <cell r="F4077" t="str">
            <v>商务印书馆</v>
          </cell>
        </row>
        <row r="4078">
          <cell r="C4078" t="str">
            <v>9787100242295</v>
          </cell>
          <cell r="D4078" t="str">
            <v>市场、人才与金钱：美国大学的科研何以引领世界？</v>
          </cell>
          <cell r="E4078" t="str">
            <v>[美]米格尔·乌奎拉 著</v>
          </cell>
          <cell r="F4078" t="str">
            <v>商务印书馆</v>
          </cell>
        </row>
        <row r="4079">
          <cell r="C4079" t="str">
            <v>9787100234818</v>
          </cell>
          <cell r="D4079" t="str">
            <v>美国学院和大学史</v>
          </cell>
          <cell r="E4079" t="str">
            <v>[美]弗雷德里克·鲁道夫 著</v>
          </cell>
          <cell r="F4079" t="str">
            <v>商务印书馆</v>
          </cell>
        </row>
        <row r="4080">
          <cell r="C4080" t="str">
            <v>9787575209472</v>
          </cell>
          <cell r="D4080" t="str">
            <v>更长的认知半径</v>
          </cell>
          <cell r="E4080" t="str">
            <v>万飞, 钟小敏, 林晓红主编</v>
          </cell>
          <cell r="F4080" t="str">
            <v>吉林文史出版社</v>
          </cell>
        </row>
        <row r="4081">
          <cell r="C4081" t="str">
            <v>9787519472504</v>
          </cell>
          <cell r="D4081" t="str">
            <v>成风化人：北京师范大学宣传思想工作研究（2019）</v>
          </cell>
          <cell r="E4081" t="str">
            <v>袁慧</v>
          </cell>
          <cell r="F4081" t="str">
            <v>光明日报出版社</v>
          </cell>
        </row>
        <row r="4082">
          <cell r="C4082" t="str">
            <v>9787519472788</v>
          </cell>
          <cell r="D4082" t="str">
            <v>成风化人：北京师范大学宣传思想工作研究（2020）</v>
          </cell>
          <cell r="E4082" t="str">
            <v>袁慧</v>
          </cell>
          <cell r="F4082" t="str">
            <v>光明日报出版社</v>
          </cell>
        </row>
        <row r="4083">
          <cell r="C4083" t="str">
            <v>9787522925523</v>
          </cell>
          <cell r="D4083" t="str">
            <v>师范生职业生涯规划</v>
          </cell>
          <cell r="E4083" t="str">
            <v>张庆祝主编</v>
          </cell>
          <cell r="F4083" t="str">
            <v>中国纺织有限公司出版社</v>
          </cell>
        </row>
        <row r="4084">
          <cell r="C4084" t="str">
            <v>9787511206770</v>
          </cell>
          <cell r="D4084" t="str">
            <v>高校社科文库：职业教育资源论</v>
          </cell>
          <cell r="E4084" t="str">
            <v>田秀萍</v>
          </cell>
          <cell r="F4084" t="str">
            <v>光明日报出版社</v>
          </cell>
        </row>
        <row r="4085">
          <cell r="C4085" t="str">
            <v>9787500181774</v>
          </cell>
          <cell r="D4085" t="str">
            <v>新职力：塑造未来新质职业教育的六种力量</v>
          </cell>
          <cell r="E4085" t="str">
            <v>李骏翼</v>
          </cell>
          <cell r="F4085" t="str">
            <v>中译出版社</v>
          </cell>
        </row>
        <row r="4086">
          <cell r="C4086" t="str">
            <v>9787100241588</v>
          </cell>
          <cell r="D4086" t="str">
            <v>职业教育中“边做边学”的数字化赋能：强化“学习即成为”环节</v>
          </cell>
          <cell r="E4086" t="str">
            <v>[新西兰]塞莱娜·陈 著</v>
          </cell>
          <cell r="F4086" t="str">
            <v>商务印书馆</v>
          </cell>
        </row>
        <row r="4087">
          <cell r="C4087" t="str">
            <v>9787574414914</v>
          </cell>
          <cell r="D4087" t="str">
            <v>现代职业教育创新实践研究</v>
          </cell>
          <cell r="E4087" t="str">
            <v>张丽萍</v>
          </cell>
          <cell r="F4087" t="str">
            <v>吉林科学技术出版社</v>
          </cell>
        </row>
        <row r="4088">
          <cell r="C4088" t="str">
            <v>9787507855944</v>
          </cell>
          <cell r="D4088" t="str">
            <v>职业教育创新路径研究</v>
          </cell>
          <cell r="E4088" t="str">
            <v>白尉华</v>
          </cell>
          <cell r="F4088" t="str">
            <v>中国国际广播</v>
          </cell>
        </row>
        <row r="4089">
          <cell r="C4089" t="str">
            <v>9787575203333</v>
          </cell>
          <cell r="D4089" t="str">
            <v>职业教育智慧教学研究</v>
          </cell>
          <cell r="E4089" t="str">
            <v>李瑞芹</v>
          </cell>
          <cell r="F4089" t="str">
            <v>吉林文史</v>
          </cell>
        </row>
        <row r="4090">
          <cell r="C4090" t="str">
            <v>9787575204989</v>
          </cell>
          <cell r="D4090" t="str">
            <v>高等职业教育管理创新研究</v>
          </cell>
          <cell r="E4090" t="str">
            <v>谷驰</v>
          </cell>
          <cell r="F4090" t="str">
            <v>吉林文史</v>
          </cell>
        </row>
        <row r="4091">
          <cell r="C4091" t="str">
            <v>9787562969679</v>
          </cell>
          <cell r="D4091" t="str">
            <v>护航成长</v>
          </cell>
          <cell r="E4091" t="str">
            <v>王翔宇</v>
          </cell>
          <cell r="F4091" t="str">
            <v>武汉理工大学出版社</v>
          </cell>
        </row>
        <row r="4092">
          <cell r="C4092" t="str">
            <v>9787111778905</v>
          </cell>
          <cell r="D4092" t="str">
            <v>金色年华 璀璨多姿</v>
          </cell>
          <cell r="E4092" t="str">
            <v>金华职业技术大学编</v>
          </cell>
          <cell r="F4092" t="str">
            <v>机械工业出版社</v>
          </cell>
        </row>
        <row r="4093">
          <cell r="C4093" t="str">
            <v>9787515375861</v>
          </cell>
          <cell r="D4093" t="str">
            <v>职业教育理论与实践探索</v>
          </cell>
          <cell r="E4093" t="str">
            <v>刘乃嘉</v>
          </cell>
          <cell r="F4093" t="str">
            <v>中国青年</v>
          </cell>
        </row>
        <row r="4094">
          <cell r="C4094" t="str">
            <v>9787510087349</v>
          </cell>
          <cell r="D4094" t="str">
            <v>协同育人理论建构与实践探索</v>
          </cell>
          <cell r="E4094" t="str">
            <v>张效民</v>
          </cell>
          <cell r="F4094" t="str">
            <v>世界图书出版社</v>
          </cell>
        </row>
        <row r="4095">
          <cell r="C4095" t="str">
            <v>9787522633541</v>
          </cell>
          <cell r="D4095" t="str">
            <v>陈孝云的职教理想与情怀</v>
          </cell>
          <cell r="E4095" t="str">
            <v>祝吉太 著</v>
          </cell>
          <cell r="F4095" t="str">
            <v>中国水利水电出版社</v>
          </cell>
        </row>
        <row r="4096">
          <cell r="C4096" t="str">
            <v>9787230072694</v>
          </cell>
          <cell r="D4096" t="str">
            <v>东西部协作背景下职业教育管理与教学研究</v>
          </cell>
          <cell r="E4096" t="str">
            <v>高翔</v>
          </cell>
          <cell r="F4096" t="str">
            <v>延边大学</v>
          </cell>
        </row>
        <row r="4097">
          <cell r="C4097" t="str">
            <v>9787564580964</v>
          </cell>
          <cell r="D4097" t="str">
            <v>民族地区现代学徒制办学探索与实践</v>
          </cell>
          <cell r="E4097" t="str">
            <v>吴美琼</v>
          </cell>
          <cell r="F4097" t="str">
            <v>郑州大学出版社</v>
          </cell>
        </row>
        <row r="4098">
          <cell r="C4098" t="str">
            <v>9787515375823</v>
          </cell>
          <cell r="D4098" t="str">
            <v>现代职业教育教学管理和创新发展研究</v>
          </cell>
          <cell r="E4098" t="str">
            <v>高东娟</v>
          </cell>
          <cell r="F4098" t="str">
            <v>中国青年</v>
          </cell>
        </row>
        <row r="4099">
          <cell r="C4099" t="str">
            <v>9787230051798</v>
          </cell>
          <cell r="D4099" t="str">
            <v>现代职业教育与学生管理</v>
          </cell>
          <cell r="E4099" t="str">
            <v>姚英，戴晓燕，潘峰主编</v>
          </cell>
          <cell r="F4099" t="str">
            <v>延边大学出版社</v>
          </cell>
        </row>
        <row r="4100">
          <cell r="C4100" t="str">
            <v>9787512060722</v>
          </cell>
          <cell r="D4100" t="str">
            <v>新时代职业教育发展的理论与实践研究</v>
          </cell>
          <cell r="E4100" t="str">
            <v>李向春</v>
          </cell>
          <cell r="F4100" t="str">
            <v>线装书局</v>
          </cell>
        </row>
        <row r="4101">
          <cell r="C4101" t="str">
            <v>9787010269252</v>
          </cell>
          <cell r="D4101" t="str">
            <v>职业院校专业建设CIPP评价模式实践研究</v>
          </cell>
          <cell r="E4101" t="str">
            <v>沈军 著</v>
          </cell>
          <cell r="F4101" t="str">
            <v>人民出版社</v>
          </cell>
        </row>
        <row r="4102">
          <cell r="C4102" t="str">
            <v>9787513669252</v>
          </cell>
          <cell r="D4102" t="str">
            <v>中国职业教育理论与实践探索</v>
          </cell>
          <cell r="E4102" t="str">
            <v>张静</v>
          </cell>
          <cell r="F4102" t="str">
            <v>中国经济出版社</v>
          </cell>
        </row>
        <row r="4103">
          <cell r="C4103" t="str">
            <v>9787522528960</v>
          </cell>
          <cell r="D4103" t="str">
            <v>高等职业教育“三教”改革实践研究</v>
          </cell>
          <cell r="E4103" t="str">
            <v>贾晓蕾</v>
          </cell>
          <cell r="F4103" t="str">
            <v>九州</v>
          </cell>
        </row>
        <row r="4104">
          <cell r="C4104" t="str">
            <v>9787512213951</v>
          </cell>
          <cell r="D4104" t="str">
            <v>中等职业教育混合所有制改革研究</v>
          </cell>
          <cell r="E4104" t="str">
            <v>王辉</v>
          </cell>
          <cell r="F4104" t="str">
            <v>中国民族文化</v>
          </cell>
        </row>
        <row r="4105">
          <cell r="C4105" t="str">
            <v>9787100225052</v>
          </cell>
          <cell r="D4105" t="str">
            <v>职业教育与终身教育：韩国专门大学教育的特性</v>
          </cell>
          <cell r="E4105" t="str">
            <v>[韩]韩康熙 著</v>
          </cell>
          <cell r="F4105" t="str">
            <v>商务印书馆</v>
          </cell>
        </row>
        <row r="4106">
          <cell r="C4106" t="str">
            <v>9787100239417</v>
          </cell>
          <cell r="D4106" t="str">
            <v>继续教育、成人教育及职业教育中的反思性教学(第五版)</v>
          </cell>
          <cell r="E4106" t="str">
            <v>[英]玛吉·格雷格森 [英]萨姆·邓肯 主编</v>
          </cell>
          <cell r="F4106" t="str">
            <v>商务印书馆</v>
          </cell>
        </row>
        <row r="4107">
          <cell r="C4107" t="str">
            <v>9787567646339</v>
          </cell>
          <cell r="D4107" t="str">
            <v>源自大山 痴情守望</v>
          </cell>
          <cell r="E4107" t="str">
            <v>周宏</v>
          </cell>
          <cell r="F4107" t="str">
            <v>安徽师范大学出版社</v>
          </cell>
        </row>
        <row r="4108">
          <cell r="C4108" t="str">
            <v>9787230049047</v>
          </cell>
          <cell r="D4108" t="str">
            <v>开放教育实践课程教学改革研究与实践</v>
          </cell>
          <cell r="E4108" t="str">
            <v>李学华</v>
          </cell>
          <cell r="F4108" t="str">
            <v>延边大学出版社</v>
          </cell>
        </row>
        <row r="4109">
          <cell r="C4109" t="str">
            <v>9787010264660</v>
          </cell>
          <cell r="D4109" t="str">
            <v>经济合作与发展组织主要成员高质量终身学习体系发展研究（国家社科基金丛书—经济）</v>
          </cell>
          <cell r="E4109" t="str">
            <v>黄蓓蓓 钱小龙 宋子昀 等 著</v>
          </cell>
          <cell r="F4109" t="str">
            <v>人民出版社</v>
          </cell>
        </row>
        <row r="4110">
          <cell r="C4110" t="str">
            <v>9787568948555</v>
          </cell>
          <cell r="D4110" t="str">
            <v>服务全民终身学习的教育体制论</v>
          </cell>
          <cell r="E4110" t="str">
            <v>王刚著</v>
          </cell>
          <cell r="F4110" t="str">
            <v>重庆大学出版社</v>
          </cell>
        </row>
        <row r="4111">
          <cell r="C4111" t="str">
            <v>9787100243858</v>
          </cell>
          <cell r="D4111" t="str">
            <v>英国继续教育和职业教育的管理主义文化：变技术理性为多方协作</v>
          </cell>
          <cell r="E4111" t="str">
            <v>[英]约翰·鲍德温[英]尼尔·雷文[英]罗宾·韦伯-琼斯 著</v>
          </cell>
          <cell r="F4111" t="str">
            <v>商务印书馆</v>
          </cell>
        </row>
        <row r="4112">
          <cell r="C4112" t="str">
            <v>9787100246965</v>
          </cell>
          <cell r="D4112" t="str">
            <v>华语人生</v>
          </cell>
          <cell r="E4112" t="str">
            <v>[新加坡]周清海 著</v>
          </cell>
          <cell r="F4112" t="str">
            <v>商务印书馆</v>
          </cell>
        </row>
        <row r="4113">
          <cell r="C4113" t="str">
            <v>9787522207254</v>
          </cell>
          <cell r="D4113" t="str">
            <v>教室中的积极行为支持</v>
          </cell>
          <cell r="E4113" t="str">
            <v>(美) 特伦斯·M. 斯科特, 辛西娅·M. 安德森, 彼得·奥尔特著</v>
          </cell>
          <cell r="F4113" t="str">
            <v>华夏出版社</v>
          </cell>
        </row>
        <row r="4114">
          <cell r="C4114" t="str">
            <v>9787513949897</v>
          </cell>
          <cell r="D4114" t="str">
            <v>工业品营销4.0</v>
          </cell>
          <cell r="E4114" t="str">
            <v>吴越舟</v>
          </cell>
          <cell r="F4114" t="str">
            <v>民主与建设出版社</v>
          </cell>
        </row>
        <row r="4115">
          <cell r="C4115" t="str">
            <v>9787515826813</v>
          </cell>
          <cell r="D4115" t="str">
            <v>一本书读懂校外托管机构运营与管理</v>
          </cell>
          <cell r="E4115" t="str">
            <v>吴金蕊主编</v>
          </cell>
          <cell r="F4115" t="str">
            <v>中华工商联合出版社</v>
          </cell>
        </row>
        <row r="4116">
          <cell r="C4116" t="str">
            <v>9787522541976</v>
          </cell>
          <cell r="D4116" t="str">
            <v>青年教育工作探索</v>
          </cell>
          <cell r="E4116" t="str">
            <v>杨晨著</v>
          </cell>
          <cell r="F4116" t="str">
            <v>九州出版社</v>
          </cell>
        </row>
        <row r="4117">
          <cell r="C4117" t="str">
            <v>9787516838532</v>
          </cell>
          <cell r="D4117" t="str">
            <v>49天成为教育高手</v>
          </cell>
          <cell r="E4117" t="str">
            <v>张莉</v>
          </cell>
          <cell r="F4117" t="str">
            <v>台海出版社</v>
          </cell>
        </row>
        <row r="4118">
          <cell r="C4118" t="str">
            <v>9787111783176</v>
          </cell>
          <cell r="D4118" t="str">
            <v>成为父亲</v>
          </cell>
          <cell r="E4118" t="str">
            <v>(美) 詹姆斯·K.里林(JAMES K. RILLING)著</v>
          </cell>
          <cell r="F4118" t="str">
            <v>机械工业出版社</v>
          </cell>
        </row>
        <row r="4119">
          <cell r="C4119" t="str">
            <v>9787111798248</v>
          </cell>
          <cell r="D4119" t="str">
            <v>成为更好的自己</v>
          </cell>
          <cell r="E4119" t="str">
            <v>燕敬著</v>
          </cell>
          <cell r="F4119" t="str">
            <v>机械工业出版社</v>
          </cell>
        </row>
        <row r="4120">
          <cell r="C4120" t="str">
            <v>9787558760532</v>
          </cell>
          <cell r="D4120" t="str">
            <v>懂比爱更重要</v>
          </cell>
          <cell r="E4120" t="str">
            <v>知非</v>
          </cell>
          <cell r="F4120" t="str">
            <v>云南科技出版社</v>
          </cell>
        </row>
        <row r="4121">
          <cell r="C4121" t="str">
            <v>9787512724075</v>
          </cell>
          <cell r="D4121" t="str">
            <v>懂你才能真爱你.3-6岁</v>
          </cell>
          <cell r="E4121" t="str">
            <v>朱旭东</v>
          </cell>
          <cell r="F4121" t="str">
            <v>中国妇女出版社</v>
          </cell>
        </row>
        <row r="4122">
          <cell r="C4122" t="str">
            <v>9787512724129</v>
          </cell>
          <cell r="D4122" t="str">
            <v>懂你才能真爱你.9-12岁</v>
          </cell>
          <cell r="E4122" t="str">
            <v>朱旭东</v>
          </cell>
          <cell r="F4122" t="str">
            <v>中国妇女出版社</v>
          </cell>
        </row>
        <row r="4123">
          <cell r="C4123" t="str">
            <v>9787558585289</v>
          </cell>
          <cell r="D4123" t="str">
            <v>反向教育</v>
          </cell>
          <cell r="E4123" t="str">
            <v>李飞</v>
          </cell>
          <cell r="F4123" t="str">
            <v>北方妇女儿童</v>
          </cell>
        </row>
        <row r="4124">
          <cell r="C4124" t="str">
            <v>9787113322441</v>
          </cell>
          <cell r="D4124" t="str">
            <v>放手的爱</v>
          </cell>
          <cell r="E4124" t="str">
            <v>一叶著</v>
          </cell>
          <cell r="F4124" t="str">
            <v>中国铁道有限公司出版社</v>
          </cell>
        </row>
        <row r="4125">
          <cell r="C4125" t="str">
            <v>9787111788393</v>
          </cell>
          <cell r="D4125" t="str">
            <v>放手的勇气</v>
          </cell>
          <cell r="E4125" t="str">
            <v>(美) 乔治·S.格拉斯(GEORGE S. GLASS), (美) 戴维·塔巴茨基(DAVID TABATSKY)著</v>
          </cell>
          <cell r="F4125" t="str">
            <v>机械工业出版社</v>
          </cell>
        </row>
        <row r="4126">
          <cell r="C4126" t="str">
            <v>9787522925486</v>
          </cell>
          <cell r="D4126" t="str">
            <v>核心素养导向的家庭教育探究</v>
          </cell>
          <cell r="E4126" t="str">
            <v>罗思亮</v>
          </cell>
          <cell r="F4126" t="str">
            <v>中国纺织出版社</v>
          </cell>
        </row>
        <row r="4127">
          <cell r="C4127" t="str">
            <v>9787520725446</v>
          </cell>
          <cell r="D4127" t="str">
            <v>家庭教育“心”秘诀</v>
          </cell>
          <cell r="E4127" t="str">
            <v>王极盛</v>
          </cell>
          <cell r="F4127" t="str">
            <v>东方出版社</v>
          </cell>
        </row>
        <row r="4128">
          <cell r="C4128" t="str">
            <v>9787513664370</v>
          </cell>
          <cell r="D4128" t="str">
            <v>家庭行为对子女教育的影响研究</v>
          </cell>
          <cell r="E4128" t="str">
            <v>郑磊</v>
          </cell>
          <cell r="F4128" t="str">
            <v>中国经济出版社</v>
          </cell>
        </row>
        <row r="4129">
          <cell r="C4129" t="str">
            <v>9787570130030</v>
          </cell>
          <cell r="D4129" t="str">
            <v>静待花开</v>
          </cell>
          <cell r="E4129" t="str">
            <v>王德生</v>
          </cell>
          <cell r="F4129" t="str">
            <v>山东教育出版社</v>
          </cell>
        </row>
        <row r="4130">
          <cell r="C4130" t="str">
            <v>9787515375533</v>
          </cell>
          <cell r="D4130" t="str">
            <v>生命合伙人</v>
          </cell>
          <cell r="E4130" t="str">
            <v>戴亚楠著</v>
          </cell>
          <cell r="F4130" t="str">
            <v>中国青年出版社</v>
          </cell>
        </row>
        <row r="4131">
          <cell r="C4131" t="str">
            <v>9787111788911</v>
          </cell>
          <cell r="D4131" t="str">
            <v>说谎的真相</v>
          </cell>
          <cell r="E4131" t="str">
            <v>(美) 维多利亚·塔尔瓦尔(VICTORIA TALWAR)著</v>
          </cell>
          <cell r="F4131" t="str">
            <v>机械工业出版社</v>
          </cell>
        </row>
        <row r="4132">
          <cell r="C4132" t="str">
            <v>9787512724518</v>
          </cell>
          <cell r="D4132" t="str">
            <v>托举的力量</v>
          </cell>
          <cell r="E4132" t="str">
            <v>果海霞著</v>
          </cell>
          <cell r="F4132" t="str">
            <v>中国妇女出版社</v>
          </cell>
        </row>
        <row r="4133">
          <cell r="C4133" t="str">
            <v>9787522530376</v>
          </cell>
          <cell r="D4133" t="str">
            <v>现代家庭教育理论与实践发展研究</v>
          </cell>
          <cell r="E4133" t="str">
            <v>李海云著</v>
          </cell>
          <cell r="F4133" t="str">
            <v>九州出版社</v>
          </cell>
        </row>
        <row r="4134">
          <cell r="C4134" t="str">
            <v>9787030821089</v>
          </cell>
          <cell r="D4134" t="str">
            <v>相互倒映的湖水 ：如何面对BANI时代的教育</v>
          </cell>
          <cell r="E4134" t="str">
            <v>李永远</v>
          </cell>
          <cell r="F4134" t="str">
            <v>科学出版社</v>
          </cell>
        </row>
        <row r="4135">
          <cell r="C4135" t="str">
            <v>9787113314996</v>
          </cell>
          <cell r="D4135" t="str">
            <v>自驱学习, 松弛成长</v>
          </cell>
          <cell r="E4135" t="str">
            <v>韦利著</v>
          </cell>
          <cell r="F4135" t="str">
            <v>中国铁道有限公司出版社</v>
          </cell>
        </row>
        <row r="4136">
          <cell r="C4136" t="str">
            <v>9787512719231</v>
          </cell>
          <cell r="D4136" t="str">
            <v>家长教育学</v>
          </cell>
          <cell r="E4136" t="str">
            <v>蔡汀编著</v>
          </cell>
          <cell r="F4136" t="str">
            <v>中国妇女出版社</v>
          </cell>
        </row>
        <row r="4137">
          <cell r="C4137" t="str">
            <v>9787111792291</v>
          </cell>
          <cell r="D4137" t="str">
            <v>为什么白小鹅不想上学</v>
          </cell>
          <cell r="E4137" t="str">
            <v>郑璇著</v>
          </cell>
          <cell r="F4137" t="str">
            <v>机械工业出版社</v>
          </cell>
        </row>
        <row r="4138">
          <cell r="C4138" t="str">
            <v>9787111740865</v>
          </cell>
          <cell r="D4138" t="str">
            <v>养育</v>
          </cell>
          <cell r="E4138" t="str">
            <v>(英)理查德·泰普勒(RICHARD TEMPLAR)著</v>
          </cell>
          <cell r="F4138" t="str">
            <v>机械工业出版社</v>
          </cell>
        </row>
        <row r="4139">
          <cell r="C4139" t="str">
            <v>9787115680242</v>
          </cell>
          <cell r="D4139" t="str">
            <v>表扬的陷阱与智慧：积极养育的心理学指南</v>
          </cell>
          <cell r="E4139" t="str">
            <v>邢淑芬</v>
          </cell>
          <cell r="F4139" t="str">
            <v>人民邮电出版社</v>
          </cell>
        </row>
        <row r="4140">
          <cell r="C4140" t="str">
            <v>9787512722552</v>
          </cell>
          <cell r="D4140" t="str">
            <v>玩出大能力</v>
          </cell>
          <cell r="E4140" t="str">
            <v>戴耀华 ... [等] 主编</v>
          </cell>
          <cell r="F4140" t="str">
            <v>中国妇女出版社</v>
          </cell>
        </row>
        <row r="4141">
          <cell r="C4141" t="str">
            <v>9787111761662</v>
          </cell>
          <cell r="D4141" t="str">
            <v>养育困境</v>
          </cell>
          <cell r="E4141" t="str">
            <v>(美) 达娜·萨斯金德(DANA SUSKIND)著</v>
          </cell>
          <cell r="F4141" t="str">
            <v>机械工业出版社</v>
          </cell>
        </row>
        <row r="4142">
          <cell r="C4142" t="str">
            <v>9787111759881</v>
          </cell>
          <cell r="D4142" t="str">
            <v>养育联盟</v>
          </cell>
          <cell r="E4142" t="str">
            <v>(澳) 埃利·泰勒(ELLY TAYLOR)著</v>
          </cell>
          <cell r="F4142" t="str">
            <v>机械工业出版社</v>
          </cell>
        </row>
        <row r="4143">
          <cell r="C4143" t="str">
            <v>9787517149811</v>
          </cell>
          <cell r="D4143" t="str">
            <v>赢得养育马拉松</v>
          </cell>
          <cell r="E4143" t="str">
            <v>鹿永建, 钱红林著</v>
          </cell>
          <cell r="F4143" t="str">
            <v>中国言实出版社</v>
          </cell>
        </row>
        <row r="4144">
          <cell r="C4144" t="str">
            <v>9787516843321</v>
          </cell>
          <cell r="D4144" t="str">
            <v>赞美效应</v>
          </cell>
          <cell r="E4144" t="str">
            <v>金枝著</v>
          </cell>
          <cell r="F4144" t="str">
            <v>台海出版社</v>
          </cell>
        </row>
        <row r="4145">
          <cell r="C4145" t="str">
            <v>9787111779070</v>
          </cell>
          <cell r="D4145" t="str">
            <v>不惧未来</v>
          </cell>
          <cell r="E4145" t="str">
            <v>薛丽霞, 李娟, 谷思艺主编</v>
          </cell>
          <cell r="F4145" t="str">
            <v>机械工业出版社</v>
          </cell>
        </row>
        <row r="4146">
          <cell r="C4146" t="str">
            <v>9787111784265</v>
          </cell>
          <cell r="D4146" t="str">
            <v>不拖延，也不分心</v>
          </cell>
          <cell r="E4146" t="str">
            <v>(法) 玛丽·科斯塔(MARIE COSTA)著</v>
          </cell>
          <cell r="F4146" t="str">
            <v>机械工业出版社</v>
          </cell>
        </row>
        <row r="4147">
          <cell r="C4147" t="str">
            <v>9787111772828</v>
          </cell>
          <cell r="D4147" t="str">
            <v>从你的童年路过</v>
          </cell>
          <cell r="E4147" t="str">
            <v>(日) 幡野广志著</v>
          </cell>
          <cell r="F4147" t="str">
            <v>机械工业出版社</v>
          </cell>
        </row>
        <row r="4148">
          <cell r="C4148" t="str">
            <v>9787509018705</v>
          </cell>
          <cell r="D4148" t="str">
            <v>富养：被爱的人能一直被爱和去爱</v>
          </cell>
          <cell r="E4148" t="str">
            <v>吴佳丽</v>
          </cell>
          <cell r="F4148" t="str">
            <v>当代世界出版社</v>
          </cell>
        </row>
        <row r="4149">
          <cell r="C4149" t="str">
            <v>9787111800491</v>
          </cell>
          <cell r="D4149" t="str">
            <v>高质量陪伴</v>
          </cell>
          <cell r="E4149" t="str">
            <v>(美) 丹尼尔·西格尔(DANIEL J. SIEGEL), (美) 蒂娜·佩妮·布赖森(TINA PAYNE BRYSON)著</v>
          </cell>
          <cell r="F4149" t="str">
            <v>机械工业出版社</v>
          </cell>
        </row>
        <row r="4150">
          <cell r="C4150" t="str">
            <v>9787111785262</v>
          </cell>
          <cell r="D4150" t="str">
            <v>焦虑的女孩</v>
          </cell>
          <cell r="E4150" t="str">
            <v>(美) 塞西·戈夫(SISSY GOFF)著</v>
          </cell>
          <cell r="F4150" t="str">
            <v>机械工业出版社</v>
          </cell>
        </row>
        <row r="4151">
          <cell r="C4151" t="str">
            <v>9787541833229</v>
          </cell>
          <cell r="D4151" t="str">
            <v>陪读</v>
          </cell>
          <cell r="E4151" t="str">
            <v>梁新会著</v>
          </cell>
          <cell r="F4151" t="str">
            <v>陕西旅游出版社</v>
          </cell>
        </row>
        <row r="4152">
          <cell r="C4152" t="str">
            <v>9787111777663</v>
          </cell>
          <cell r="D4152" t="str">
            <v>青春期为什么总是对着干</v>
          </cell>
          <cell r="E4152" t="str">
            <v>赵帅, 李波著</v>
          </cell>
          <cell r="F4152" t="str">
            <v>机械工业出版社</v>
          </cell>
        </row>
        <row r="4153">
          <cell r="C4153" t="str">
            <v>9787545495850</v>
          </cell>
          <cell r="D4153" t="str">
            <v>原来都是注意力问题</v>
          </cell>
          <cell r="E4153" t="str">
            <v>李林淑 卢善美</v>
          </cell>
          <cell r="F4153" t="str">
            <v>广东经济出版社</v>
          </cell>
        </row>
        <row r="4154">
          <cell r="C4154" t="str">
            <v>9787111771081</v>
          </cell>
          <cell r="D4154" t="str">
            <v>只有一次的成长</v>
          </cell>
          <cell r="E4154" t="str">
            <v>(美) 赛西·戈夫(SISSY GOFF), (美) 大卫·托马斯(DAVID THOMAS), (美) 梅丽莎·特雷瓦坦(MELISSA TREVATHAN)著</v>
          </cell>
          <cell r="F4154" t="str">
            <v>机械工业出版社</v>
          </cell>
        </row>
        <row r="4155">
          <cell r="C4155" t="str">
            <v>9787111794721</v>
          </cell>
          <cell r="D4155" t="str">
            <v>AI家庭教育指南</v>
          </cell>
          <cell r="E4155" t="str">
            <v>张一凡, 杨梦倩著</v>
          </cell>
          <cell r="F4155" t="str">
            <v>机械工业出版社</v>
          </cell>
        </row>
        <row r="4156">
          <cell r="C4156" t="str">
            <v>9787111797623</v>
          </cell>
          <cell r="D4156" t="str">
            <v>AI时代的家庭教育</v>
          </cell>
          <cell r="E4156" t="str">
            <v>张益铭著</v>
          </cell>
          <cell r="F4156" t="str">
            <v>机械工业出版社</v>
          </cell>
        </row>
        <row r="4157">
          <cell r="C4157" t="str">
            <v>9787111801092</v>
          </cell>
          <cell r="D4157" t="str">
            <v>如何创建一个家教智能体</v>
          </cell>
          <cell r="E4157" t="str">
            <v>纪佑杰著</v>
          </cell>
          <cell r="F4157" t="str">
            <v>机械工业出版社</v>
          </cell>
        </row>
        <row r="4158">
          <cell r="C4158" t="str">
            <v>9787111793212</v>
          </cell>
          <cell r="D4158" t="str">
            <v>学习的AI革命</v>
          </cell>
          <cell r="E4158" t="str">
            <v>诸葛晶著</v>
          </cell>
          <cell r="F4158" t="str">
            <v>机械工业出版社</v>
          </cell>
        </row>
        <row r="4159">
          <cell r="C4159" t="str">
            <v>9787550619692</v>
          </cell>
          <cell r="D4159" t="str">
            <v>向名贤家训学教子</v>
          </cell>
          <cell r="E4159" t="str">
            <v>徐向明</v>
          </cell>
          <cell r="F4159" t="str">
            <v>凤凰</v>
          </cell>
        </row>
        <row r="4160">
          <cell r="C4160" t="str">
            <v>9787519013356</v>
          </cell>
          <cell r="D4160" t="str">
            <v>中华母教</v>
          </cell>
          <cell r="E4160" t="str">
            <v>张育英</v>
          </cell>
          <cell r="F4160" t="str">
            <v>中国文联出版社</v>
          </cell>
        </row>
        <row r="4161">
          <cell r="C4161" t="str">
            <v>9787010272252</v>
          </cell>
          <cell r="D4161" t="str">
            <v>人生第一课：中国家教经典要义</v>
          </cell>
          <cell r="E4161" t="str">
            <v>任运昌 主编</v>
          </cell>
          <cell r="F4161" t="str">
            <v>人民出版社</v>
          </cell>
        </row>
        <row r="4162">
          <cell r="C4162" t="str">
            <v>9787515827926</v>
          </cell>
          <cell r="D4162" t="str">
            <v>剑桥家训(精华版)</v>
          </cell>
          <cell r="E4162" t="str">
            <v>柳杨</v>
          </cell>
          <cell r="F4162" t="str">
            <v>中华工商联合出版社</v>
          </cell>
        </row>
        <row r="4163">
          <cell r="C4163" t="str">
            <v>9787515827933</v>
          </cell>
          <cell r="D4163" t="str">
            <v>牛津家训：精华版</v>
          </cell>
          <cell r="E4163" t="str">
            <v>柳杨</v>
          </cell>
          <cell r="F4163" t="str">
            <v>中华工商联合出版社</v>
          </cell>
        </row>
        <row r="4164">
          <cell r="C4164" t="str">
            <v>9787111775294</v>
          </cell>
          <cell r="D4164" t="str">
            <v>超级聪明的学习者</v>
          </cell>
          <cell r="E4164" t="str">
            <v>(德) 阿蒂姆·津琴科(ARTYOM ZINCHENKO), (菲) 苏宪平(WALLACE PANLILIO Ⅱ)著</v>
          </cell>
          <cell r="F4164" t="str">
            <v>机械工业出版社</v>
          </cell>
        </row>
        <row r="4165">
          <cell r="C4165" t="str">
            <v>9787513949682</v>
          </cell>
          <cell r="D4165" t="str">
            <v>从厌学到愿学</v>
          </cell>
          <cell r="E4165" t="str">
            <v>戴东著</v>
          </cell>
          <cell r="F4165" t="str">
            <v>民主与建设出版社</v>
          </cell>
        </row>
        <row r="4166">
          <cell r="C4166" t="str">
            <v>9787111756637</v>
          </cell>
          <cell r="D4166" t="str">
            <v>大脑是如何学习的</v>
          </cell>
          <cell r="E4166" t="str">
            <v>(日) 乾信之著</v>
          </cell>
          <cell r="F4166" t="str">
            <v>机械工业出版社</v>
          </cell>
        </row>
        <row r="4167">
          <cell r="C4167" t="str">
            <v>9787111774761</v>
          </cell>
          <cell r="D4167" t="str">
            <v>反向学习</v>
          </cell>
          <cell r="E4167" t="str">
            <v>刘澜著</v>
          </cell>
          <cell r="F4167" t="str">
            <v>机械工业出版社</v>
          </cell>
        </row>
        <row r="4168">
          <cell r="C4168" t="str">
            <v>9787111785873</v>
          </cell>
          <cell r="D4168" t="str">
            <v>费曼学习法</v>
          </cell>
          <cell r="E4168" t="str">
            <v>周艳芳著</v>
          </cell>
          <cell r="F4168" t="str">
            <v>机械工业出版社</v>
          </cell>
        </row>
        <row r="4169">
          <cell r="C4169" t="str">
            <v>9787300340012</v>
          </cell>
          <cell r="D4169" t="str">
            <v>学会挑战</v>
          </cell>
          <cell r="E4169" t="str">
            <v>(英) 詹姆斯·诺丁汉著</v>
          </cell>
          <cell r="F4169" t="str">
            <v>中国人民大学出版社</v>
          </cell>
        </row>
        <row r="4170">
          <cell r="C4170" t="str">
            <v>9787559684875</v>
          </cell>
          <cell r="D4170" t="str">
            <v>学习高手的自我管理</v>
          </cell>
          <cell r="E4170" t="str">
            <v>戴东著</v>
          </cell>
          <cell r="F4170" t="str">
            <v>北京联合公司出版社</v>
          </cell>
        </row>
        <row r="4171">
          <cell r="C4171" t="str">
            <v>9787111749547</v>
          </cell>
          <cell r="D4171" t="str">
            <v>学习其实超有趣</v>
          </cell>
          <cell r="E4171" t="str">
            <v>赵巍著</v>
          </cell>
          <cell r="F4171" t="str">
            <v>机械工业出版社</v>
          </cell>
        </row>
        <row r="4172">
          <cell r="C4172" t="str">
            <v>9787111785712</v>
          </cell>
          <cell r="D4172" t="str">
            <v>夸克AI</v>
          </cell>
          <cell r="E4172" t="str">
            <v>乔剑, 苏小文, 王琛珏著</v>
          </cell>
          <cell r="F4172" t="str">
            <v>机械工业出版社</v>
          </cell>
        </row>
        <row r="4173">
          <cell r="C4173" t="str">
            <v>9787111800736</v>
          </cell>
          <cell r="D4173" t="str">
            <v>学会如何学习</v>
          </cell>
          <cell r="E4173" t="str">
            <v>刘澜著</v>
          </cell>
          <cell r="F4173" t="str">
            <v>机械工业出版社</v>
          </cell>
        </row>
        <row r="4174">
          <cell r="C4174" t="str">
            <v>9787523706770</v>
          </cell>
          <cell r="D4174" t="str">
            <v>古书今读法</v>
          </cell>
          <cell r="E4174" t="str">
            <v>胡怀琛著</v>
          </cell>
          <cell r="F4174" t="str">
            <v>应急管理出版社</v>
          </cell>
        </row>
        <row r="4175">
          <cell r="C4175" t="str">
            <v>9787111755104</v>
          </cell>
          <cell r="D4175" t="str">
            <v>猎豹阅读法</v>
          </cell>
          <cell r="E4175" t="str">
            <v>吴珊珊著</v>
          </cell>
          <cell r="F4175" t="str">
            <v>机械工业出版社</v>
          </cell>
        </row>
        <row r="4176">
          <cell r="C4176" t="str">
            <v>9787548476849</v>
          </cell>
          <cell r="D4176" t="str">
            <v>融阅读：未来学习新样态</v>
          </cell>
          <cell r="E4176" t="str">
            <v/>
          </cell>
          <cell r="F4176" t="str">
            <v>哈尔滨出版社</v>
          </cell>
        </row>
        <row r="4177">
          <cell r="C4177" t="str">
            <v>9787111779209</v>
          </cell>
          <cell r="D4177" t="str">
            <v>西瓜阅读法</v>
          </cell>
          <cell r="E4177" t="str">
            <v>姬广亮著</v>
          </cell>
          <cell r="F4177" t="str">
            <v>机械工业出版社</v>
          </cell>
        </row>
        <row r="4178">
          <cell r="C4178" t="str">
            <v>9787500181538</v>
          </cell>
          <cell r="D4178" t="str">
            <v>应邀而来</v>
          </cell>
          <cell r="E4178" t="str">
            <v>阿艾著</v>
          </cell>
          <cell r="F4178" t="str">
            <v>中译出版社</v>
          </cell>
        </row>
        <row r="4179">
          <cell r="C4179" t="str">
            <v>9787100259934</v>
          </cell>
          <cell r="D4179" t="str">
            <v>通古今 贯中外 跨学科：刘家和先生治学思想和方法论研究</v>
          </cell>
          <cell r="E4179" t="str">
            <v>于殿利 著</v>
          </cell>
          <cell r="F4179" t="str">
            <v>商务印书馆</v>
          </cell>
        </row>
        <row r="4180">
          <cell r="C4180" t="str">
            <v>9787229203092</v>
          </cell>
          <cell r="D4180" t="str">
            <v>蚱蜢</v>
          </cell>
          <cell r="E4180" t="str">
            <v>(美) 伯纳德·舒兹著</v>
          </cell>
          <cell r="F4180" t="str">
            <v>重庆出版社</v>
          </cell>
        </row>
        <row r="4181">
          <cell r="C4181" t="str">
            <v>9787562971689</v>
          </cell>
          <cell r="D4181" t="str">
            <v>科学跑步——晨跑与夜跑</v>
          </cell>
          <cell r="E4181" t="str">
            <v>夏志琴 著</v>
          </cell>
          <cell r="F4181" t="str">
            <v>武汉理工大学出版社</v>
          </cell>
        </row>
        <row r="4182">
          <cell r="C4182" t="str">
            <v>9787206209130</v>
          </cell>
          <cell r="D4182" t="str">
            <v>高校体能训练研究</v>
          </cell>
          <cell r="E4182" t="str">
            <v>邢荣鑫</v>
          </cell>
          <cell r="F4182" t="str">
            <v>吉林人民</v>
          </cell>
        </row>
        <row r="4183">
          <cell r="C4183" t="str">
            <v>9787121487774</v>
          </cell>
          <cell r="D4183" t="str">
            <v>肌肉！肌肉！</v>
          </cell>
          <cell r="E4183" t="str">
            <v>(美)加布里埃尔·里昂(GABRIELLE LYON)著</v>
          </cell>
          <cell r="F4183" t="str">
            <v>电子工业出版社</v>
          </cell>
        </row>
        <row r="4184">
          <cell r="C4184" t="str">
            <v>9787121508417</v>
          </cell>
          <cell r="D4184" t="str">
            <v>闪电增肌</v>
          </cell>
          <cell r="E4184" t="str">
            <v>..</v>
          </cell>
          <cell r="F4184" t="str">
            <v>电子工业出版社</v>
          </cell>
        </row>
        <row r="4185">
          <cell r="C4185" t="str">
            <v>9787576850819</v>
          </cell>
          <cell r="D4185" t="str">
            <v>双人体能训练理论与方法</v>
          </cell>
          <cell r="E4185" t="str">
            <v>孙世超 ... [等] 著</v>
          </cell>
          <cell r="F4185" t="str">
            <v>吉林大学出版社</v>
          </cell>
        </row>
        <row r="4186">
          <cell r="C4186" t="str">
            <v>9787504390530</v>
          </cell>
          <cell r="D4186" t="str">
            <v>我国竞技体能教练核心素养研究</v>
          </cell>
          <cell r="E4186" t="str">
            <v>唐新宇</v>
          </cell>
          <cell r="F4186" t="str">
            <v>中国广播影视出版社</v>
          </cell>
        </row>
        <row r="4187">
          <cell r="C4187" t="str">
            <v>9787111742173</v>
          </cell>
          <cell r="D4187" t="str">
            <v>动起来！</v>
          </cell>
          <cell r="E4187" t="str">
            <v>周宁著</v>
          </cell>
          <cell r="F4187" t="str">
            <v>机械工业出版社</v>
          </cell>
        </row>
        <row r="4188">
          <cell r="C4188" t="str">
            <v>9787100242936</v>
          </cell>
          <cell r="D4188" t="str">
            <v>奥运史诗：跨越时空的精神传承</v>
          </cell>
          <cell r="E4188" t="str">
            <v>李凌姝 刘海荣 著</v>
          </cell>
          <cell r="F4188" t="str">
            <v>商务印书馆</v>
          </cell>
        </row>
        <row r="4189">
          <cell r="C4189" t="str">
            <v>9787514624779</v>
          </cell>
          <cell r="D4189" t="str">
            <v>萤火虫书系：奥运会简史</v>
          </cell>
          <cell r="E4189" t="str">
            <v>（英）凯瑟琳·马什</v>
          </cell>
          <cell r="F4189" t="str">
            <v>中国画报出版社</v>
          </cell>
        </row>
        <row r="4190">
          <cell r="C4190" t="str">
            <v>9787515375892</v>
          </cell>
          <cell r="D4190" t="str">
            <v>场景视域下体教文旅融合发展研究</v>
          </cell>
          <cell r="E4190" t="str">
            <v>张旭</v>
          </cell>
          <cell r="F4190" t="str">
            <v>中国青年</v>
          </cell>
        </row>
        <row r="4191">
          <cell r="C4191" t="str">
            <v>9787206203213</v>
          </cell>
          <cell r="D4191" t="str">
            <v>全民健身与健康促进的理论与实践</v>
          </cell>
          <cell r="E4191" t="str">
            <v>邓晖</v>
          </cell>
          <cell r="F4191" t="str">
            <v>吉林人民出版社</v>
          </cell>
        </row>
        <row r="4192">
          <cell r="C4192" t="str">
            <v>9787111754954</v>
          </cell>
          <cell r="D4192" t="str">
            <v>健身工作室运营管理讲义</v>
          </cell>
          <cell r="E4192" t="str">
            <v>廉家润, 陈柏龄著</v>
          </cell>
          <cell r="F4192" t="str">
            <v>机械工业出版社</v>
          </cell>
        </row>
        <row r="4193">
          <cell r="C4193" t="str">
            <v>9787565856174</v>
          </cell>
          <cell r="D4193" t="str">
            <v>跑步觉醒：飞奔吧！</v>
          </cell>
          <cell r="E4193" t="str">
            <v>陈昊</v>
          </cell>
          <cell r="F4193" t="str">
            <v>汕头大学出版社</v>
          </cell>
        </row>
        <row r="4194">
          <cell r="C4194" t="str">
            <v>9787111775430</v>
          </cell>
          <cell r="D4194" t="str">
            <v>越野跑</v>
          </cell>
          <cell r="E4194" t="str">
            <v>葛海标著</v>
          </cell>
          <cell r="F4194" t="str">
            <v>机械工业出版社</v>
          </cell>
        </row>
        <row r="4195">
          <cell r="C4195" t="str">
            <v>9787522137414</v>
          </cell>
          <cell r="D4195" t="str">
            <v>高校健美操教学改革与信息化发展研究</v>
          </cell>
          <cell r="E4195" t="str">
            <v>王若菲, 田静静, 郑辉著</v>
          </cell>
          <cell r="F4195" t="str">
            <v>中国原子能出版社</v>
          </cell>
        </row>
        <row r="4196">
          <cell r="C4196" t="str">
            <v>9787562972440</v>
          </cell>
          <cell r="D4196" t="str">
            <v>高校健美操教学训练一体化研究</v>
          </cell>
          <cell r="E4196" t="str">
            <v>徐妍</v>
          </cell>
          <cell r="F4196" t="str">
            <v>武汉理工大学出版社</v>
          </cell>
        </row>
        <row r="4197">
          <cell r="C4197" t="str">
            <v>9787506895576</v>
          </cell>
          <cell r="D4197" t="str">
            <v>高效健美操课程建设与教学研究</v>
          </cell>
          <cell r="E4197" t="str">
            <v>王子卓</v>
          </cell>
          <cell r="F4197" t="str">
            <v>中国书籍出版社</v>
          </cell>
        </row>
        <row r="4198">
          <cell r="C4198" t="str">
            <v>9787522133850</v>
          </cell>
          <cell r="D4198" t="str">
            <v>健美操教学的多维度探究</v>
          </cell>
          <cell r="E4198" t="str">
            <v>胡潜丽</v>
          </cell>
          <cell r="F4198" t="str">
            <v>中国原子能</v>
          </cell>
        </row>
        <row r="4199">
          <cell r="C4199" t="str">
            <v>9787218170565</v>
          </cell>
          <cell r="D4199" t="str">
            <v>课程思政理念下健美操教学设计与学练指导研究</v>
          </cell>
          <cell r="E4199" t="str">
            <v>韩一菲</v>
          </cell>
          <cell r="F4199" t="str">
            <v>广东人民出版社</v>
          </cell>
        </row>
        <row r="4200">
          <cell r="C4200" t="str">
            <v>9787562971276</v>
          </cell>
          <cell r="D4200" t="str">
            <v>高校排球教学改革与技术学练研究</v>
          </cell>
          <cell r="E4200" t="str">
            <v>李运著</v>
          </cell>
          <cell r="F4200" t="str">
            <v>武汉理工大学出版社</v>
          </cell>
        </row>
        <row r="4201">
          <cell r="C4201" t="str">
            <v>9787508765495</v>
          </cell>
          <cell r="D4201" t="str">
            <v>气排球教学理论与实践</v>
          </cell>
          <cell r="E4201" t="str">
            <v>王晓桐</v>
          </cell>
          <cell r="F4201" t="str">
            <v>中国社会出版社</v>
          </cell>
        </row>
        <row r="4202">
          <cell r="C4202" t="str">
            <v>9787104053842</v>
          </cell>
          <cell r="D4202" t="str">
            <v>高校网球文化建设探究</v>
          </cell>
          <cell r="E4202" t="str">
            <v>杨佳志</v>
          </cell>
          <cell r="F4202" t="str">
            <v>中国戏剧出版社</v>
          </cell>
        </row>
        <row r="4203">
          <cell r="C4203" t="str">
            <v>9787218170664</v>
          </cell>
          <cell r="D4203" t="str">
            <v>体教融合视域下乒乓球后备人才的科学培养研究</v>
          </cell>
          <cell r="E4203" t="str">
            <v>茹瑶著</v>
          </cell>
          <cell r="F4203" t="str">
            <v>广东人民出版社</v>
          </cell>
        </row>
        <row r="4204">
          <cell r="C4204" t="str">
            <v>9787559446015</v>
          </cell>
          <cell r="D4204" t="str">
            <v>真的功夫</v>
          </cell>
          <cell r="E4204" t="str">
            <v/>
          </cell>
          <cell r="F4204" t="str">
            <v>江苏凤凰文艺出版社</v>
          </cell>
        </row>
        <row r="4205">
          <cell r="C4205" t="str">
            <v>9787540270513</v>
          </cell>
          <cell r="D4205" t="str">
            <v>中国武士双短兵</v>
          </cell>
          <cell r="E4205" t="str">
            <v>刘恩刚</v>
          </cell>
          <cell r="F4205" t="str">
            <v>北京燕山有限公司出版社</v>
          </cell>
        </row>
        <row r="4206">
          <cell r="C4206" t="str">
            <v>9787572501319</v>
          </cell>
          <cell r="D4206" t="str">
            <v>易筋经</v>
          </cell>
          <cell r="E4206" t="str">
            <v>侯雯</v>
          </cell>
          <cell r="F4206" t="str">
            <v>河南科学技术出版社</v>
          </cell>
        </row>
        <row r="4207">
          <cell r="C4207" t="str">
            <v>9787534968464</v>
          </cell>
          <cell r="D4207" t="str">
            <v>岳武穆秘传易筋经</v>
          </cell>
          <cell r="E4207" t="str">
            <v>侯雯</v>
          </cell>
          <cell r="F4207" t="str">
            <v>河南科学技术出版社</v>
          </cell>
        </row>
        <row r="4208">
          <cell r="C4208" t="str">
            <v>9787517079101</v>
          </cell>
          <cell r="D4208" t="str">
            <v>水域救援技术</v>
          </cell>
          <cell r="E4208" t="str">
            <v>徐志达</v>
          </cell>
          <cell r="F4208" t="str">
            <v>中国水利水电出版社</v>
          </cell>
        </row>
        <row r="4209">
          <cell r="C4209" t="str">
            <v>9787522532134</v>
          </cell>
          <cell r="D4209" t="str">
            <v>新时代我国滑雪产业的升级机理与实现路径研究</v>
          </cell>
          <cell r="E4209" t="str">
            <v>叶海波</v>
          </cell>
          <cell r="F4209" t="str">
            <v>九州出版社</v>
          </cell>
        </row>
        <row r="4210">
          <cell r="C4210" t="str">
            <v>9787523611357</v>
          </cell>
          <cell r="D4210" t="str">
            <v>反季热销</v>
          </cell>
          <cell r="E4210" t="str">
            <v>(日) 和田宽著</v>
          </cell>
          <cell r="F4210" t="str">
            <v>中国科学技术出版社</v>
          </cell>
        </row>
        <row r="4211">
          <cell r="C4211" t="str">
            <v>9787542883889</v>
          </cell>
          <cell r="D4211" t="str">
            <v>马匹健康攻略和马术欣赏</v>
          </cell>
          <cell r="E4211" t="str">
            <v>主编盛文伟, 夏炉明</v>
          </cell>
          <cell r="F4211" t="str">
            <v>上海科技教育出版社</v>
          </cell>
        </row>
        <row r="4212">
          <cell r="C4212" t="str">
            <v>9787010263748</v>
          </cell>
          <cell r="D4212" t="str">
            <v>跟钟南山院士学健身</v>
          </cell>
          <cell r="E4212" t="str">
            <v>高云智 张少生 郭勇 著</v>
          </cell>
          <cell r="F4212" t="str">
            <v>人民出版社</v>
          </cell>
        </row>
        <row r="4213">
          <cell r="C4213" t="str">
            <v>9787522533988</v>
          </cell>
          <cell r="D4213" t="str">
            <v>女子跆拳道竞技能力特征与评价研究</v>
          </cell>
          <cell r="E4213" t="str">
            <v>金鹭</v>
          </cell>
          <cell r="F4213" t="str">
            <v>九州</v>
          </cell>
        </row>
        <row r="4214">
          <cell r="C4214" t="str">
            <v>9787513663793</v>
          </cell>
          <cell r="D4214" t="str">
            <v>户外遇险“说”生存</v>
          </cell>
          <cell r="E4214" t="str">
            <v>李澍晔，唐长钟，刘燕华著</v>
          </cell>
          <cell r="F4214" t="str">
            <v>中国经济出版社</v>
          </cell>
        </row>
        <row r="4215">
          <cell r="C4215" t="str">
            <v>9787534980534</v>
          </cell>
          <cell r="D4215" t="str">
            <v>钓鱼高手</v>
          </cell>
          <cell r="E4215" t="str">
            <v>占家智</v>
          </cell>
          <cell r="F4215" t="str">
            <v>河南科学技术出版社</v>
          </cell>
        </row>
        <row r="4216">
          <cell r="C4216" t="str">
            <v>9787557648336</v>
          </cell>
          <cell r="D4216" t="str">
            <v>全世界优等生都在做的800个逻辑游戏</v>
          </cell>
          <cell r="E4216" t="str">
            <v>孟飞主编</v>
          </cell>
          <cell r="F4216" t="str">
            <v>天津科学技术出版社</v>
          </cell>
        </row>
        <row r="4217">
          <cell r="C4217" t="str">
            <v>9787507857566</v>
          </cell>
          <cell r="D4217" t="str">
            <v>投币机里的美国</v>
          </cell>
          <cell r="E4217" t="str">
            <v>(美) 卡莉·A. 科库雷克著</v>
          </cell>
          <cell r="F4217" t="str">
            <v>中国国际广播出版社</v>
          </cell>
        </row>
        <row r="4218">
          <cell r="C4218" t="str">
            <v>9787111768517</v>
          </cell>
          <cell r="D4218" t="str">
            <v>游戏的力量</v>
          </cell>
          <cell r="E4218" t="str">
            <v>(美) 凯莉·克兰西(KELLY CLANCY)著</v>
          </cell>
          <cell r="F4218" t="str">
            <v>机械工业出版社</v>
          </cell>
        </row>
        <row r="4219">
          <cell r="C4219" t="str">
            <v>9787522527987</v>
          </cell>
          <cell r="D4219" t="str">
            <v>游戏美学研究视域下的个案分析</v>
          </cell>
          <cell r="E4219" t="str">
            <v>王齐飞</v>
          </cell>
          <cell r="F4219" t="str">
            <v>九州</v>
          </cell>
        </row>
        <row r="4220">
          <cell r="C4220" t="str">
            <v>9787100253697</v>
          </cell>
          <cell r="D4220" t="str">
            <v>酒里乾坤：汉语酒文化词语研究</v>
          </cell>
          <cell r="E4220" t="str">
            <v>李树新 著</v>
          </cell>
          <cell r="F4220" t="str">
            <v>商务印书馆</v>
          </cell>
        </row>
        <row r="4221">
          <cell r="C4221" t="str">
            <v>9787519484958</v>
          </cell>
          <cell r="D4221" t="str">
            <v>音谐意联5000高频英语词汇</v>
          </cell>
          <cell r="E4221" t="str">
            <v>朱小硕著</v>
          </cell>
          <cell r="F4221" t="str">
            <v>光明日报出版社</v>
          </cell>
        </row>
        <row r="4222">
          <cell r="C4222" t="str">
            <v>9787100245142</v>
          </cell>
          <cell r="D4222" t="str">
            <v>探索语言结构：学生指南</v>
          </cell>
          <cell r="E4222" t="str">
            <v>[美]托马斯·佩恩 著</v>
          </cell>
          <cell r="F4222" t="str">
            <v>商务印书馆</v>
          </cell>
        </row>
        <row r="4223">
          <cell r="C4223" t="str">
            <v>9787100229760</v>
          </cell>
          <cell r="D4223" t="str">
            <v>为何只有我们：语言与演化</v>
          </cell>
          <cell r="E4223" t="str">
            <v>[美]罗伯特·C.贝里克[美]诺姆·乔姆斯基 著</v>
          </cell>
          <cell r="F4223" t="str">
            <v>商务印书馆</v>
          </cell>
        </row>
        <row r="4224">
          <cell r="C4224" t="str">
            <v>9787100224369</v>
          </cell>
          <cell r="D4224" t="str">
            <v>文化符号学</v>
          </cell>
          <cell r="E4224" t="str">
            <v>龚鹏程 著</v>
          </cell>
          <cell r="F4224" t="str">
            <v>商务印书馆</v>
          </cell>
        </row>
        <row r="4225">
          <cell r="C4225" t="str">
            <v>9787100233194</v>
          </cell>
          <cell r="D4225" t="str">
            <v>言辞之道研究</v>
          </cell>
          <cell r="E4225" t="str">
            <v>[英]保罗·格莱斯 著</v>
          </cell>
          <cell r="F4225" t="str">
            <v>商务印书馆</v>
          </cell>
        </row>
        <row r="4226">
          <cell r="C4226" t="str">
            <v>9787100232050</v>
          </cell>
          <cell r="D4226" t="str">
            <v>语言共性和语言类型(第二版)</v>
          </cell>
          <cell r="E4226" t="str">
            <v>[英]伯纳德·科姆里 著</v>
          </cell>
          <cell r="F4226" t="str">
            <v>商务印书馆</v>
          </cell>
        </row>
        <row r="4227">
          <cell r="C4227" t="str">
            <v>9787100255158</v>
          </cell>
          <cell r="D4227" t="str">
            <v>语言接触导论</v>
          </cell>
          <cell r="E4227" t="str">
            <v>[美]萨拉·G.托马森 著</v>
          </cell>
          <cell r="F4227" t="str">
            <v>商务印书馆</v>
          </cell>
        </row>
        <row r="4228">
          <cell r="C4228" t="str">
            <v>9787100240086</v>
          </cell>
          <cell r="D4228" t="str">
            <v>语言与全球化</v>
          </cell>
          <cell r="E4228" t="str">
            <v>[英]诺曼·费尔克劳 著</v>
          </cell>
          <cell r="F4228" t="str">
            <v>商务印书馆</v>
          </cell>
        </row>
        <row r="4229">
          <cell r="C4229" t="str">
            <v>9787100245210</v>
          </cell>
          <cell r="D4229" t="str">
            <v>语言知识：本质、来源及使用</v>
          </cell>
          <cell r="E4229" t="str">
            <v>[美]诺姆·乔姆斯基 著</v>
          </cell>
          <cell r="F4229" t="str">
            <v>商务印书馆</v>
          </cell>
        </row>
        <row r="4230">
          <cell r="C4230" t="str">
            <v>9787100246439</v>
          </cell>
          <cell r="D4230" t="str">
            <v>国际语言政策研究前沿(第二辑)</v>
          </cell>
          <cell r="E4230" t="str">
            <v>方小兵 主编</v>
          </cell>
          <cell r="F4230" t="str">
            <v>商务印书馆</v>
          </cell>
        </row>
        <row r="4231">
          <cell r="C4231" t="str">
            <v>9787100250917</v>
          </cell>
          <cell r="D4231" t="str">
            <v>语言政策：社会语言学中的重要论题</v>
          </cell>
          <cell r="E4231" t="str">
            <v>[以]博纳德·斯波斯基 著</v>
          </cell>
          <cell r="F4231" t="str">
            <v>商务印书馆</v>
          </cell>
        </row>
        <row r="4232">
          <cell r="C4232" t="str">
            <v>9787100243179</v>
          </cell>
          <cell r="D4232" t="str">
            <v>语言政策再思考</v>
          </cell>
          <cell r="E4232" t="str">
            <v>[以]博纳德·斯波斯基 著</v>
          </cell>
          <cell r="F4232" t="str">
            <v>商务印书馆</v>
          </cell>
        </row>
        <row r="4233">
          <cell r="C4233" t="str">
            <v>9787100239196</v>
          </cell>
          <cell r="D4233" t="str">
            <v>语言地理学方法</v>
          </cell>
          <cell r="E4233" t="str">
            <v>[日]柴田武 著</v>
          </cell>
          <cell r="F4233" t="str">
            <v>商务印书馆</v>
          </cell>
        </row>
        <row r="4234">
          <cell r="C4234" t="str">
            <v>9787100246910</v>
          </cell>
          <cell r="D4234" t="str">
            <v>中国语言学报(第二十二期)</v>
          </cell>
          <cell r="E4234" t="str">
            <v>中国语言学会《中国语言学报》编委会 编</v>
          </cell>
          <cell r="F4234" t="str">
            <v>商务印书馆</v>
          </cell>
        </row>
        <row r="4235">
          <cell r="C4235" t="str">
            <v>9787100260909</v>
          </cell>
          <cell r="D4235" t="str">
            <v>中国语言学报(第二十三期)</v>
          </cell>
          <cell r="E4235" t="str">
            <v>中国语言学会《中国语言学报》编委会 编</v>
          </cell>
          <cell r="F4235" t="str">
            <v>商务印书馆</v>
          </cell>
        </row>
        <row r="4236">
          <cell r="C4236" t="str">
            <v>9787100243636</v>
          </cell>
          <cell r="D4236" t="str">
            <v>东北亚语言生活状况报告(第二辑)</v>
          </cell>
          <cell r="E4236" t="str">
            <v>刘宏 主编彭文钊 副主编</v>
          </cell>
          <cell r="F4236" t="str">
            <v>商务印书馆</v>
          </cell>
        </row>
        <row r="4237">
          <cell r="C4237" t="str">
            <v>9787100258531</v>
          </cell>
          <cell r="D4237" t="str">
            <v>东北亚语言生活状况报告(第三辑)</v>
          </cell>
          <cell r="E4237" t="str">
            <v>彭文钊 主编</v>
          </cell>
          <cell r="F4237" t="str">
            <v>商务印书馆</v>
          </cell>
        </row>
        <row r="4238">
          <cell r="C4238" t="str">
            <v>9787100242127</v>
          </cell>
          <cell r="D4238" t="str">
            <v>世界语言生活状况报告(2024)</v>
          </cell>
          <cell r="E4238" t="str">
            <v>国家语言文字工作委员会 组编赵蓉晖 主编</v>
          </cell>
          <cell r="F4238" t="str">
            <v>商务印书馆</v>
          </cell>
        </row>
        <row r="4239">
          <cell r="C4239" t="str">
            <v>9787100259651</v>
          </cell>
          <cell r="D4239" t="str">
            <v>世界语言生活状况报告(2025)</v>
          </cell>
          <cell r="E4239" t="str">
            <v>国家语言文字工作委员会 组编赵蓉晖 主编</v>
          </cell>
          <cell r="F4239" t="str">
            <v>商务印书馆</v>
          </cell>
        </row>
        <row r="4240">
          <cell r="C4240" t="str">
            <v>9787575305310</v>
          </cell>
          <cell r="D4240" t="str">
            <v>译林通识课：社会语言学（精装）</v>
          </cell>
          <cell r="E4240" t="str">
            <v>（加）约翰.爱德华兹</v>
          </cell>
          <cell r="F4240" t="str">
            <v>译林出版社</v>
          </cell>
        </row>
        <row r="4241">
          <cell r="C4241" t="str">
            <v>9787111748915</v>
          </cell>
          <cell r="D4241" t="str">
            <v>有毒的逻辑</v>
          </cell>
          <cell r="E4241" t="str">
            <v>(美)罗伯特·J.古拉(ROBERT J. GULA)著</v>
          </cell>
          <cell r="F4241" t="str">
            <v>机械工业出版社</v>
          </cell>
        </row>
        <row r="4242">
          <cell r="C4242" t="str">
            <v>9787224151336</v>
          </cell>
          <cell r="D4242" t="str">
            <v>语言哲学</v>
          </cell>
          <cell r="E4242" t="str">
            <v>(美)佐坦·亨德乐·绍博</v>
          </cell>
          <cell r="F4242" t="str">
            <v>陕西人民出版社</v>
          </cell>
        </row>
        <row r="4243">
          <cell r="C4243" t="str">
            <v>9787100252898</v>
          </cell>
          <cell r="D4243" t="str">
            <v>走向语言学之后－－当代形而上学的重建(第二卷 对中国形而上学的反思)</v>
          </cell>
          <cell r="E4243" t="str">
            <v>邓晓芒 著</v>
          </cell>
          <cell r="F4243" t="str">
            <v>商务印书馆</v>
          </cell>
        </row>
        <row r="4244">
          <cell r="C4244" t="str">
            <v>9787100232432</v>
          </cell>
          <cell r="D4244" t="str">
            <v>走向语言学之后——当代形而上学的重建(第一卷 对西方形而上学的检讨)</v>
          </cell>
          <cell r="E4244" t="str">
            <v>邓晓芒 著</v>
          </cell>
          <cell r="F4244" t="str">
            <v>商务印书馆</v>
          </cell>
        </row>
        <row r="4245">
          <cell r="C4245" t="str">
            <v>9787100242318</v>
          </cell>
          <cell r="D4245" t="str">
            <v>认知语言学</v>
          </cell>
          <cell r="E4245" t="str">
            <v>[美]威廉·克罗夫特[英]D.艾伦·克鲁斯 著</v>
          </cell>
          <cell r="F4245" t="str">
            <v>商务印书馆</v>
          </cell>
        </row>
        <row r="4246">
          <cell r="C4246" t="str">
            <v>9787100229777</v>
          </cell>
          <cell r="D4246" t="str">
            <v>特鲁别茨柯依音系学思想初探：理论解析与短篇著作选译</v>
          </cell>
          <cell r="E4246" t="str">
            <v>曲长亮 著</v>
          </cell>
          <cell r="F4246" t="str">
            <v>商务印书馆</v>
          </cell>
        </row>
        <row r="4247">
          <cell r="C4247" t="str">
            <v>9787100229753</v>
          </cell>
          <cell r="D4247" t="str">
            <v>我们的思维方式：概念整合与心智的隐匿复杂性</v>
          </cell>
          <cell r="E4247" t="str">
            <v>[法]吉勒·福柯尼耶 [美]马克·特纳 著</v>
          </cell>
          <cell r="F4247" t="str">
            <v>商务印书馆</v>
          </cell>
        </row>
        <row r="4248">
          <cell r="C4248" t="str">
            <v>9787100255592</v>
          </cell>
          <cell r="D4248" t="str">
            <v>语言选择如何影响消费者认知：基于认知语法的医疗商务语篇跨文化研究</v>
          </cell>
          <cell r="E4248" t="str">
            <v>杨文慧 著</v>
          </cell>
          <cell r="F4248" t="str">
            <v>商务印书馆</v>
          </cell>
        </row>
        <row r="4249">
          <cell r="C4249" t="str">
            <v>9787100234382</v>
          </cell>
          <cell r="D4249" t="str">
            <v>历史语言学研究(2023年第2辑·总第20辑)</v>
          </cell>
          <cell r="E4249" t="str">
            <v>中国社会科学院语言研究所《历史语言学研究》编辑部 编</v>
          </cell>
          <cell r="F4249" t="str">
            <v>商务印书馆</v>
          </cell>
        </row>
        <row r="4250">
          <cell r="C4250" t="str">
            <v>9787100247948</v>
          </cell>
          <cell r="D4250" t="str">
            <v>历史语言学研究(2024年第2辑·总第22辑)</v>
          </cell>
          <cell r="E4250" t="str">
            <v>中国社会科学院语言研究所《历史语言学研究》编辑部 编</v>
          </cell>
          <cell r="F4250" t="str">
            <v>商务印书馆</v>
          </cell>
        </row>
        <row r="4251">
          <cell r="C4251" t="str">
            <v>9787100260541</v>
          </cell>
          <cell r="D4251" t="str">
            <v>历史语言学研究(2025年第1辑·总第23辑)</v>
          </cell>
          <cell r="E4251" t="str">
            <v>中国社会科学院语言研究所《历史语言学研究》编辑部 编</v>
          </cell>
          <cell r="F4251" t="str">
            <v>商务印书馆</v>
          </cell>
        </row>
        <row r="4252">
          <cell r="C4252" t="str">
            <v>9787100249485</v>
          </cell>
          <cell r="D4252" t="str">
            <v>音系学原理</v>
          </cell>
          <cell r="E4252" t="str">
            <v>[俄]尼可莱·特鲁别茨柯依 著</v>
          </cell>
          <cell r="F4252" t="str">
            <v>商务印书馆</v>
          </cell>
        </row>
        <row r="4253">
          <cell r="C4253" t="str">
            <v>9787100243865</v>
          </cell>
          <cell r="D4253" t="str">
            <v>语言音形论(第3版)</v>
          </cell>
          <cell r="E4253" t="str">
            <v>[美]罗曼·雅柯布森[美]琳达·R.沃 著</v>
          </cell>
          <cell r="F4253" t="str">
            <v>商务印书馆</v>
          </cell>
        </row>
        <row r="4254">
          <cell r="C4254" t="str">
            <v>9787100260022</v>
          </cell>
          <cell r="D4254" t="str">
            <v>语音类型</v>
          </cell>
          <cell r="E4254" t="str">
            <v>[美]伊恩·麦迪森 著</v>
          </cell>
          <cell r="F4254" t="str">
            <v>商务印书馆</v>
          </cell>
        </row>
        <row r="4255">
          <cell r="C4255" t="str">
            <v>9787100242349</v>
          </cell>
          <cell r="D4255" t="str">
            <v>韵律音系学</v>
          </cell>
          <cell r="E4255" t="str">
            <v>[意]玛丽娜·内斯波[美]艾琳·沃格尔 著</v>
          </cell>
          <cell r="F4255" t="str">
            <v>商务印书馆</v>
          </cell>
        </row>
        <row r="4256">
          <cell r="C4256" t="str">
            <v>9787121480799</v>
          </cell>
          <cell r="D4256" t="str">
            <v>大胆演讲</v>
          </cell>
          <cell r="E4256" t="str">
            <v>龙兄老师著</v>
          </cell>
          <cell r="F4256" t="str">
            <v>电子工业出版社</v>
          </cell>
        </row>
        <row r="4257">
          <cell r="C4257" t="str">
            <v>9787546436920</v>
          </cell>
          <cell r="D4257" t="str">
            <v>对话的艺术</v>
          </cell>
          <cell r="E4257" t="str">
            <v>陈立红著</v>
          </cell>
          <cell r="F4257" t="str">
            <v>成都时代出版社</v>
          </cell>
        </row>
        <row r="4258">
          <cell r="C4258" t="str">
            <v>9787121478703</v>
          </cell>
          <cell r="D4258" t="str">
            <v>高效演讲 快速成交</v>
          </cell>
          <cell r="E4258" t="str">
            <v>成晓红著</v>
          </cell>
          <cell r="F4258" t="str">
            <v>电子工业出版社</v>
          </cell>
        </row>
        <row r="4259">
          <cell r="C4259" t="str">
            <v>9787121517280</v>
          </cell>
          <cell r="D4259" t="str">
            <v>零基础提升公众表达力</v>
          </cell>
          <cell r="E4259" t="str">
            <v>刘芳著</v>
          </cell>
          <cell r="F4259" t="str">
            <v>电子工业出版社</v>
          </cell>
        </row>
        <row r="4260">
          <cell r="C4260" t="str">
            <v>9787111802341</v>
          </cell>
          <cell r="D4260" t="str">
            <v>让世界听到你</v>
          </cell>
          <cell r="E4260" t="str">
            <v>王文艳著</v>
          </cell>
          <cell r="F4260" t="str">
            <v>机械工业出版社</v>
          </cell>
        </row>
        <row r="4261">
          <cell r="C4261" t="str">
            <v>9787121464614</v>
          </cell>
          <cell r="D4261" t="str">
            <v>引爆商业演讲</v>
          </cell>
          <cell r="E4261" t="str">
            <v>成晓红著</v>
          </cell>
          <cell r="F4261" t="str">
            <v>电子工业出版社</v>
          </cell>
        </row>
        <row r="4262">
          <cell r="C4262" t="str">
            <v>9787121516061</v>
          </cell>
          <cell r="D4262" t="str">
            <v>演讲进化密码</v>
          </cell>
          <cell r="E4262" t="str">
            <v>刘颖丹，邹澍，黄重生著</v>
          </cell>
          <cell r="F4262" t="str">
            <v>电子工业出版社</v>
          </cell>
        </row>
        <row r="4263">
          <cell r="C4263" t="str">
            <v>9787513946056</v>
          </cell>
          <cell r="D4263" t="str">
            <v>把话说到别人心坎里</v>
          </cell>
          <cell r="E4263" t="str">
            <v/>
          </cell>
          <cell r="F4263" t="str">
            <v>民主与建设出版社</v>
          </cell>
        </row>
        <row r="4264">
          <cell r="C4264" t="str">
            <v>9787111778776</v>
          </cell>
          <cell r="D4264" t="str">
            <v>聪明人都这样提问</v>
          </cell>
          <cell r="E4264" t="str">
            <v>(日) 樋口裕一著</v>
          </cell>
          <cell r="F4264" t="str">
            <v>机械工业出版社</v>
          </cell>
        </row>
        <row r="4265">
          <cell r="C4265" t="str">
            <v>9787121475153</v>
          </cell>
          <cell r="D4265" t="str">
            <v>高情商聊天术</v>
          </cell>
          <cell r="E4265" t="str">
            <v>梁宸瑜，马英著</v>
          </cell>
          <cell r="F4265" t="str">
            <v>电子工业出版社</v>
          </cell>
        </row>
        <row r="4266">
          <cell r="C4266" t="str">
            <v>9787516680193</v>
          </cell>
          <cell r="D4266" t="str">
            <v>公众讲话出彩50招</v>
          </cell>
          <cell r="E4266" t="str">
            <v>聂鑫著</v>
          </cell>
          <cell r="F4266" t="str">
            <v>新华出版社</v>
          </cell>
        </row>
        <row r="4267">
          <cell r="C4267" t="str">
            <v>9787121494826</v>
          </cell>
          <cell r="D4267" t="str">
            <v>换个方式说</v>
          </cell>
          <cell r="E4267" t="str">
            <v>谭松著</v>
          </cell>
          <cell r="F4267" t="str">
            <v>电子工业出版社</v>
          </cell>
        </row>
        <row r="4268">
          <cell r="C4268" t="str">
            <v>9787512519350</v>
          </cell>
          <cell r="D4268" t="str">
            <v>回话有段位</v>
          </cell>
          <cell r="E4268" t="str">
            <v>赵海娟</v>
          </cell>
          <cell r="F4268" t="str">
            <v>国文出版社</v>
          </cell>
        </row>
        <row r="4269">
          <cell r="C4269" t="str">
            <v>9787516676738</v>
          </cell>
          <cell r="D4269" t="str">
            <v>会发问 好沟通</v>
          </cell>
          <cell r="E4269" t="str">
            <v>靳微著</v>
          </cell>
          <cell r="F4269" t="str">
            <v>新华出版社</v>
          </cell>
        </row>
        <row r="4270">
          <cell r="C4270" t="str">
            <v>9787111762706</v>
          </cell>
          <cell r="D4270" t="str">
            <v>深度说服力</v>
          </cell>
          <cell r="E4270" t="str">
            <v>(澳) 迈克尔·麦昆(MICHAEL MCQUEEN)著</v>
          </cell>
          <cell r="F4270" t="str">
            <v>机械工业出版社</v>
          </cell>
        </row>
        <row r="4271">
          <cell r="C4271" t="str">
            <v>9787515841946</v>
          </cell>
          <cell r="D4271" t="str">
            <v>说话高手</v>
          </cell>
          <cell r="E4271" t="str">
            <v>郑小四著</v>
          </cell>
          <cell r="F4271" t="str">
            <v>中华工商联合出版社</v>
          </cell>
        </row>
        <row r="4272">
          <cell r="C4272" t="str">
            <v>9787547748633</v>
          </cell>
          <cell r="D4272" t="str">
            <v>赢得人生的实用口才</v>
          </cell>
          <cell r="E4272" t="str">
            <v>林开平</v>
          </cell>
          <cell r="F4272" t="str">
            <v>北京日报出版社</v>
          </cell>
        </row>
        <row r="4273">
          <cell r="C4273" t="str">
            <v>9787111786801</v>
          </cell>
          <cell r="D4273" t="str">
            <v>影响力的本质</v>
          </cell>
          <cell r="E4273" t="str">
            <v>(美) 史蒂夫·马丁(STEVE MARTIN)著</v>
          </cell>
          <cell r="F4273" t="str">
            <v>机械工业出版社</v>
          </cell>
        </row>
        <row r="4274">
          <cell r="C4274" t="str">
            <v>9787111803270</v>
          </cell>
          <cell r="D4274" t="str">
            <v>用好情商去表达</v>
          </cell>
          <cell r="E4274" t="str">
            <v>黄漫宇著</v>
          </cell>
          <cell r="F4274" t="str">
            <v>机械工业出版社</v>
          </cell>
        </row>
        <row r="4275">
          <cell r="C4275" t="str">
            <v>9787100258753</v>
          </cell>
          <cell r="D4275" t="str">
            <v>文字原理</v>
          </cell>
          <cell r="E4275" t="str">
            <v>王庆 著</v>
          </cell>
          <cell r="F4275" t="str">
            <v>商务印书馆</v>
          </cell>
        </row>
        <row r="4276">
          <cell r="C4276" t="str">
            <v>9787229190231</v>
          </cell>
          <cell r="D4276" t="str">
            <v>文字的发明和起源</v>
          </cell>
          <cell r="E4276" t="str">
            <v>(意) 西尔维娅·费拉拉著</v>
          </cell>
          <cell r="F4276" t="str">
            <v>重庆出版社</v>
          </cell>
        </row>
        <row r="4277">
          <cell r="C4277" t="str">
            <v>9787100252904</v>
          </cell>
          <cell r="D4277" t="str">
            <v>交互文化语用学</v>
          </cell>
          <cell r="E4277" t="str">
            <v>[美]伊斯特万·凯奇凯什 著</v>
          </cell>
          <cell r="F4277" t="str">
            <v>商务印书馆</v>
          </cell>
        </row>
        <row r="4278">
          <cell r="C4278" t="str">
            <v>9787100245364</v>
          </cell>
          <cell r="D4278" t="str">
            <v>人文语义学导论</v>
          </cell>
          <cell r="E4278" t="str">
            <v>张宝明 等著</v>
          </cell>
          <cell r="F4278" t="str">
            <v>商务印书馆</v>
          </cell>
        </row>
        <row r="4279">
          <cell r="C4279" t="str">
            <v>9787100227902</v>
          </cell>
          <cell r="D4279" t="str">
            <v>语义学(上卷)</v>
          </cell>
          <cell r="E4279" t="str">
            <v>[英]约翰·莱昂斯 著</v>
          </cell>
          <cell r="F4279" t="str">
            <v>商务印书馆</v>
          </cell>
        </row>
        <row r="4280">
          <cell r="C4280" t="str">
            <v>9787100230674</v>
          </cell>
          <cell r="D4280" t="str">
            <v>语义学(下卷)</v>
          </cell>
          <cell r="E4280" t="str">
            <v>[英]约翰·莱昂斯 著</v>
          </cell>
          <cell r="F4280" t="str">
            <v>商务印书馆</v>
          </cell>
        </row>
        <row r="4281">
          <cell r="C4281" t="str">
            <v>9787100243292</v>
          </cell>
          <cell r="D4281" t="str">
            <v>语用学原则(精装本)</v>
          </cell>
          <cell r="E4281" t="str">
            <v>[英]杰弗里·利奇 著</v>
          </cell>
          <cell r="F4281" t="str">
            <v>商务印书馆</v>
          </cell>
        </row>
        <row r="4282">
          <cell r="C4282" t="str">
            <v>9787121519925</v>
          </cell>
          <cell r="D4282" t="str">
            <v>文本细粒度情感分析</v>
          </cell>
          <cell r="E4282" t="str">
            <v>黄贤英，邹世豪，付朝燕著</v>
          </cell>
          <cell r="F4282" t="str">
            <v>电子工业出版社</v>
          </cell>
        </row>
        <row r="4283">
          <cell r="C4283" t="str">
            <v>9787100245227</v>
          </cell>
          <cell r="D4283" t="str">
            <v>语法、逻辑和心理学：原理及相互关系</v>
          </cell>
          <cell r="E4283" t="str">
            <v>[德]海曼·施坦塔尔 著</v>
          </cell>
          <cell r="F4283" t="str">
            <v>商务印书馆</v>
          </cell>
        </row>
        <row r="4284">
          <cell r="C4284" t="str">
            <v>9787100232463</v>
          </cell>
          <cell r="D4284" t="str">
            <v>语法系统的复杂性</v>
          </cell>
          <cell r="E4284" t="str">
            <v>石毓智 著</v>
          </cell>
          <cell r="F4284" t="str">
            <v>商务印书馆</v>
          </cell>
        </row>
        <row r="4285">
          <cell r="C4285" t="str">
            <v>9787522508054</v>
          </cell>
          <cell r="D4285" t="str">
            <v>转换生成语法的基本概念</v>
          </cell>
          <cell r="E4285" t="str">
            <v>庄会彬 ... [等] 编著</v>
          </cell>
          <cell r="F4285" t="str">
            <v>九州出版社</v>
          </cell>
        </row>
        <row r="4286">
          <cell r="C4286" t="str">
            <v>9787100242325</v>
          </cell>
          <cell r="D4286" t="str">
            <v>理解最简主义</v>
          </cell>
          <cell r="E4286" t="str">
            <v>[美]诺伯特·霍恩斯坦[巴西]杰罗·努内斯[德]克莱安西斯·K.格罗曼 著</v>
          </cell>
          <cell r="F4286" t="str">
            <v>商务印书馆</v>
          </cell>
        </row>
        <row r="4287">
          <cell r="C4287" t="str">
            <v>9787100238953</v>
          </cell>
          <cell r="D4287" t="str">
            <v>信息结构与句子形式：话题、焦点和语篇所指对象的心理表征</v>
          </cell>
          <cell r="E4287" t="str">
            <v>[美]克努德·兰布雷希特 著</v>
          </cell>
          <cell r="F4287" t="str">
            <v>商务印书馆</v>
          </cell>
        </row>
        <row r="4288">
          <cell r="C4288" t="str">
            <v>9787100247733</v>
          </cell>
          <cell r="D4288" t="str">
            <v>语言的逻辑句法</v>
          </cell>
          <cell r="E4288" t="str">
            <v>[德]卡尔纳普 著</v>
          </cell>
          <cell r="F4288" t="str">
            <v>商务印书馆</v>
          </cell>
        </row>
        <row r="4289">
          <cell r="C4289" t="str">
            <v>9787111743651</v>
          </cell>
          <cell r="D4289" t="str">
            <v>商业表达力</v>
          </cell>
          <cell r="E4289" t="str">
            <v>刘哲涛, 杨阳著</v>
          </cell>
          <cell r="F4289" t="str">
            <v>机械工业出版社</v>
          </cell>
        </row>
        <row r="4290">
          <cell r="C4290" t="str">
            <v>9787111779315</v>
          </cell>
          <cell r="D4290" t="str">
            <v>言之有序</v>
          </cell>
          <cell r="E4290" t="str">
            <v>郑伟, 王欢著</v>
          </cell>
          <cell r="F4290" t="str">
            <v>机械工业出版社</v>
          </cell>
        </row>
        <row r="4291">
          <cell r="C4291" t="str">
            <v>9787111769569</v>
          </cell>
          <cell r="D4291" t="str">
            <v>勇敢说出你的想法</v>
          </cell>
          <cell r="E4291" t="str">
            <v>(加) 兰迪·J.帕特森(RANDY J. PATERSON)著</v>
          </cell>
          <cell r="F4291" t="str">
            <v>机械工业出版社</v>
          </cell>
        </row>
        <row r="4292">
          <cell r="C4292" t="str">
            <v>9787010253985</v>
          </cell>
          <cell r="D4292" t="str">
            <v>修辞形式与修辞发明——辞格的论辩性研究</v>
          </cell>
          <cell r="E4292" t="str">
            <v>袁影 编</v>
          </cell>
          <cell r="F4292" t="str">
            <v>人民出版社</v>
          </cell>
        </row>
        <row r="4293">
          <cell r="C4293" t="str">
            <v>9787010273051</v>
          </cell>
          <cell r="D4293" t="str">
            <v>让文风更活更美——李忠杰理论美文精选</v>
          </cell>
          <cell r="E4293" t="str">
            <v>李忠杰 著</v>
          </cell>
          <cell r="F4293" t="str">
            <v>人民出版社</v>
          </cell>
        </row>
        <row r="4294">
          <cell r="C4294" t="str">
            <v>9787522208176</v>
          </cell>
          <cell r="D4294" t="str">
            <v>探索性写作</v>
          </cell>
          <cell r="E4294" t="str">
            <v>(英) 艾莉森·琼斯著</v>
          </cell>
          <cell r="F4294" t="str">
            <v>华夏出版社</v>
          </cell>
        </row>
        <row r="4295">
          <cell r="C4295" t="str">
            <v>9787569080889</v>
          </cell>
          <cell r="D4295" t="str">
            <v>符号与传媒.31</v>
          </cell>
          <cell r="E4295" t="str">
            <v>胡易容</v>
          </cell>
          <cell r="F4295" t="str">
            <v>四川大学出版社</v>
          </cell>
        </row>
        <row r="4296">
          <cell r="C4296" t="str">
            <v>9787111760146</v>
          </cell>
          <cell r="D4296" t="str">
            <v>AI写作</v>
          </cell>
          <cell r="E4296" t="str">
            <v>邓世超著</v>
          </cell>
          <cell r="F4296" t="str">
            <v>机械工业出版社</v>
          </cell>
        </row>
        <row r="4297">
          <cell r="C4297" t="str">
            <v>9787121503962</v>
          </cell>
          <cell r="D4297" t="str">
            <v>如何让AI写作更有“人味”</v>
          </cell>
          <cell r="E4297" t="str">
            <v>张金贵著</v>
          </cell>
          <cell r="F4297" t="str">
            <v>电子工业出版社</v>
          </cell>
        </row>
        <row r="4298">
          <cell r="C4298" t="str">
            <v>9787300336435</v>
          </cell>
          <cell r="D4298" t="str">
            <v>精简写作</v>
          </cell>
          <cell r="E4298" t="str">
            <v>(日) 蟇田吉昭著</v>
          </cell>
          <cell r="F4298" t="str">
            <v>中国人民大学出版社</v>
          </cell>
        </row>
        <row r="4299">
          <cell r="C4299" t="str">
            <v>9787100232913</v>
          </cell>
          <cell r="D4299" t="str">
            <v>南开语言学刊(2024年第1期·总第43期)</v>
          </cell>
          <cell r="E4299" t="str">
            <v>南开大学文学院 汉语言文化学院 编</v>
          </cell>
          <cell r="F4299" t="str">
            <v>商务印书馆</v>
          </cell>
        </row>
        <row r="4300">
          <cell r="C4300" t="str">
            <v>9787100243650</v>
          </cell>
          <cell r="D4300" t="str">
            <v>南开语言学刊(2024年第2期·总第44期)</v>
          </cell>
          <cell r="E4300" t="str">
            <v>南开大学文学院 汉语言文化学院 编</v>
          </cell>
          <cell r="F4300" t="str">
            <v>商务印书馆</v>
          </cell>
        </row>
        <row r="4301">
          <cell r="C4301" t="str">
            <v>9787100248303</v>
          </cell>
          <cell r="D4301" t="str">
            <v>南开语言学刊(2025年第1期·总第45期)</v>
          </cell>
          <cell r="E4301" t="str">
            <v>南开大学文学院 汉语言文化学院 编</v>
          </cell>
          <cell r="F4301" t="str">
            <v>商务印书馆</v>
          </cell>
        </row>
        <row r="4302">
          <cell r="C4302" t="str">
            <v>9787100260534</v>
          </cell>
          <cell r="D4302" t="str">
            <v>南开语言学刊(2026年第1期·总第47期)</v>
          </cell>
          <cell r="E4302" t="str">
            <v>南开大学文学院 汉语言文化学院 编</v>
          </cell>
          <cell r="F4302" t="str">
            <v>商务印书馆</v>
          </cell>
        </row>
        <row r="4303">
          <cell r="C4303" t="str">
            <v>9787100252393</v>
          </cell>
          <cell r="D4303" t="str">
            <v>游国恩文章学讲义</v>
          </cell>
          <cell r="E4303" t="str">
            <v>游国恩 著游宝谅 编</v>
          </cell>
          <cell r="F4303" t="str">
            <v>商务印书馆</v>
          </cell>
        </row>
        <row r="4304">
          <cell r="C4304" t="str">
            <v>9787100243919</v>
          </cell>
          <cell r="D4304" t="str">
            <v>翻译认知与人机交互：理论、方法与实证</v>
          </cell>
          <cell r="E4304" t="str">
            <v>王湘玲 王律 著</v>
          </cell>
          <cell r="F4304" t="str">
            <v>商务印书馆</v>
          </cell>
        </row>
        <row r="4305">
          <cell r="C4305" t="str">
            <v>9787100240154</v>
          </cell>
          <cell r="D4305" t="str">
            <v>翻译与社会(第1辑)</v>
          </cell>
          <cell r="E4305" t="str">
            <v>王洪涛 主编胡牧 执行主编</v>
          </cell>
          <cell r="F4305" t="str">
            <v>商务印书馆</v>
          </cell>
        </row>
        <row r="4306">
          <cell r="C4306" t="str">
            <v>9787100257886</v>
          </cell>
          <cell r="D4306" t="str">
            <v>翻译与社会(第2辑)</v>
          </cell>
          <cell r="E4306" t="str">
            <v>王洪涛 主编朱献珑 执行主编</v>
          </cell>
          <cell r="F4306" t="str">
            <v>商务印书馆</v>
          </cell>
        </row>
        <row r="4307">
          <cell r="C4307" t="str">
            <v>9787100254595</v>
          </cell>
          <cell r="D4307" t="str">
            <v>口译能力发展路径探究：基于话语特征分析</v>
          </cell>
          <cell r="E4307" t="str">
            <v>唐芳 著</v>
          </cell>
          <cell r="F4307" t="str">
            <v>商务印书馆</v>
          </cell>
        </row>
        <row r="4308">
          <cell r="C4308" t="str">
            <v>9787552814408</v>
          </cell>
          <cell r="D4308" t="str">
            <v>跨文化交际视野下翻译人才能力培养</v>
          </cell>
          <cell r="E4308" t="str">
            <v>周巍著</v>
          </cell>
          <cell r="F4308" t="str">
            <v>天津古籍出版社</v>
          </cell>
        </row>
        <row r="4309">
          <cell r="C4309" t="str">
            <v>9787562975052</v>
          </cell>
          <cell r="D4309" t="str">
            <v>外语翻译实践与跨文化交际探索</v>
          </cell>
          <cell r="E4309" t="str">
            <v>张鏴</v>
          </cell>
          <cell r="F4309" t="str">
            <v>武汉理工大学出版社</v>
          </cell>
        </row>
        <row r="4310">
          <cell r="C4310" t="str">
            <v>9787500182351</v>
          </cell>
          <cell r="D4310" t="str">
            <v>中译翻译文库：翻译社会学概论</v>
          </cell>
          <cell r="E4310" t="str">
            <v>武光军</v>
          </cell>
          <cell r="F4310" t="str">
            <v>中译出版社</v>
          </cell>
        </row>
        <row r="4311">
          <cell r="C4311" t="str">
            <v>9787100235488</v>
          </cell>
          <cell r="D4311" t="str">
            <v>译路探幽</v>
          </cell>
          <cell r="E4311" t="str">
            <v>许钧 著</v>
          </cell>
          <cell r="F4311" t="str">
            <v>商务印书馆</v>
          </cell>
        </row>
        <row r="4312">
          <cell r="C4312" t="str">
            <v>9787100243315</v>
          </cell>
          <cell r="D4312" t="str">
            <v>复杂系统与应用语言学(精装本)</v>
          </cell>
          <cell r="E4312" t="str">
            <v>[美]戴安娜·拉森弗里曼[英]琳恩·卡梅伦 著</v>
          </cell>
          <cell r="F4312" t="str">
            <v>商务印书馆</v>
          </cell>
        </row>
        <row r="4313">
          <cell r="C4313" t="str">
            <v>9787100232883</v>
          </cell>
          <cell r="D4313" t="str">
            <v>应用语言学导论(修订本)</v>
          </cell>
          <cell r="E4313" t="str">
            <v>陈昌来 主编</v>
          </cell>
          <cell r="F4313" t="str">
            <v>商务印书馆</v>
          </cell>
        </row>
        <row r="4314">
          <cell r="C4314" t="str">
            <v>9787121488191</v>
          </cell>
          <cell r="D4314" t="str">
            <v>大数据开发与应用</v>
          </cell>
          <cell r="E4314" t="str">
            <v>李富宇，杜晨宁著</v>
          </cell>
          <cell r="F4314" t="str">
            <v>电子工业出版社</v>
          </cell>
        </row>
        <row r="4315">
          <cell r="C4315" t="str">
            <v>9787100247511</v>
          </cell>
          <cell r="D4315" t="str">
            <v>语言教学的流派(第3版)</v>
          </cell>
          <cell r="E4315" t="str">
            <v>[新西兰]杰克·C.理查兹[美]西奥多·S.罗杰斯 著</v>
          </cell>
          <cell r="F4315" t="str">
            <v>商务印书馆</v>
          </cell>
        </row>
        <row r="4316">
          <cell r="C4316" t="str">
            <v>9787100252195</v>
          </cell>
          <cell r="D4316" t="str">
            <v>语言是如何被学会的</v>
          </cell>
          <cell r="E4316" t="str">
            <v>高思畅 著</v>
          </cell>
          <cell r="F4316" t="str">
            <v>商务印书馆</v>
          </cell>
        </row>
        <row r="4317">
          <cell r="C4317" t="str">
            <v>9787100260794</v>
          </cell>
          <cell r="D4317" t="str">
            <v>语言学习与跨文化研究(第一辑)</v>
          </cell>
          <cell r="E4317" t="str">
            <v>《语言学习与跨文化研究》编委会 编</v>
          </cell>
          <cell r="F4317" t="str">
            <v>商务印书馆</v>
          </cell>
        </row>
        <row r="4318">
          <cell r="C4318" t="str">
            <v>9787572036071</v>
          </cell>
          <cell r="D4318" t="str">
            <v>中国外语环境下学习者语言的复杂动态系统发展</v>
          </cell>
          <cell r="E4318" t="str">
            <v>郑咏滟著</v>
          </cell>
          <cell r="F4318" t="str">
            <v>上海教育出版社</v>
          </cell>
        </row>
        <row r="4319">
          <cell r="C4319" t="str">
            <v>9787100258050</v>
          </cell>
          <cell r="D4319" t="str">
            <v>国家发展中的语言问题</v>
          </cell>
          <cell r="E4319" t="str">
            <v>赵世举 主编</v>
          </cell>
          <cell r="F4319" t="str">
            <v>商务印书馆</v>
          </cell>
        </row>
        <row r="4320">
          <cell r="C4320" t="str">
            <v>9787514246391</v>
          </cell>
          <cell r="D4320" t="str">
            <v>论汉日模糊限制语</v>
          </cell>
          <cell r="E4320" t="str">
            <v>石亮亮</v>
          </cell>
          <cell r="F4320" t="str">
            <v>文化发展出版社</v>
          </cell>
        </row>
        <row r="4321">
          <cell r="C4321" t="str">
            <v>9787100247979</v>
          </cell>
          <cell r="D4321" t="str">
            <v>闽台语言生活状况报告(2024)</v>
          </cell>
          <cell r="E4321" t="str">
            <v>福建省语言文字工作委员会 组编</v>
          </cell>
          <cell r="F4321" t="str">
            <v>商务印书馆</v>
          </cell>
        </row>
        <row r="4322">
          <cell r="C4322" t="str">
            <v>9787100259644</v>
          </cell>
          <cell r="D4322" t="str">
            <v>中国语言生活状况报告(2025)</v>
          </cell>
          <cell r="E4322" t="str">
            <v>《中国语言生活状况报告》编委会 编屈哨兵 主编</v>
          </cell>
          <cell r="F4322" t="str">
            <v>商务印书馆</v>
          </cell>
        </row>
        <row r="4323">
          <cell r="C4323" t="str">
            <v>9787121508127</v>
          </cell>
          <cell r="D4323" t="str">
            <v>普通话水平测试实用教程</v>
          </cell>
          <cell r="E4323" t="str">
            <v>段御宇，蒋壁蔚主编</v>
          </cell>
          <cell r="F4323" t="str">
            <v>电子工业出版社</v>
          </cell>
        </row>
        <row r="4324">
          <cell r="C4324" t="str">
            <v>9787100242110</v>
          </cell>
          <cell r="D4324" t="str">
            <v>中国语言政策研究报告(2024)</v>
          </cell>
          <cell r="E4324" t="str">
            <v>国家语言文字工作委员会 组编张日培 主编</v>
          </cell>
          <cell r="F4324" t="str">
            <v>商务印书馆</v>
          </cell>
        </row>
        <row r="4325">
          <cell r="C4325" t="str">
            <v>9787100259163</v>
          </cell>
          <cell r="D4325" t="str">
            <v>中国语言政策研究报告(2025)</v>
          </cell>
          <cell r="E4325" t="str">
            <v>国家语言文字工作委员会 组编张日培 主编</v>
          </cell>
          <cell r="F4325" t="str">
            <v>商务印书馆</v>
          </cell>
        </row>
        <row r="4326">
          <cell r="C4326" t="str">
            <v>9787572037658</v>
          </cell>
          <cell r="D4326" t="str">
            <v>汉语史学报·第三十二辑</v>
          </cell>
          <cell r="E4326" t="str">
            <v>浙江大学汉语史研究中心主编</v>
          </cell>
          <cell r="F4326" t="str">
            <v>上海教育出版社</v>
          </cell>
        </row>
        <row r="4327">
          <cell r="C4327" t="str">
            <v>9787559879523</v>
          </cell>
          <cell r="D4327" t="str">
            <v>现代汉语反预期范畴及其表达</v>
          </cell>
          <cell r="E4327" t="str">
            <v>刘焱</v>
          </cell>
          <cell r="F4327" t="str">
            <v>广西师范大学出版社</v>
          </cell>
        </row>
        <row r="4328">
          <cell r="C4328" t="str">
            <v>9787100262170</v>
          </cell>
          <cell r="D4328" t="str">
            <v>汉语强调的多声表达</v>
          </cell>
          <cell r="E4328" t="str">
            <v>鲁莹 著</v>
          </cell>
          <cell r="F4328" t="str">
            <v>商务印书馆</v>
          </cell>
        </row>
        <row r="4329">
          <cell r="C4329" t="str">
            <v>9787100251600</v>
          </cell>
          <cell r="D4329" t="str">
            <v>汉语致谢和致歉语词的共时用法与历时演变研究</v>
          </cell>
          <cell r="E4329" t="str">
            <v>张爱玲 著</v>
          </cell>
          <cell r="F4329" t="str">
            <v>商务印书馆</v>
          </cell>
        </row>
        <row r="4330">
          <cell r="C4330" t="str">
            <v>9787100240659</v>
          </cell>
          <cell r="D4330" t="str">
            <v>汉语字词发展</v>
          </cell>
          <cell r="E4330" t="str">
            <v>王云路 主编</v>
          </cell>
          <cell r="F4330" t="str">
            <v>商务印书馆</v>
          </cell>
        </row>
        <row r="4331">
          <cell r="C4331" t="str">
            <v>9787010261577</v>
          </cell>
          <cell r="D4331" t="str">
            <v>汉字中的味道</v>
          </cell>
          <cell r="E4331" t="str">
            <v>刘朴兵 著</v>
          </cell>
          <cell r="F4331" t="str">
            <v>人民出版社</v>
          </cell>
        </row>
        <row r="4332">
          <cell r="C4332" t="str">
            <v>9787515375687</v>
          </cell>
          <cell r="D4332" t="str">
            <v>活字纪</v>
          </cell>
          <cell r="E4332" t="str">
            <v>南村</v>
          </cell>
          <cell r="F4332" t="str">
            <v>中国青年出版社</v>
          </cell>
        </row>
        <row r="4333">
          <cell r="C4333" t="str">
            <v>9787539681207</v>
          </cell>
          <cell r="D4333" t="str">
            <v>游文戏字</v>
          </cell>
          <cell r="E4333" t="str">
            <v>孙述庆</v>
          </cell>
          <cell r="F4333" t="str">
            <v>安徽文艺出版社</v>
          </cell>
        </row>
        <row r="4334">
          <cell r="C4334" t="str">
            <v>9787539681184</v>
          </cell>
          <cell r="D4334" t="str">
            <v>煮文烹字</v>
          </cell>
          <cell r="E4334" t="str">
            <v>孙述庆</v>
          </cell>
          <cell r="F4334" t="str">
            <v>安徽文艺出版社</v>
          </cell>
        </row>
        <row r="4335">
          <cell r="C4335" t="str">
            <v>9787100235808</v>
          </cell>
          <cell r="D4335" t="str">
            <v>中国文字学报(第14辑)</v>
          </cell>
          <cell r="E4335" t="str">
            <v>中国文字学会《中国文字学报》编辑部 编</v>
          </cell>
          <cell r="F4335" t="str">
            <v>商务印书馆</v>
          </cell>
        </row>
        <row r="4336">
          <cell r="C4336" t="str">
            <v>9787100248174</v>
          </cell>
          <cell r="D4336" t="str">
            <v>中国文字学报(第15辑)</v>
          </cell>
          <cell r="E4336" t="str">
            <v>中国文字学会《中国文字学报》编辑部 编</v>
          </cell>
          <cell r="F4336" t="str">
            <v>商务印书馆</v>
          </cell>
        </row>
        <row r="4337">
          <cell r="C4337" t="str">
            <v>9787100259279</v>
          </cell>
          <cell r="D4337" t="str">
            <v>处所词“所／许”及其结构式历时演变研究</v>
          </cell>
          <cell r="E4337" t="str">
            <v>冯赫 著</v>
          </cell>
          <cell r="F4337" t="str">
            <v>商务印书馆</v>
          </cell>
        </row>
        <row r="4338">
          <cell r="C4338" t="str">
            <v>9787100249478</v>
          </cell>
          <cell r="D4338" t="str">
            <v>上古汉语异读词音义关系研究</v>
          </cell>
          <cell r="E4338" t="str">
            <v>谢维维 著</v>
          </cell>
          <cell r="F4338" t="str">
            <v>商务印书馆</v>
          </cell>
        </row>
        <row r="4339">
          <cell r="C4339" t="str">
            <v>9787100241571</v>
          </cell>
          <cell r="D4339" t="str">
            <v>文言文学习辞典(套装版)</v>
          </cell>
          <cell r="E4339" t="str">
            <v>王力 等编商务印书馆辞书研究中心 编</v>
          </cell>
          <cell r="F4339" t="str">
            <v>商务印书馆</v>
          </cell>
        </row>
        <row r="4340">
          <cell r="C4340" t="str">
            <v>9787100244855</v>
          </cell>
          <cell r="D4340" t="str">
            <v>域外汉籍《燕行录》词汇研究</v>
          </cell>
          <cell r="E4340" t="str">
            <v>谢士华 著</v>
          </cell>
          <cell r="F4340" t="str">
            <v>商务印书馆</v>
          </cell>
        </row>
        <row r="4341">
          <cell r="C4341" t="str">
            <v>9787100231879</v>
          </cell>
          <cell r="D4341" t="str">
            <v>汉语词汇语法耕耘集</v>
          </cell>
          <cell r="E4341" t="str">
            <v>马真 著</v>
          </cell>
          <cell r="F4341" t="str">
            <v>商务印书馆</v>
          </cell>
        </row>
        <row r="4342">
          <cell r="C4342" t="str">
            <v>9787100247429</v>
          </cell>
          <cell r="D4342" t="str">
            <v>中国训诂学报(第10辑)</v>
          </cell>
          <cell r="E4342" t="str">
            <v>中国训诂学研究会《中国训诂学报》编辑部 编</v>
          </cell>
          <cell r="F4342" t="str">
            <v>商务印书馆</v>
          </cell>
        </row>
        <row r="4343">
          <cell r="C4343" t="str">
            <v>9787100255561</v>
          </cell>
          <cell r="D4343" t="str">
            <v>中国训诂学报(第11辑)</v>
          </cell>
          <cell r="E4343" t="str">
            <v>中国训诂学研究会《中国训诂学报》编辑部 编</v>
          </cell>
          <cell r="F4343" t="str">
            <v>商务印书馆</v>
          </cell>
        </row>
        <row r="4344">
          <cell r="C4344" t="str">
            <v>9787100240789</v>
          </cell>
          <cell r="D4344" t="str">
            <v>中国训诂学报(第9辑)</v>
          </cell>
          <cell r="E4344" t="str">
            <v>中国训诂学研究会《中国训诂学报》编辑部 编</v>
          </cell>
          <cell r="F4344" t="str">
            <v>商务印书馆</v>
          </cell>
        </row>
        <row r="4345">
          <cell r="C4345" t="str">
            <v>9787100258388</v>
          </cell>
          <cell r="D4345" t="str">
            <v>汉语新词语(2023-2024)</v>
          </cell>
          <cell r="E4345" t="str">
            <v>邹煜 主编</v>
          </cell>
          <cell r="F4345" t="str">
            <v>商务印书馆</v>
          </cell>
        </row>
        <row r="4346">
          <cell r="C4346" t="str">
            <v>9787100233903</v>
          </cell>
          <cell r="D4346" t="str">
            <v>新名词、外来语与中国文学的现代化</v>
          </cell>
          <cell r="E4346" t="str">
            <v>张向东 著</v>
          </cell>
          <cell r="F4346" t="str">
            <v>商务印书馆</v>
          </cell>
        </row>
        <row r="4347">
          <cell r="C4347" t="str">
            <v>9787010264165</v>
          </cell>
          <cell r="D4347" t="str">
            <v>新世纪前十年汉语词语使用的实态及其应用</v>
          </cell>
          <cell r="E4347" t="str">
            <v>张平 著</v>
          </cell>
          <cell r="F4347" t="str">
            <v>人民出版社</v>
          </cell>
        </row>
        <row r="4348">
          <cell r="C4348" t="str">
            <v>9787100245579</v>
          </cell>
          <cell r="D4348" t="str">
            <v>汉语熟语与中国人文世界(修订本)</v>
          </cell>
          <cell r="E4348" t="str">
            <v>崔希亮 著</v>
          </cell>
          <cell r="F4348" t="str">
            <v>商务印书馆</v>
          </cell>
        </row>
        <row r="4349">
          <cell r="C4349" t="str">
            <v>9787010264011</v>
          </cell>
          <cell r="D4349" t="str">
            <v>汉语歇后语研究</v>
          </cell>
          <cell r="E4349" t="str">
            <v>李树新 著</v>
          </cell>
          <cell r="F4349" t="str">
            <v>人民出版社</v>
          </cell>
        </row>
        <row r="4350">
          <cell r="C4350" t="str">
            <v>9787100232470</v>
          </cell>
          <cell r="D4350" t="str">
            <v>汉语定语小句与中心语名词的选择限制研究</v>
          </cell>
          <cell r="E4350" t="str">
            <v>寇鑫 著</v>
          </cell>
          <cell r="F4350" t="str">
            <v>商务印书馆</v>
          </cell>
        </row>
        <row r="4351">
          <cell r="C4351" t="str">
            <v>9787010272191</v>
          </cell>
          <cell r="D4351" t="str">
            <v>汉语数量的范畴化与去范畴化研究</v>
          </cell>
          <cell r="E4351" t="str">
            <v>陈勇 著</v>
          </cell>
          <cell r="F4351" t="str">
            <v>人民出版社</v>
          </cell>
        </row>
        <row r="4352">
          <cell r="C4352" t="str">
            <v>9787100219303</v>
          </cell>
          <cell r="D4352" t="str">
            <v>句法、语义、语篇的界面互动</v>
          </cell>
          <cell r="E4352" t="str">
            <v>石定栩　著</v>
          </cell>
          <cell r="F4352" t="str">
            <v>商务印书馆</v>
          </cell>
        </row>
        <row r="4353">
          <cell r="C4353" t="str">
            <v>9787100252621</v>
          </cell>
          <cell r="D4353" t="str">
            <v>语法化与语法研究(十二)</v>
          </cell>
          <cell r="E4353" t="str">
            <v>吴福祥 杨永龙 陈练军 主编</v>
          </cell>
          <cell r="F4353" t="str">
            <v>商务印书馆</v>
          </cell>
        </row>
        <row r="4354">
          <cell r="C4354" t="str">
            <v>9787100258760</v>
          </cell>
          <cell r="D4354" t="str">
            <v>语法研究和探索(二十三)</v>
          </cell>
          <cell r="E4354" t="str">
            <v>中国社会科学院语言研究所句法语义研究室 编</v>
          </cell>
          <cell r="F4354" t="str">
            <v>商务印书馆</v>
          </cell>
        </row>
        <row r="4355">
          <cell r="C4355" t="str">
            <v>9787100245487</v>
          </cell>
          <cell r="D4355" t="str">
            <v>汉语情态词的语义地图研究(增订本)</v>
          </cell>
          <cell r="E4355" t="str">
            <v>范晓蕾 著</v>
          </cell>
          <cell r="F4355" t="str">
            <v>商务印书馆</v>
          </cell>
        </row>
        <row r="4356">
          <cell r="C4356" t="str">
            <v>9787100259293</v>
          </cell>
          <cell r="D4356" t="str">
            <v>位置敏感语法：基于汉语口语中的连词研究</v>
          </cell>
          <cell r="E4356" t="str">
            <v>姚双云 著</v>
          </cell>
          <cell r="F4356" t="str">
            <v>商务印书馆</v>
          </cell>
        </row>
        <row r="4357">
          <cell r="C4357" t="str">
            <v>9787100231060</v>
          </cell>
          <cell r="D4357" t="str">
            <v>现代汉语情态副词研究</v>
          </cell>
          <cell r="E4357" t="str">
            <v>赵春利 著</v>
          </cell>
          <cell r="F4357" t="str">
            <v>商务印书馆</v>
          </cell>
        </row>
        <row r="4358">
          <cell r="C4358" t="str">
            <v>9787100248099</v>
          </cell>
          <cell r="D4358" t="str">
            <v>汉语言语幽默及其英译研究</v>
          </cell>
          <cell r="E4358" t="str">
            <v>戈玲玲 著</v>
          </cell>
          <cell r="F4358" t="str">
            <v>商务印书馆</v>
          </cell>
        </row>
        <row r="4359">
          <cell r="C4359" t="str">
            <v>9787532772957</v>
          </cell>
          <cell r="D4359" t="str">
            <v>日本近代文学名篇读本</v>
          </cell>
          <cell r="E4359" t="str">
            <v>袁芳</v>
          </cell>
          <cell r="F4359" t="str">
            <v>上海译文出版社</v>
          </cell>
        </row>
        <row r="4360">
          <cell r="C4360" t="str">
            <v>9787100199278</v>
          </cell>
          <cell r="D4360" t="str">
            <v>现代汉语假设句研究</v>
          </cell>
          <cell r="E4360" t="str">
            <v>张雪平 著</v>
          </cell>
          <cell r="F4360" t="str">
            <v>商务印书馆</v>
          </cell>
        </row>
        <row r="4361">
          <cell r="C4361" t="str">
            <v>9787100234481</v>
          </cell>
          <cell r="D4361" t="str">
            <v>汉语修辞学(第四版)</v>
          </cell>
          <cell r="E4361" t="str">
            <v>王希杰 著</v>
          </cell>
          <cell r="F4361" t="str">
            <v>商务印书馆</v>
          </cell>
        </row>
        <row r="4362">
          <cell r="C4362" t="str">
            <v>9787111748168</v>
          </cell>
          <cell r="D4362" t="str">
            <v>学会写作</v>
          </cell>
          <cell r="E4362" t="str">
            <v>李炯炎著</v>
          </cell>
          <cell r="F4362" t="str">
            <v>机械工业出版社</v>
          </cell>
        </row>
        <row r="4363">
          <cell r="C4363" t="str">
            <v>9787111768470</v>
          </cell>
          <cell r="D4363" t="str">
            <v>SCI论文写作与投稿</v>
          </cell>
          <cell r="E4363" t="str">
            <v>梁福军著</v>
          </cell>
          <cell r="F4363" t="str">
            <v>机械工业出版社</v>
          </cell>
        </row>
        <row r="4364">
          <cell r="C4364" t="str">
            <v>9787111778837</v>
          </cell>
          <cell r="D4364" t="str">
            <v>科技论文写作</v>
          </cell>
          <cell r="E4364" t="str">
            <v>闫茂德等编著</v>
          </cell>
          <cell r="F4364" t="str">
            <v>机械工业出版社</v>
          </cell>
        </row>
        <row r="4365">
          <cell r="C4365" t="str">
            <v>9787030815699</v>
          </cell>
          <cell r="D4365" t="str">
            <v>科研论文写作思路</v>
          </cell>
          <cell r="E4365" t="str">
            <v>林童, 王红霞著</v>
          </cell>
          <cell r="F4365" t="str">
            <v>科学出版社</v>
          </cell>
        </row>
        <row r="4366">
          <cell r="C4366" t="str">
            <v>9787520550550</v>
          </cell>
          <cell r="D4366" t="str">
            <v>公文格式规范与实务：进阶版</v>
          </cell>
          <cell r="E4366" t="str">
            <v>岳海翔</v>
          </cell>
          <cell r="F4366" t="str">
            <v>中国文史出版社</v>
          </cell>
        </row>
        <row r="4367">
          <cell r="C4367" t="str">
            <v>9787121488214</v>
          </cell>
          <cell r="D4367" t="str">
            <v>公文写作</v>
          </cell>
          <cell r="E4367" t="str">
            <v>胡潇予，李欣著</v>
          </cell>
          <cell r="F4367" t="str">
            <v>电子工业出版社</v>
          </cell>
        </row>
        <row r="4368">
          <cell r="C4368" t="str">
            <v>9787201215341</v>
          </cell>
          <cell r="D4368" t="str">
            <v>写作是门手艺</v>
          </cell>
          <cell r="E4368" t="str">
            <v>刘军强</v>
          </cell>
          <cell r="F4368" t="str">
            <v>天津人民出版社有限公司</v>
          </cell>
        </row>
        <row r="4369">
          <cell r="C4369" t="str">
            <v>9787111748984</v>
          </cell>
          <cell r="D4369" t="str">
            <v>学术写作原来是这样</v>
          </cell>
          <cell r="E4369" t="str">
            <v>易莉著</v>
          </cell>
          <cell r="F4369" t="str">
            <v>机械工业出版社</v>
          </cell>
        </row>
        <row r="4370">
          <cell r="C4370" t="str">
            <v>9787520550567</v>
          </cell>
          <cell r="D4370" t="str">
            <v>应用写作一点通：进阶篇</v>
          </cell>
          <cell r="E4370" t="str">
            <v>岳海翔</v>
          </cell>
          <cell r="F4370" t="str">
            <v>中国文史出版社</v>
          </cell>
        </row>
        <row r="4371">
          <cell r="C4371" t="str">
            <v>9787111778325</v>
          </cell>
          <cell r="D4371" t="str">
            <v>AI辅助公文写作实战</v>
          </cell>
          <cell r="E4371" t="str">
            <v>梅俊著</v>
          </cell>
          <cell r="F4371" t="str">
            <v>机械工业出版社</v>
          </cell>
        </row>
        <row r="4372">
          <cell r="C4372" t="str">
            <v>9787111800019</v>
          </cell>
          <cell r="D4372" t="str">
            <v>AI辅助论文写作实战</v>
          </cell>
          <cell r="E4372" t="str">
            <v>国高教育组编</v>
          </cell>
          <cell r="F4372" t="str">
            <v>机械工业出版社</v>
          </cell>
        </row>
        <row r="4373">
          <cell r="C4373" t="str">
            <v>9787302686798</v>
          </cell>
          <cell r="D4373" t="str">
            <v>AI赋能公文写作</v>
          </cell>
          <cell r="E4373" t="str">
            <v>伏虎</v>
          </cell>
          <cell r="F4373" t="str">
            <v>清华大学出版社</v>
          </cell>
        </row>
        <row r="4374">
          <cell r="C4374" t="str">
            <v>9787111785446</v>
          </cell>
          <cell r="D4374" t="str">
            <v>DeepSeek高效辅助论文写作</v>
          </cell>
          <cell r="E4374" t="str">
            <v>闫河等编著</v>
          </cell>
          <cell r="F4374" t="str">
            <v>机械工业出版社</v>
          </cell>
        </row>
        <row r="4375">
          <cell r="C4375" t="str">
            <v>9787539085838</v>
          </cell>
          <cell r="D4375" t="str">
            <v>从选题到写作：AI辅助一站式写好论文</v>
          </cell>
          <cell r="E4375" t="str">
            <v>邹奇志</v>
          </cell>
          <cell r="F4375" t="str">
            <v>江西科学技术出版社</v>
          </cell>
        </row>
        <row r="4376">
          <cell r="C4376" t="str">
            <v>9787121514678</v>
          </cell>
          <cell r="D4376" t="str">
            <v>点石成金</v>
          </cell>
          <cell r="E4376" t="str">
            <v>林富荣编著</v>
          </cell>
          <cell r="F4376" t="str">
            <v>电子工业出版社</v>
          </cell>
        </row>
        <row r="4377">
          <cell r="C4377" t="str">
            <v>9787121518409</v>
          </cell>
          <cell r="D4377" t="str">
            <v>职场AI写作特训营</v>
          </cell>
          <cell r="E4377" t="str">
            <v>张金贵著</v>
          </cell>
          <cell r="F4377" t="str">
            <v>电子工业出版社</v>
          </cell>
        </row>
        <row r="4378">
          <cell r="C4378" t="str">
            <v>9787100254823</v>
          </cell>
          <cell r="D4378" t="str">
            <v>汉语情态与立场</v>
          </cell>
          <cell r="E4378" t="str">
            <v>崔希亮 王咸慧 王新 主编</v>
          </cell>
          <cell r="F4378" t="str">
            <v>商务印书馆</v>
          </cell>
        </row>
        <row r="4379">
          <cell r="C4379" t="str">
            <v>9787100235235</v>
          </cell>
          <cell r="D4379" t="str">
            <v>汉语语文论集</v>
          </cell>
          <cell r="E4379" t="str">
            <v>向熹 著</v>
          </cell>
          <cell r="F4379" t="str">
            <v>商务印书馆</v>
          </cell>
        </row>
        <row r="4380">
          <cell r="C4380" t="str">
            <v>9787121519987</v>
          </cell>
          <cell r="D4380" t="str">
            <v>结构写作力</v>
          </cell>
          <cell r="E4380" t="str">
            <v>李忠秋著</v>
          </cell>
          <cell r="F4380" t="str">
            <v>电子工业出版社</v>
          </cell>
        </row>
        <row r="4381">
          <cell r="C4381" t="str">
            <v>9787121467080</v>
          </cell>
          <cell r="D4381" t="str">
            <v>绕不开的修辞方法</v>
          </cell>
          <cell r="E4381" t="str">
            <v>乔雪编著</v>
          </cell>
          <cell r="F4381" t="str">
            <v>电子工业出版社</v>
          </cell>
        </row>
        <row r="4382">
          <cell r="C4382" t="str">
            <v>9787229169053</v>
          </cell>
          <cell r="D4382" t="str">
            <v>跨文化交流的桥梁：中国国籍外译的理论与实践</v>
          </cell>
          <cell r="E4382" t="str">
            <v>王雪敏</v>
          </cell>
          <cell r="F4382" t="str">
            <v>重庆出版社</v>
          </cell>
        </row>
        <row r="4383">
          <cell r="C4383" t="str">
            <v>9787100250924</v>
          </cell>
          <cell r="D4383" t="str">
            <v>民国时期汉语语文辞书研究</v>
          </cell>
          <cell r="E4383" t="str">
            <v>刘善涛 王晓 著</v>
          </cell>
          <cell r="F4383" t="str">
            <v>商务印书馆</v>
          </cell>
        </row>
        <row r="4384">
          <cell r="C4384" t="str">
            <v>9787100231589</v>
          </cell>
          <cell r="D4384" t="str">
            <v>汉语方言的比较研究(修订本)</v>
          </cell>
          <cell r="E4384" t="str">
            <v>李如龙 著</v>
          </cell>
          <cell r="F4384" t="str">
            <v>商务印书馆</v>
          </cell>
        </row>
        <row r="4385">
          <cell r="C4385" t="str">
            <v>9787100249201</v>
          </cell>
          <cell r="D4385" t="str">
            <v>汉语方言学</v>
          </cell>
          <cell r="E4385" t="str">
            <v>顾黔 著</v>
          </cell>
          <cell r="F4385" t="str">
            <v>商务印书馆</v>
          </cell>
        </row>
        <row r="4386">
          <cell r="C4386" t="str">
            <v>9787551327794</v>
          </cell>
          <cell r="D4386" t="str">
            <v>语文新探</v>
          </cell>
          <cell r="E4386" t="str">
            <v>李继平著</v>
          </cell>
          <cell r="F4386" t="str">
            <v>太白文艺出版社</v>
          </cell>
        </row>
        <row r="4387">
          <cell r="C4387" t="str">
            <v>9787558764233</v>
          </cell>
          <cell r="D4387" t="str">
            <v>写作速成 : 别让我背长素材</v>
          </cell>
          <cell r="E4387" t="str">
            <v>林斌</v>
          </cell>
          <cell r="F4387" t="str">
            <v>云南科技出版社</v>
          </cell>
        </row>
        <row r="4388">
          <cell r="C4388" t="str">
            <v>9787104056270</v>
          </cell>
          <cell r="D4388" t="str">
            <v>当代国际中文教育的发展与创新</v>
          </cell>
          <cell r="E4388" t="str">
            <v>康成宇著</v>
          </cell>
          <cell r="F4388" t="str">
            <v>中国戏剧出版社</v>
          </cell>
        </row>
        <row r="4389">
          <cell r="C4389" t="str">
            <v>9787100258395</v>
          </cell>
          <cell r="D4389" t="str">
            <v>调节教学模式与汉语二语口语能力研究</v>
          </cell>
          <cell r="E4389" t="str">
            <v>王建勤 等著</v>
          </cell>
          <cell r="F4389" t="str">
            <v>商务印书馆</v>
          </cell>
        </row>
        <row r="4390">
          <cell r="C4390" t="str">
            <v>9787100239226</v>
          </cell>
          <cell r="D4390" t="str">
            <v>汉语语法教学二十讲</v>
          </cell>
          <cell r="E4390" t="str">
            <v>齐沪扬 著</v>
          </cell>
          <cell r="F4390" t="str">
            <v>商务印书馆</v>
          </cell>
        </row>
        <row r="4391">
          <cell r="C4391" t="str">
            <v>9787100235792</v>
          </cell>
          <cell r="D4391" t="str">
            <v>话说汉语词类问题</v>
          </cell>
          <cell r="E4391" t="str">
            <v>陆俭明 著</v>
          </cell>
          <cell r="F4391" t="str">
            <v>商务印书馆</v>
          </cell>
        </row>
        <row r="4392">
          <cell r="C4392" t="str">
            <v>9787100248235</v>
          </cell>
          <cell r="D4392" t="str">
            <v>基于认知视角的汉语口语能力研究</v>
          </cell>
          <cell r="E4392" t="str">
            <v>王建勤 等著</v>
          </cell>
          <cell r="F4392" t="str">
            <v>商务印书馆</v>
          </cell>
        </row>
        <row r="4393">
          <cell r="C4393" t="str">
            <v>9787531766629</v>
          </cell>
          <cell r="D4393" t="str">
            <v>数智赋能的湖湘文化资源在国际中文教育中的应用路径</v>
          </cell>
          <cell r="E4393" t="str">
            <v>吕晶晶, 吴可佳著</v>
          </cell>
          <cell r="F4393" t="str">
            <v>北方文艺出版社</v>
          </cell>
        </row>
        <row r="4394">
          <cell r="C4394" t="str">
            <v>9787121473289</v>
          </cell>
          <cell r="D4394" t="str">
            <v>雅思9分真题库</v>
          </cell>
          <cell r="E4394" t="str">
            <v>郑庆利编著</v>
          </cell>
          <cell r="F4394" t="str">
            <v>电子工业出版社</v>
          </cell>
        </row>
        <row r="4395">
          <cell r="C4395" t="str">
            <v>9787100238960</v>
          </cell>
          <cell r="D4395" t="str">
            <v>英语语言史略</v>
          </cell>
          <cell r="E4395" t="str">
            <v>王继辉 著</v>
          </cell>
          <cell r="F4395" t="str">
            <v>商务印书馆</v>
          </cell>
        </row>
        <row r="4396">
          <cell r="C4396" t="str">
            <v>9787522641034</v>
          </cell>
          <cell r="D4396" t="str">
            <v>零基础英语完美发音</v>
          </cell>
          <cell r="E4396" t="str">
            <v>康文捷</v>
          </cell>
          <cell r="F4396" t="str">
            <v>中国水利水电出版社</v>
          </cell>
        </row>
        <row r="4397">
          <cell r="C4397" t="str">
            <v>9787522641072</v>
          </cell>
          <cell r="D4397" t="str">
            <v>图解英语自然拼读与国际音标一本通</v>
          </cell>
          <cell r="E4397" t="str">
            <v>宋德伟</v>
          </cell>
          <cell r="F4397" t="str">
            <v>中国水利水电出版社</v>
          </cell>
        </row>
        <row r="4398">
          <cell r="C4398" t="str">
            <v>9787522641102</v>
          </cell>
          <cell r="D4398" t="str">
            <v>新概念国际音标与语音语调教练</v>
          </cell>
          <cell r="E4398" t="str">
            <v>新概念英语AI组编</v>
          </cell>
          <cell r="F4398" t="str">
            <v>中国水利水电出版社</v>
          </cell>
        </row>
        <row r="4399">
          <cell r="C4399" t="str">
            <v>9787100242332</v>
          </cell>
          <cell r="D4399" t="str">
            <v>音系与句法：语音与结构的关系</v>
          </cell>
          <cell r="E4399" t="str">
            <v>[美]伊丽莎白·O.塞尔柯克 著</v>
          </cell>
          <cell r="F4399" t="str">
            <v>商务印书馆</v>
          </cell>
        </row>
        <row r="4400">
          <cell r="C4400" t="str">
            <v>9787111755791</v>
          </cell>
          <cell r="D4400" t="str">
            <v>英美发音一本通</v>
          </cell>
          <cell r="E4400" t="str">
            <v>李响编著</v>
          </cell>
          <cell r="F4400" t="str">
            <v>机械工业出版社</v>
          </cell>
        </row>
        <row r="4401">
          <cell r="C4401" t="str">
            <v>9787100249744</v>
          </cell>
          <cell r="D4401" t="str">
            <v>英语音系</v>
          </cell>
          <cell r="E4401" t="str">
            <v>[美]诺姆·乔姆斯基[美]莫里斯·哈勒 著</v>
          </cell>
          <cell r="F4401" t="str">
            <v>商务印书馆</v>
          </cell>
        </row>
        <row r="4402">
          <cell r="C4402" t="str">
            <v>9787111791171</v>
          </cell>
          <cell r="D4402" t="str">
            <v>做自己的光</v>
          </cell>
          <cell r="E4402" t="str">
            <v>刘植著</v>
          </cell>
          <cell r="F4402" t="str">
            <v>机械工业出版社</v>
          </cell>
        </row>
        <row r="4403">
          <cell r="C4403" t="str">
            <v>9787540378196</v>
          </cell>
          <cell r="D4403" t="str">
            <v>伟大的字母</v>
          </cell>
          <cell r="E4403" t="str">
            <v>(美) 大卫·萨克斯著</v>
          </cell>
          <cell r="F4403" t="str">
            <v>崇文书局出版社</v>
          </cell>
        </row>
        <row r="4404">
          <cell r="C4404" t="str">
            <v>9787100253758</v>
          </cell>
          <cell r="D4404" t="str">
            <v>英语词汇高手：北大教授解析英语词汇的奥秘</v>
          </cell>
          <cell r="E4404" t="str">
            <v>王逢鑫　著</v>
          </cell>
          <cell r="F4404" t="str">
            <v>商务印书馆</v>
          </cell>
        </row>
        <row r="4405">
          <cell r="C4405" t="str">
            <v>9787522641065</v>
          </cell>
          <cell r="D4405" t="str">
            <v>单词密码：图解英语词根词缀背7000词</v>
          </cell>
          <cell r="E4405" t="str">
            <v>宋德伟</v>
          </cell>
          <cell r="F4405" t="str">
            <v>中国水利水电出版社</v>
          </cell>
        </row>
        <row r="4406">
          <cell r="C4406" t="str">
            <v>9787522641096</v>
          </cell>
          <cell r="D4406" t="str">
            <v>自然拼读背单词：基础英语4000词：微课版</v>
          </cell>
          <cell r="E4406" t="str">
            <v>宋德伟</v>
          </cell>
          <cell r="F4406" t="str">
            <v>中国水利水电出版社</v>
          </cell>
        </row>
        <row r="4407">
          <cell r="C4407" t="str">
            <v>9787010227146</v>
          </cell>
          <cell r="D4407" t="str">
            <v>及物性的认知语法研究</v>
          </cell>
          <cell r="E4407" t="str">
            <v>王惠静 著</v>
          </cell>
          <cell r="F4407" t="str">
            <v>人民出版社</v>
          </cell>
        </row>
        <row r="4408">
          <cell r="C4408" t="str">
            <v>9787121487583</v>
          </cell>
          <cell r="D4408" t="str">
            <v>秒懂英语语法</v>
          </cell>
          <cell r="E4408" t="str">
            <v>段骥文主编</v>
          </cell>
          <cell r="F4408" t="str">
            <v>电子工业出版社</v>
          </cell>
        </row>
        <row r="4409">
          <cell r="C4409" t="str">
            <v>9787522641058</v>
          </cell>
          <cell r="D4409" t="str">
            <v>语法密码：28堂课掌握核心英语语法</v>
          </cell>
          <cell r="E4409" t="str">
            <v>宋德伟</v>
          </cell>
          <cell r="F4409" t="str">
            <v>中国水利水电出版社</v>
          </cell>
        </row>
        <row r="4410">
          <cell r="C4410" t="str">
            <v>9787100248082</v>
          </cell>
          <cell r="D4410" t="str">
            <v>英汉因果复句的历时演变研究</v>
          </cell>
          <cell r="E4410" t="str">
            <v>邓云华 曾冬梅 李曦 著</v>
          </cell>
          <cell r="F4410" t="str">
            <v>商务印书馆</v>
          </cell>
        </row>
        <row r="4411">
          <cell r="C4411" t="str">
            <v>9787111747024</v>
          </cell>
          <cell r="D4411" t="str">
            <v>落笔生花</v>
          </cell>
          <cell r="E4411" t="str">
            <v>万炜编著</v>
          </cell>
          <cell r="F4411" t="str">
            <v>机械工业出版社</v>
          </cell>
        </row>
        <row r="4412">
          <cell r="C4412" t="str">
            <v>9787100223799</v>
          </cell>
          <cell r="D4412" t="str">
            <v>雅思写作高分突破：参考范文+解题规律</v>
          </cell>
          <cell r="E4412" t="str">
            <v>唐伟胜 编著</v>
          </cell>
          <cell r="F4412" t="str">
            <v>商务印书馆</v>
          </cell>
        </row>
        <row r="4413">
          <cell r="C4413" t="str">
            <v>9787557715038</v>
          </cell>
          <cell r="D4413" t="str">
            <v>大数据时代英语翻译人才培养与翻译技巧</v>
          </cell>
          <cell r="E4413" t="str">
            <v>古志鸿著</v>
          </cell>
          <cell r="F4413" t="str">
            <v>山西经济出版社</v>
          </cell>
        </row>
        <row r="4414">
          <cell r="C4414" t="str">
            <v>9787010271903</v>
          </cell>
          <cell r="D4414" t="str">
            <v>美国汉学家康达维的辞赋翻译与研究</v>
          </cell>
          <cell r="E4414" t="str">
            <v>王慧 著</v>
          </cell>
          <cell r="F4414" t="str">
            <v>人民出版社</v>
          </cell>
        </row>
        <row r="4415">
          <cell r="C4415" t="str">
            <v>9787309176780</v>
          </cell>
          <cell r="D4415" t="str">
            <v>体认口译学</v>
          </cell>
          <cell r="E4415" t="str">
            <v>康志峰</v>
          </cell>
          <cell r="F4415" t="str">
            <v>复旦大学出版社</v>
          </cell>
        </row>
        <row r="4416">
          <cell r="C4416" t="str">
            <v>9787562970262</v>
          </cell>
          <cell r="D4416" t="str">
            <v>英语翻译理论的跨学科阐释及应用探索</v>
          </cell>
          <cell r="E4416" t="str">
            <v>白桂丽, 商丹著</v>
          </cell>
          <cell r="F4416" t="str">
            <v>武汉理工大学出版社</v>
          </cell>
        </row>
        <row r="4417">
          <cell r="C4417" t="str">
            <v>9787515375328</v>
          </cell>
          <cell r="D4417" t="str">
            <v>玉骨冰魂</v>
          </cell>
          <cell r="E4417" t="str">
            <v>管宇编著</v>
          </cell>
          <cell r="F4417" t="str">
            <v>中国青年出版社</v>
          </cell>
        </row>
        <row r="4418">
          <cell r="C4418" t="str">
            <v>9787010268729</v>
          </cell>
          <cell r="D4418" t="str">
            <v>改革开放以来大学英语教材的价值取向研究</v>
          </cell>
          <cell r="E4418" t="str">
            <v>张新颖 著</v>
          </cell>
          <cell r="F4418" t="str">
            <v>人民出版社</v>
          </cell>
        </row>
        <row r="4419">
          <cell r="C4419" t="str">
            <v>9787111770541</v>
          </cell>
          <cell r="D4419" t="str">
            <v>激活语言本能</v>
          </cell>
          <cell r="E4419" t="str">
            <v>顾悦著</v>
          </cell>
          <cell r="F4419" t="str">
            <v>机械工业出版社</v>
          </cell>
        </row>
        <row r="4420">
          <cell r="C4420" t="str">
            <v>9787121498862</v>
          </cell>
          <cell r="D4420" t="str">
            <v>新文科建设背景下高校外语教学改革路径探索</v>
          </cell>
          <cell r="E4420" t="str">
            <v>刘景岫著</v>
          </cell>
          <cell r="F4420" t="str">
            <v>电子工业出版社</v>
          </cell>
        </row>
        <row r="4421">
          <cell r="C4421" t="str">
            <v>9787580800930</v>
          </cell>
          <cell r="D4421" t="str">
            <v>DeepSeek高效英语学习法</v>
          </cell>
          <cell r="E4421" t="str">
            <v>贺瑶瑶</v>
          </cell>
          <cell r="F4421" t="str">
            <v>江苏凤凰文艺出版社</v>
          </cell>
        </row>
        <row r="4422">
          <cell r="C4422" t="str">
            <v>9787100258357</v>
          </cell>
          <cell r="D4422" t="str">
            <v>大学英语6600词的说文解字</v>
          </cell>
          <cell r="E4422" t="str">
            <v>李平武 主编</v>
          </cell>
          <cell r="F4422" t="str">
            <v>商务印书馆</v>
          </cell>
        </row>
        <row r="4423">
          <cell r="C4423" t="str">
            <v>9787539094717</v>
          </cell>
          <cell r="D4423" t="str">
            <v>AI英语家教：三个月精通听说读写</v>
          </cell>
          <cell r="E4423" t="str">
            <v>张佳佳</v>
          </cell>
          <cell r="F4423" t="str">
            <v>江西科学技术出版社</v>
          </cell>
        </row>
        <row r="4424">
          <cell r="C4424" t="str">
            <v>9787523111963</v>
          </cell>
          <cell r="D4424" t="str">
            <v>改变人生的英语抄写奇迹</v>
          </cell>
          <cell r="E4424" t="str">
            <v>周成刚 编著</v>
          </cell>
          <cell r="F4424" t="str">
            <v>现代出版社</v>
          </cell>
        </row>
        <row r="4425">
          <cell r="C4425" t="str">
            <v>9787563094387</v>
          </cell>
          <cell r="D4425" t="str">
            <v>轻松学英语</v>
          </cell>
          <cell r="E4425" t="str">
            <v>王冬</v>
          </cell>
          <cell r="F4425" t="str">
            <v>河海大学出版社</v>
          </cell>
        </row>
        <row r="4426">
          <cell r="C4426" t="str">
            <v>9787100249683</v>
          </cell>
          <cell r="D4426" t="str">
            <v>汉魏六朝抒情赋选英译</v>
          </cell>
          <cell r="E4426" t="str">
            <v>[美]吴伏生[英]格雷厄姆·哈蒂尔 编译</v>
          </cell>
          <cell r="F4426" t="str">
            <v>商务印书馆</v>
          </cell>
        </row>
        <row r="4427">
          <cell r="C4427" t="str">
            <v>9787111771852</v>
          </cell>
          <cell r="D4427" t="str">
            <v>感悟加拿大文化</v>
          </cell>
          <cell r="E4427" t="str">
            <v>李桂山, 吕嗣鹏著</v>
          </cell>
          <cell r="F4427" t="str">
            <v>机械工业出版社</v>
          </cell>
        </row>
        <row r="4428">
          <cell r="C4428" t="str">
            <v>9787576262186</v>
          </cell>
          <cell r="D4428" t="str">
            <v>可恶的话</v>
          </cell>
          <cell r="E4428" t="str">
            <v>李劼人著</v>
          </cell>
          <cell r="F4428" t="str">
            <v>江西高校出版社</v>
          </cell>
        </row>
        <row r="4429">
          <cell r="C4429" t="str">
            <v>9787512521445</v>
          </cell>
          <cell r="D4429" t="str">
            <v>清水湾 淡水湾</v>
          </cell>
          <cell r="E4429" t="str">
            <v>韩树俊主编</v>
          </cell>
          <cell r="F4429" t="str">
            <v>国文出版社</v>
          </cell>
        </row>
        <row r="4430">
          <cell r="C4430" t="str">
            <v>9787515109824</v>
          </cell>
          <cell r="D4430" t="str">
            <v>电影与世纪风景</v>
          </cell>
          <cell r="E4430" t="str">
            <v>张曙光</v>
          </cell>
          <cell r="F4430" t="str">
            <v>西苑出版社</v>
          </cell>
        </row>
        <row r="4431">
          <cell r="C4431" t="str">
            <v>9787220139475</v>
          </cell>
          <cell r="D4431" t="str">
            <v>风居住的天堂</v>
          </cell>
          <cell r="E4431" t="str">
            <v>冯翔著</v>
          </cell>
          <cell r="F4431" t="str">
            <v>四川人民出版社</v>
          </cell>
        </row>
        <row r="4432">
          <cell r="C4432" t="str">
            <v>9787531765547</v>
          </cell>
          <cell r="D4432" t="str">
            <v>轨道与林中泉</v>
          </cell>
          <cell r="E4432" t="str">
            <v>吾买尔江·斯地克著</v>
          </cell>
          <cell r="F4432" t="str">
            <v>北方文艺出版社</v>
          </cell>
        </row>
        <row r="4433">
          <cell r="C4433" t="str">
            <v>9787551329354</v>
          </cell>
          <cell r="D4433" t="str">
            <v>静思录</v>
          </cell>
          <cell r="E4433" t="str">
            <v>张正乾</v>
          </cell>
          <cell r="F4433" t="str">
            <v>太白文艺</v>
          </cell>
        </row>
        <row r="4434">
          <cell r="C4434" t="str">
            <v>9787544577281</v>
          </cell>
          <cell r="D4434" t="str">
            <v>悠远的回响</v>
          </cell>
          <cell r="E4434" t="str">
            <v>蒋锡金</v>
          </cell>
          <cell r="F4434" t="str">
            <v>长春出版社</v>
          </cell>
        </row>
        <row r="4435">
          <cell r="C4435" t="str">
            <v>9787544575980</v>
          </cell>
          <cell r="D4435" t="str">
            <v>远方的脚印乔迈作品选</v>
          </cell>
          <cell r="E4435" t="str">
            <v>乔迈</v>
          </cell>
          <cell r="F4435" t="str">
            <v>长春出版社</v>
          </cell>
        </row>
        <row r="4436">
          <cell r="C4436" t="str">
            <v>9787203137160</v>
          </cell>
          <cell r="D4436" t="str">
            <v>云间笔会2024</v>
          </cell>
          <cell r="E4436" t="str">
            <v>上海市松江区文学艺术届联合会</v>
          </cell>
          <cell r="F4436" t="str">
            <v>山西人民出版社</v>
          </cell>
        </row>
        <row r="4437">
          <cell r="C4437" t="str">
            <v>9787807707257</v>
          </cell>
          <cell r="D4437" t="str">
            <v>尘粒镜像</v>
          </cell>
          <cell r="E4437" t="str">
            <v>蒋郁相著</v>
          </cell>
          <cell r="F4437" t="str">
            <v>孔学堂书局出版社</v>
          </cell>
        </row>
        <row r="4438">
          <cell r="C4438" t="str">
            <v>9787556713615</v>
          </cell>
          <cell r="D4438" t="str">
            <v>出墙</v>
          </cell>
          <cell r="E4438" t="str">
            <v>包剑良</v>
          </cell>
          <cell r="F4438" t="str">
            <v>海峡书局出版社</v>
          </cell>
        </row>
        <row r="4439">
          <cell r="C4439" t="str">
            <v>9787551327190</v>
          </cell>
          <cell r="D4439" t="str">
            <v>穿过身体的风</v>
          </cell>
          <cell r="E4439" t="str">
            <v>胡杰著</v>
          </cell>
          <cell r="F4439" t="str">
            <v>太白文艺出版社</v>
          </cell>
        </row>
        <row r="4440">
          <cell r="C4440" t="str">
            <v>9787556713486</v>
          </cell>
          <cell r="D4440" t="str">
            <v>从家园来到家园去</v>
          </cell>
          <cell r="E4440" t="str">
            <v>庄伟杰</v>
          </cell>
          <cell r="F4440" t="str">
            <v>海峡书局出版社</v>
          </cell>
        </row>
        <row r="4441">
          <cell r="C4441" t="str">
            <v>9787551330206</v>
          </cell>
          <cell r="D4441" t="str">
            <v>打工那些年</v>
          </cell>
          <cell r="E4441" t="str">
            <v>任明友著</v>
          </cell>
          <cell r="F4441" t="str">
            <v>太白文艺出版社</v>
          </cell>
        </row>
        <row r="4442">
          <cell r="C4442" t="str">
            <v>9787555917311</v>
          </cell>
          <cell r="D4442" t="str">
            <v>大地长出了翅膀</v>
          </cell>
          <cell r="E4442" t="str">
            <v>张鲜明著</v>
          </cell>
          <cell r="F4442" t="str">
            <v>河南文艺出版社</v>
          </cell>
        </row>
        <row r="4443">
          <cell r="C4443" t="str">
            <v>9787530690673</v>
          </cell>
          <cell r="D4443" t="str">
            <v>带括号的小水珠</v>
          </cell>
          <cell r="E4443" t="str">
            <v>左利理著</v>
          </cell>
          <cell r="F4443" t="str">
            <v>百花文艺出版社</v>
          </cell>
        </row>
        <row r="4444">
          <cell r="C4444" t="str">
            <v>9787532191499</v>
          </cell>
          <cell r="D4444" t="str">
            <v>当原野一片寂静</v>
          </cell>
          <cell r="E4444" t="str">
            <v>梁子著</v>
          </cell>
          <cell r="F4444" t="str">
            <v>上海文艺出版社</v>
          </cell>
        </row>
        <row r="4445">
          <cell r="C4445" t="str">
            <v>9787532193271</v>
          </cell>
          <cell r="D4445" t="str">
            <v>德海行舟</v>
          </cell>
          <cell r="E4445" t="str">
            <v>万宇轩</v>
          </cell>
          <cell r="F4445" t="str">
            <v>上海文艺出版社</v>
          </cell>
        </row>
        <row r="4446">
          <cell r="C4446" t="str">
            <v>9787530692509</v>
          </cell>
          <cell r="D4446" t="str">
            <v>等我回来</v>
          </cell>
          <cell r="E4446" t="str">
            <v>司玉兴著</v>
          </cell>
          <cell r="F4446" t="str">
            <v>百花文艺出版社</v>
          </cell>
        </row>
        <row r="4447">
          <cell r="C4447" t="str">
            <v>9787555521112</v>
          </cell>
          <cell r="D4447" t="str">
            <v>冬天的河流</v>
          </cell>
          <cell r="E4447" t="str">
            <v>邵建华著</v>
          </cell>
          <cell r="F4447" t="str">
            <v>远方出版社</v>
          </cell>
        </row>
        <row r="4448">
          <cell r="C4448" t="str">
            <v>9787515109817</v>
          </cell>
          <cell r="D4448" t="str">
            <v>多次看见</v>
          </cell>
          <cell r="E4448" t="str">
            <v>敬文东</v>
          </cell>
          <cell r="F4448" t="str">
            <v>西苑出版社</v>
          </cell>
        </row>
        <row r="4449">
          <cell r="C4449" t="str">
            <v>9787517151081</v>
          </cell>
          <cell r="D4449" t="str">
            <v>繁星的指认</v>
          </cell>
          <cell r="E4449" t="str">
            <v>马累著</v>
          </cell>
          <cell r="F4449" t="str">
            <v>中国言实出版社</v>
          </cell>
        </row>
        <row r="4450">
          <cell r="C4450" t="str">
            <v>9787570239719</v>
          </cell>
          <cell r="D4450" t="str">
            <v>方程式</v>
          </cell>
          <cell r="E4450" t="str">
            <v>罗巴著</v>
          </cell>
          <cell r="F4450" t="str">
            <v>长江文艺出版社</v>
          </cell>
        </row>
        <row r="4451">
          <cell r="C4451" t="str">
            <v>9787539681962</v>
          </cell>
          <cell r="D4451" t="str">
            <v>飞翔的绿</v>
          </cell>
          <cell r="E4451" t="str">
            <v>尹德润</v>
          </cell>
          <cell r="F4451" t="str">
            <v>安徽文艺出版社</v>
          </cell>
        </row>
        <row r="4452">
          <cell r="C4452" t="str">
            <v>9787580900579</v>
          </cell>
          <cell r="D4452" t="str">
            <v>非凡·我的中国节</v>
          </cell>
          <cell r="E4452" t="str">
            <v>郑晓君</v>
          </cell>
          <cell r="F4452" t="str">
            <v>南方出版社</v>
          </cell>
        </row>
        <row r="4453">
          <cell r="C4453" t="str">
            <v>9787558271830</v>
          </cell>
          <cell r="D4453" t="str">
            <v>翡翠山河</v>
          </cell>
          <cell r="E4453" t="str">
            <v>田娟著</v>
          </cell>
          <cell r="F4453" t="str">
            <v>武汉出版社</v>
          </cell>
        </row>
        <row r="4454">
          <cell r="C4454" t="str">
            <v>9787556713721</v>
          </cell>
          <cell r="D4454" t="str">
            <v>感叹号</v>
          </cell>
          <cell r="E4454" t="str">
            <v>王立世</v>
          </cell>
          <cell r="F4454" t="str">
            <v>海峡书局出版社</v>
          </cell>
        </row>
        <row r="4455">
          <cell r="C4455" t="str">
            <v>9787544577236</v>
          </cell>
          <cell r="D4455" t="str">
            <v>关东之恋</v>
          </cell>
          <cell r="E4455" t="str">
            <v>芦萍</v>
          </cell>
          <cell r="F4455" t="str">
            <v>长春出版社</v>
          </cell>
        </row>
        <row r="4456">
          <cell r="C4456" t="str">
            <v>9787570240302</v>
          </cell>
          <cell r="D4456" t="str">
            <v>镜中的老虎</v>
          </cell>
          <cell r="E4456" t="str">
            <v>李发荣著</v>
          </cell>
          <cell r="F4456" t="str">
            <v>长江文艺出版社</v>
          </cell>
        </row>
        <row r="4457">
          <cell r="C4457" t="str">
            <v>9787505456204</v>
          </cell>
          <cell r="D4457" t="str">
            <v>开往春天的小火车</v>
          </cell>
          <cell r="E4457" t="str">
            <v>魏存威</v>
          </cell>
          <cell r="F4457" t="str">
            <v>朝华出版社</v>
          </cell>
        </row>
        <row r="4458">
          <cell r="C4458" t="str">
            <v>9787515373126</v>
          </cell>
          <cell r="D4458" t="str">
            <v>狂雪</v>
          </cell>
          <cell r="E4458" t="str">
            <v>王久辛著</v>
          </cell>
          <cell r="F4458" t="str">
            <v>中国青年出版社</v>
          </cell>
        </row>
        <row r="4459">
          <cell r="C4459" t="str">
            <v>9787541230561</v>
          </cell>
          <cell r="D4459" t="str">
            <v>搂着大地等一颗星星</v>
          </cell>
          <cell r="E4459" t="str">
            <v>胡晟</v>
          </cell>
          <cell r="F4459" t="str">
            <v>贵州民族出版社</v>
          </cell>
        </row>
        <row r="4460">
          <cell r="C4460" t="str">
            <v>9787524103783</v>
          </cell>
          <cell r="D4460" t="str">
            <v>绿色涂染</v>
          </cell>
          <cell r="E4460" t="str">
            <v>王永健著</v>
          </cell>
          <cell r="F4460" t="str">
            <v>中国书籍出版社</v>
          </cell>
        </row>
        <row r="4461">
          <cell r="C4461" t="str">
            <v>9787530690888</v>
          </cell>
          <cell r="D4461" t="str">
            <v>掠过额际的光影</v>
          </cell>
          <cell r="E4461" t="str">
            <v>黄宇辽著</v>
          </cell>
          <cell r="F4461" t="str">
            <v>百花文艺出版社</v>
          </cell>
        </row>
        <row r="4462">
          <cell r="C4462" t="str">
            <v>9787570233137</v>
          </cell>
          <cell r="D4462" t="str">
            <v>麦子熟了</v>
          </cell>
          <cell r="E4462" t="str">
            <v>雨江南著</v>
          </cell>
          <cell r="F4462" t="str">
            <v>长江文艺出版社</v>
          </cell>
        </row>
        <row r="4463">
          <cell r="C4463" t="str">
            <v>9787530691397</v>
          </cell>
          <cell r="D4463" t="str">
            <v>漫行寄</v>
          </cell>
          <cell r="E4463" t="str">
            <v>刘流著</v>
          </cell>
          <cell r="F4463" t="str">
            <v>百花文艺出版社</v>
          </cell>
        </row>
        <row r="4464">
          <cell r="C4464" t="str">
            <v>9787550058750</v>
          </cell>
          <cell r="D4464" t="str">
            <v>每个人都是一座孤岛</v>
          </cell>
          <cell r="E4464" t="str">
            <v>李银辉著</v>
          </cell>
          <cell r="F4464" t="str">
            <v>百花洲文艺出版社</v>
          </cell>
        </row>
        <row r="4465">
          <cell r="C4465" t="str">
            <v>9787550198517</v>
          </cell>
          <cell r="D4465" t="str">
            <v>美是通途</v>
          </cell>
          <cell r="E4465" t="str">
            <v>拍手著</v>
          </cell>
          <cell r="F4465" t="str">
            <v>南方出版社</v>
          </cell>
        </row>
        <row r="4466">
          <cell r="C4466" t="str">
            <v>9787523416402</v>
          </cell>
          <cell r="D4466" t="str">
            <v>迷醉英吉沙</v>
          </cell>
          <cell r="E4466" t="str">
            <v>中共英吉沙县委员会宣传部编</v>
          </cell>
          <cell r="F4466" t="str">
            <v>团结出版社</v>
          </cell>
        </row>
        <row r="4467">
          <cell r="C4467" t="str">
            <v>9787539682235</v>
          </cell>
          <cell r="D4467" t="str">
            <v>牧云人</v>
          </cell>
          <cell r="E4467" t="str">
            <v>袁灿著</v>
          </cell>
          <cell r="F4467" t="str">
            <v>安徽文艺出版社</v>
          </cell>
        </row>
        <row r="4468">
          <cell r="C4468" t="str">
            <v>9787530690604</v>
          </cell>
          <cell r="D4468" t="str">
            <v>暮见</v>
          </cell>
          <cell r="E4468" t="str">
            <v>高璐 著</v>
          </cell>
          <cell r="F4468" t="str">
            <v>百花文艺出版社</v>
          </cell>
        </row>
        <row r="4469">
          <cell r="C4469" t="str">
            <v>9787511395825</v>
          </cell>
          <cell r="D4469" t="str">
            <v>南山牧歌</v>
          </cell>
          <cell r="E4469" t="str">
            <v>吉夫乌萨著</v>
          </cell>
          <cell r="F4469" t="str">
            <v>中国华侨出版社</v>
          </cell>
        </row>
        <row r="4470">
          <cell r="C4470" t="str">
            <v>9787519057480</v>
          </cell>
          <cell r="D4470" t="str">
            <v>随意活着</v>
          </cell>
          <cell r="E4470" t="str">
            <v>除一著</v>
          </cell>
          <cell r="F4470" t="str">
            <v>中国文联出版社</v>
          </cell>
        </row>
        <row r="4471">
          <cell r="C4471" t="str">
            <v>9787570234400</v>
          </cell>
          <cell r="D4471" t="str">
            <v>踏入同一条河流</v>
          </cell>
          <cell r="E4471" t="str">
            <v>陆岸著</v>
          </cell>
          <cell r="F4471" t="str">
            <v>长江文艺出版社</v>
          </cell>
        </row>
        <row r="4472">
          <cell r="C4472" t="str">
            <v>9787556713622</v>
          </cell>
          <cell r="D4472" t="str">
            <v>叹息</v>
          </cell>
          <cell r="E4472" t="str">
            <v>赵雪松</v>
          </cell>
          <cell r="F4472" t="str">
            <v>海峡书局出版社</v>
          </cell>
        </row>
        <row r="4473">
          <cell r="C4473" t="str">
            <v>9787576250107</v>
          </cell>
          <cell r="D4473" t="str">
            <v>天地辽阔</v>
          </cell>
          <cell r="E4473" t="str">
            <v>王晖</v>
          </cell>
          <cell r="F4473" t="str">
            <v>江西高校出版社</v>
          </cell>
        </row>
        <row r="4474">
          <cell r="C4474" t="str">
            <v>9787570238484</v>
          </cell>
          <cell r="D4474" t="str">
            <v>天使的烈焰</v>
          </cell>
          <cell r="E4474" t="str">
            <v>周华龙著</v>
          </cell>
          <cell r="F4474" t="str">
            <v>长江文艺出版社</v>
          </cell>
        </row>
        <row r="4475">
          <cell r="C4475" t="str">
            <v>9787556713769</v>
          </cell>
          <cell r="D4475" t="str">
            <v>恬淡课</v>
          </cell>
          <cell r="E4475" t="str">
            <v>方文竹</v>
          </cell>
          <cell r="F4475" t="str">
            <v>海峡书局出版社</v>
          </cell>
        </row>
        <row r="4476">
          <cell r="C4476" t="str">
            <v>9787541170782</v>
          </cell>
          <cell r="D4476" t="str">
            <v>望山小语</v>
          </cell>
          <cell r="E4476" t="str">
            <v>俄狄小丰</v>
          </cell>
          <cell r="F4476" t="str">
            <v>四川文艺出版社</v>
          </cell>
        </row>
        <row r="4477">
          <cell r="C4477" t="str">
            <v>9787550058743</v>
          </cell>
          <cell r="D4477" t="str">
            <v>我把生活忙成了春天</v>
          </cell>
          <cell r="E4477" t="str">
            <v>陈昂著</v>
          </cell>
          <cell r="F4477" t="str">
            <v>百花洲文艺出版社</v>
          </cell>
        </row>
        <row r="4478">
          <cell r="C4478" t="str">
            <v>9787570238453</v>
          </cell>
          <cell r="D4478" t="str">
            <v>我曾何其有幸</v>
          </cell>
          <cell r="E4478" t="str">
            <v>余笑忠著</v>
          </cell>
          <cell r="F4478" t="str">
            <v>长江文艺出版社</v>
          </cell>
        </row>
        <row r="4479">
          <cell r="C4479" t="str">
            <v>9787570227303</v>
          </cell>
          <cell r="D4479" t="str">
            <v>我从未相信过钟表的指针</v>
          </cell>
          <cell r="E4479" t="str">
            <v>潘洗尘著</v>
          </cell>
          <cell r="F4479" t="str">
            <v>长江文艺出版社</v>
          </cell>
        </row>
        <row r="4480">
          <cell r="C4480" t="str">
            <v>9787514247343</v>
          </cell>
          <cell r="D4480" t="str">
            <v>我的宇宙</v>
          </cell>
          <cell r="E4480" t="str">
            <v>梁文进著</v>
          </cell>
          <cell r="F4480" t="str">
            <v>文化发展出版社</v>
          </cell>
        </row>
        <row r="4481">
          <cell r="C4481" t="str">
            <v>9787556713448</v>
          </cell>
          <cell r="D4481" t="str">
            <v>我忍住疼痛，像一片阿司匹林</v>
          </cell>
          <cell r="E4481" t="str">
            <v>李不嫁</v>
          </cell>
          <cell r="F4481" t="str">
            <v>海峡书局出版社</v>
          </cell>
        </row>
        <row r="4482">
          <cell r="C4482" t="str">
            <v>9787519059002</v>
          </cell>
          <cell r="D4482" t="str">
            <v>我有六个影子</v>
          </cell>
          <cell r="E4482" t="str">
            <v>厉海川著</v>
          </cell>
          <cell r="F4482" t="str">
            <v>中国文联出版社</v>
          </cell>
        </row>
        <row r="4483">
          <cell r="C4483" t="str">
            <v>9787530692066</v>
          </cell>
          <cell r="D4483" t="str">
            <v>我有一处桃林</v>
          </cell>
          <cell r="E4483" t="str">
            <v>寒玉著</v>
          </cell>
          <cell r="F4483" t="str">
            <v>百花文艺出版社</v>
          </cell>
        </row>
        <row r="4484">
          <cell r="C4484" t="str">
            <v>9787556713639</v>
          </cell>
          <cell r="D4484" t="str">
            <v>屋顶上的藤萝</v>
          </cell>
          <cell r="E4484" t="str">
            <v>梦天岚</v>
          </cell>
          <cell r="F4484" t="str">
            <v>海峡书局出版社</v>
          </cell>
        </row>
        <row r="4485">
          <cell r="C4485" t="str">
            <v>9787556713738</v>
          </cell>
          <cell r="D4485" t="str">
            <v>无限江山</v>
          </cell>
          <cell r="E4485" t="str">
            <v>张况</v>
          </cell>
          <cell r="F4485" t="str">
            <v>海峡书局出版社</v>
          </cell>
        </row>
        <row r="4486">
          <cell r="C4486" t="str">
            <v>9787106056780</v>
          </cell>
          <cell r="D4486" t="str">
            <v>霞光漫过</v>
          </cell>
          <cell r="E4486" t="str">
            <v>姚茂椿著</v>
          </cell>
          <cell r="F4486" t="str">
            <v>中国电影出版社</v>
          </cell>
        </row>
        <row r="4487">
          <cell r="C4487" t="str">
            <v>9787505456198</v>
          </cell>
          <cell r="D4487" t="str">
            <v>想让夜晚低一些</v>
          </cell>
          <cell r="E4487" t="str">
            <v>李文娟</v>
          </cell>
          <cell r="F4487" t="str">
            <v>朝华出版社</v>
          </cell>
        </row>
        <row r="4488">
          <cell r="C4488" t="str">
            <v>9787530692042</v>
          </cell>
          <cell r="D4488" t="str">
            <v>向天之路</v>
          </cell>
          <cell r="E4488" t="str">
            <v>天舒</v>
          </cell>
          <cell r="F4488" t="str">
            <v>百花文艺出版社</v>
          </cell>
        </row>
        <row r="4489">
          <cell r="C4489" t="str">
            <v>9787544576383</v>
          </cell>
          <cell r="D4489" t="str">
            <v>心上的极光</v>
          </cell>
          <cell r="E4489" t="str">
            <v>纪洪平</v>
          </cell>
          <cell r="F4489" t="str">
            <v>长春出版社</v>
          </cell>
        </row>
        <row r="4490">
          <cell r="C4490" t="str">
            <v>9787541172502</v>
          </cell>
          <cell r="D4490" t="str">
            <v>行吟九寨</v>
          </cell>
          <cell r="E4490" t="str">
            <v>赵朗著</v>
          </cell>
          <cell r="F4490" t="str">
            <v>四川文艺出版社</v>
          </cell>
        </row>
        <row r="4491">
          <cell r="C4491" t="str">
            <v>9787544575904</v>
          </cell>
          <cell r="D4491" t="str">
            <v>雪地钢琴</v>
          </cell>
          <cell r="E4491" t="str">
            <v>包临轩</v>
          </cell>
          <cell r="F4491" t="str">
            <v>长春出版社</v>
          </cell>
        </row>
        <row r="4492">
          <cell r="C4492" t="str">
            <v>9787530688748</v>
          </cell>
          <cell r="D4492" t="str">
            <v>雪还在仰望之上静静的下</v>
          </cell>
          <cell r="E4492" t="str">
            <v>俞杭委</v>
          </cell>
          <cell r="F4492" t="str">
            <v>百花文艺出版社</v>
          </cell>
        </row>
        <row r="4493">
          <cell r="C4493" t="str">
            <v>9787531370895</v>
          </cell>
          <cell r="D4493" t="str">
            <v>在广阔的民间</v>
          </cell>
          <cell r="E4493" t="str">
            <v>涂国文著</v>
          </cell>
          <cell r="F4493" t="str">
            <v>春风文艺出版社</v>
          </cell>
        </row>
        <row r="4494">
          <cell r="C4494" t="str">
            <v>9787556713714</v>
          </cell>
          <cell r="D4494" t="str">
            <v>站在水泥地里的树想回到山野</v>
          </cell>
          <cell r="E4494" t="str">
            <v>鄢子和</v>
          </cell>
          <cell r="F4494" t="str">
            <v>海峡书局出版社</v>
          </cell>
        </row>
        <row r="4495">
          <cell r="C4495" t="str">
            <v>9787530690161</v>
          </cell>
          <cell r="D4495" t="str">
            <v>枕中</v>
          </cell>
          <cell r="E4495" t="str">
            <v>严琛华著</v>
          </cell>
          <cell r="F4495" t="str">
            <v>百花文艺出版社</v>
          </cell>
        </row>
        <row r="4496">
          <cell r="C4496" t="str">
            <v>9787544576284</v>
          </cell>
          <cell r="D4496" t="str">
            <v>知音图</v>
          </cell>
          <cell r="E4496" t="str">
            <v>冯堤</v>
          </cell>
          <cell r="F4496" t="str">
            <v>长春出版社</v>
          </cell>
        </row>
        <row r="4497">
          <cell r="C4497" t="str">
            <v>9787580900593</v>
          </cell>
          <cell r="D4497" t="str">
            <v>纸上回声</v>
          </cell>
          <cell r="E4497" t="str">
            <v>周春文著</v>
          </cell>
          <cell r="F4497" t="str">
            <v>南方出版社</v>
          </cell>
        </row>
        <row r="4498">
          <cell r="C4498" t="str">
            <v>9787551328562</v>
          </cell>
          <cell r="D4498" t="str">
            <v>种梦</v>
          </cell>
          <cell r="E4498" t="str">
            <v>惠源祥著</v>
          </cell>
          <cell r="F4498" t="str">
            <v>太白文艺出版社</v>
          </cell>
        </row>
        <row r="4499">
          <cell r="C4499" t="str">
            <v>9787520219334</v>
          </cell>
          <cell r="D4499" t="str">
            <v>拙见</v>
          </cell>
          <cell r="E4499" t="str">
            <v>田延友著</v>
          </cell>
          <cell r="F4499" t="str">
            <v>中国大百科全书出版社</v>
          </cell>
        </row>
        <row r="4500">
          <cell r="C4500" t="str">
            <v>9787512517721</v>
          </cell>
          <cell r="D4500" t="str">
            <v>大小爱</v>
          </cell>
          <cell r="E4500" t="str">
            <v>铁帆著</v>
          </cell>
          <cell r="F4500" t="str">
            <v>国文出版社</v>
          </cell>
        </row>
        <row r="4501">
          <cell r="C4501" t="str">
            <v>9787530689240</v>
          </cell>
          <cell r="D4501" t="str">
            <v>青春锦书</v>
          </cell>
          <cell r="E4501" t="str">
            <v>吴万良著</v>
          </cell>
          <cell r="F4501" t="str">
            <v>百花文艺出版社</v>
          </cell>
        </row>
        <row r="4502">
          <cell r="C4502" t="str">
            <v>9787515378800</v>
          </cell>
          <cell r="D4502" t="str">
            <v>一条河的爱经</v>
          </cell>
          <cell r="E4502" t="str">
            <v>张建华主编</v>
          </cell>
          <cell r="F4502" t="str">
            <v>中国青年出版社</v>
          </cell>
        </row>
        <row r="4503">
          <cell r="C4503" t="str">
            <v>9787520547895</v>
          </cell>
          <cell r="D4503" t="str">
            <v>大别山传</v>
          </cell>
          <cell r="E4503" t="str">
            <v>田君著</v>
          </cell>
          <cell r="F4503" t="str">
            <v>中国文史出版社</v>
          </cell>
        </row>
        <row r="4504">
          <cell r="C4504" t="str">
            <v>9787224155969</v>
          </cell>
          <cell r="D4504" t="str">
            <v>英雄们, 请让我感谢</v>
          </cell>
          <cell r="E4504" t="str">
            <v>柯仲平著</v>
          </cell>
          <cell r="F4504" t="str">
            <v>陕西人民出版社</v>
          </cell>
        </row>
        <row r="4505">
          <cell r="C4505" t="str">
            <v>9787544575928</v>
          </cell>
          <cell r="D4505" t="str">
            <v>咱爸咱妈赵韫颖电视文学剧本</v>
          </cell>
          <cell r="E4505" t="str">
            <v>赵韫颖</v>
          </cell>
          <cell r="F4505" t="str">
            <v>长春出版社</v>
          </cell>
        </row>
        <row r="4506">
          <cell r="C4506" t="str">
            <v>9787505759183</v>
          </cell>
          <cell r="D4506" t="str">
            <v>西厢记</v>
          </cell>
          <cell r="E4506" t="str">
            <v>（元）王实甫</v>
          </cell>
          <cell r="F4506" t="str">
            <v>中国友谊出版社</v>
          </cell>
        </row>
        <row r="4507">
          <cell r="C4507" t="str">
            <v>9787505759480</v>
          </cell>
          <cell r="D4507" t="str">
            <v>牡丹亭</v>
          </cell>
          <cell r="E4507" t="str">
            <v>（明）汤显祖</v>
          </cell>
          <cell r="F4507" t="str">
            <v>中国友谊出版社</v>
          </cell>
        </row>
        <row r="4508">
          <cell r="C4508" t="str">
            <v>9787505759398</v>
          </cell>
          <cell r="D4508" t="str">
            <v>桃花扇</v>
          </cell>
          <cell r="E4508" t="str">
            <v>（清）孔尚任</v>
          </cell>
          <cell r="F4508" t="str">
            <v>中国友谊出版社</v>
          </cell>
        </row>
        <row r="4509">
          <cell r="C4509" t="str">
            <v>9787505760196</v>
          </cell>
          <cell r="D4509" t="str">
            <v>长生殿</v>
          </cell>
          <cell r="E4509" t="str">
            <v>（清）洪昇</v>
          </cell>
          <cell r="F4509" t="str">
            <v>中国友谊出版社</v>
          </cell>
        </row>
        <row r="4510">
          <cell r="C4510" t="str">
            <v>9787576256598</v>
          </cell>
          <cell r="D4510" t="str">
            <v>马伯乐</v>
          </cell>
          <cell r="E4510" t="str">
            <v>萧红著</v>
          </cell>
          <cell r="F4510" t="str">
            <v>江西高校出版社</v>
          </cell>
        </row>
        <row r="4511">
          <cell r="C4511" t="str">
            <v>9787576262070</v>
          </cell>
          <cell r="D4511" t="str">
            <v>莫须有先生传</v>
          </cell>
          <cell r="E4511" t="str">
            <v>废名著</v>
          </cell>
          <cell r="F4511" t="str">
            <v>江西高校出版社</v>
          </cell>
        </row>
        <row r="4512">
          <cell r="C4512" t="str">
            <v>9787576262117</v>
          </cell>
          <cell r="D4512" t="str">
            <v>善人</v>
          </cell>
          <cell r="E4512" t="str">
            <v>老舍著</v>
          </cell>
          <cell r="F4512" t="str">
            <v>江西高校出版社</v>
          </cell>
        </row>
        <row r="4513">
          <cell r="C4513" t="str">
            <v>9787580101167</v>
          </cell>
          <cell r="D4513" t="str">
            <v>少年漂泊者</v>
          </cell>
          <cell r="E4513" t="str">
            <v>蒋光慈</v>
          </cell>
          <cell r="F4513" t="str">
            <v>漓江出版社</v>
          </cell>
        </row>
        <row r="4514">
          <cell r="C4514" t="str">
            <v>9787576262063</v>
          </cell>
          <cell r="D4514" t="str">
            <v>生死场</v>
          </cell>
          <cell r="E4514" t="str">
            <v>萧红著</v>
          </cell>
          <cell r="F4514" t="str">
            <v>江西高校出版社</v>
          </cell>
        </row>
        <row r="4515">
          <cell r="C4515" t="str">
            <v>9787576262049</v>
          </cell>
          <cell r="D4515" t="str">
            <v>无名高地有了名</v>
          </cell>
          <cell r="E4515" t="str">
            <v>老舍著</v>
          </cell>
          <cell r="F4515" t="str">
            <v>江西高校出版社</v>
          </cell>
        </row>
        <row r="4516">
          <cell r="C4516" t="str">
            <v>9787576262056</v>
          </cell>
          <cell r="D4516" t="str">
            <v>新时代的旧悲剧</v>
          </cell>
          <cell r="E4516" t="str">
            <v>老舍著</v>
          </cell>
          <cell r="F4516" t="str">
            <v>江西高校出版社</v>
          </cell>
        </row>
        <row r="4517">
          <cell r="C4517" t="str">
            <v>9787520543521</v>
          </cell>
          <cell r="D4517" t="str">
            <v>雁南归·绿窗艳影</v>
          </cell>
          <cell r="E4517" t="str">
            <v>冯玉奇著</v>
          </cell>
          <cell r="F4517" t="str">
            <v>中国文史出版社</v>
          </cell>
        </row>
        <row r="4518">
          <cell r="C4518" t="str">
            <v>9787576262292</v>
          </cell>
          <cell r="D4518" t="str">
            <v>一叶</v>
          </cell>
          <cell r="E4518" t="str">
            <v>王统照著</v>
          </cell>
          <cell r="F4518" t="str">
            <v>江西高校出版社</v>
          </cell>
        </row>
        <row r="4519">
          <cell r="C4519" t="str">
            <v>9787520538206</v>
          </cell>
          <cell r="D4519" t="str">
            <v>红楼三侠</v>
          </cell>
          <cell r="E4519" t="str">
            <v>徐哲身</v>
          </cell>
          <cell r="F4519" t="str">
            <v>中国文史出版社</v>
          </cell>
        </row>
        <row r="4520">
          <cell r="C4520" t="str">
            <v>9787576261950</v>
          </cell>
          <cell r="D4520" t="str">
            <v>旷野的呼喊</v>
          </cell>
          <cell r="E4520" t="str">
            <v>萧红著</v>
          </cell>
          <cell r="F4520" t="str">
            <v>江西高校出版社</v>
          </cell>
        </row>
        <row r="4521">
          <cell r="C4521" t="str">
            <v>9787576262001</v>
          </cell>
          <cell r="D4521" t="str">
            <v>老字号</v>
          </cell>
          <cell r="E4521" t="str">
            <v>老舍著</v>
          </cell>
          <cell r="F4521" t="str">
            <v>江西高校出版社</v>
          </cell>
        </row>
        <row r="4522">
          <cell r="C4522" t="str">
            <v>9787576262476</v>
          </cell>
          <cell r="D4522" t="str">
            <v>流亡</v>
          </cell>
          <cell r="E4522" t="str">
            <v>洪灵菲著</v>
          </cell>
          <cell r="F4522" t="str">
            <v>江西高校出版社</v>
          </cell>
        </row>
        <row r="4523">
          <cell r="C4523" t="str">
            <v>9787576262018</v>
          </cell>
          <cell r="D4523" t="str">
            <v>柳屯的</v>
          </cell>
          <cell r="E4523" t="str">
            <v>老舍著</v>
          </cell>
          <cell r="F4523" t="str">
            <v>江西高校出版社</v>
          </cell>
        </row>
        <row r="4524">
          <cell r="C4524" t="str">
            <v>9787576261738</v>
          </cell>
          <cell r="D4524" t="str">
            <v>四星期</v>
          </cell>
          <cell r="E4524" t="str">
            <v>胡也频著</v>
          </cell>
          <cell r="F4524" t="str">
            <v>江西高校出版社</v>
          </cell>
        </row>
        <row r="4525">
          <cell r="C4525" t="str">
            <v>9787576262025</v>
          </cell>
          <cell r="D4525" t="str">
            <v>银龙的翻身</v>
          </cell>
          <cell r="E4525" t="str">
            <v>王统照著</v>
          </cell>
          <cell r="F4525" t="str">
            <v>江西高校出版社</v>
          </cell>
        </row>
        <row r="4526">
          <cell r="C4526" t="str">
            <v>9787576256642</v>
          </cell>
          <cell r="D4526" t="str">
            <v>月牙儿</v>
          </cell>
          <cell r="E4526" t="str">
            <v>老舍著</v>
          </cell>
          <cell r="F4526" t="str">
            <v>江西高校出版社</v>
          </cell>
        </row>
        <row r="4527">
          <cell r="C4527" t="str">
            <v>9787100251235</v>
          </cell>
          <cell r="D4527" t="str">
            <v>紫丁香</v>
          </cell>
          <cell r="E4527" t="str">
            <v>叶灵凤 著陈子善 编</v>
          </cell>
          <cell r="F4527" t="str">
            <v>商务印书馆</v>
          </cell>
        </row>
        <row r="4528">
          <cell r="C4528" t="str">
            <v>9787580103666</v>
          </cell>
          <cell r="D4528" t="str">
            <v>皮影</v>
          </cell>
          <cell r="E4528" t="str">
            <v>蔡骏主编</v>
          </cell>
          <cell r="F4528" t="str">
            <v>漓江出版社</v>
          </cell>
        </row>
        <row r="4529">
          <cell r="C4529" t="str">
            <v>9787520550116</v>
          </cell>
          <cell r="D4529" t="str">
            <v>金山人家</v>
          </cell>
          <cell r="E4529" t="str">
            <v>张传华著</v>
          </cell>
          <cell r="F4529" t="str">
            <v>中国文史出版社</v>
          </cell>
        </row>
        <row r="4530">
          <cell r="C4530" t="str">
            <v>9787521231229</v>
          </cell>
          <cell r="D4530" t="str">
            <v>凌云</v>
          </cell>
          <cell r="E4530" t="str">
            <v>郑彦英</v>
          </cell>
          <cell r="F4530" t="str">
            <v>作家出版社</v>
          </cell>
        </row>
        <row r="4531">
          <cell r="C4531" t="str">
            <v>9787205113186</v>
          </cell>
          <cell r="D4531" t="str">
            <v>阅世奇言</v>
          </cell>
          <cell r="E4531" t="str">
            <v>郭策著</v>
          </cell>
          <cell r="F4531" t="str">
            <v>辽宁人民出版社</v>
          </cell>
        </row>
        <row r="4532">
          <cell r="C4532" t="str">
            <v>9787229194574</v>
          </cell>
          <cell r="D4532" t="str">
            <v>AI启示录：奇点降临（上下册）</v>
          </cell>
          <cell r="E4532" t="str">
            <v>冰河</v>
          </cell>
          <cell r="F4532" t="str">
            <v>重庆出版社</v>
          </cell>
        </row>
        <row r="4533">
          <cell r="C4533" t="str">
            <v>9787523419106</v>
          </cell>
          <cell r="D4533" t="str">
            <v>沉舰佚事</v>
          </cell>
          <cell r="E4533" t="str">
            <v>水无香著</v>
          </cell>
          <cell r="F4533" t="str">
            <v>团结出版社</v>
          </cell>
        </row>
        <row r="4534">
          <cell r="C4534" t="str">
            <v>9787512518575</v>
          </cell>
          <cell r="D4534" t="str">
            <v>多伦多的中国妈妈</v>
          </cell>
          <cell r="E4534" t="str">
            <v>王静著</v>
          </cell>
          <cell r="F4534" t="str">
            <v>国文出版社</v>
          </cell>
        </row>
        <row r="4535">
          <cell r="C4535" t="str">
            <v>9787539684222</v>
          </cell>
          <cell r="D4535" t="str">
            <v>红色密码</v>
          </cell>
          <cell r="E4535" t="str">
            <v>石钟山</v>
          </cell>
          <cell r="F4535" t="str">
            <v>安徽文艺出版社</v>
          </cell>
        </row>
        <row r="4536">
          <cell r="C4536" t="str">
            <v>9787515110875</v>
          </cell>
          <cell r="D4536" t="str">
            <v>花·城</v>
          </cell>
          <cell r="E4536" t="str">
            <v>张兵著</v>
          </cell>
          <cell r="F4536" t="str">
            <v>西苑出版社</v>
          </cell>
        </row>
        <row r="4537">
          <cell r="C4537" t="str">
            <v>9787520555043</v>
          </cell>
          <cell r="D4537" t="str">
            <v>热土情长</v>
          </cell>
          <cell r="E4537" t="str">
            <v>于伟 著</v>
          </cell>
          <cell r="F4537" t="str">
            <v>中国文史出版社</v>
          </cell>
        </row>
        <row r="4538">
          <cell r="C4538" t="str">
            <v>9787530692561</v>
          </cell>
          <cell r="D4538" t="str">
            <v>未眠之眠</v>
          </cell>
          <cell r="E4538" t="str">
            <v>雷虹著</v>
          </cell>
          <cell r="F4538" t="str">
            <v>百花文艺出版社</v>
          </cell>
        </row>
        <row r="4539">
          <cell r="C4539" t="str">
            <v>9787500182658</v>
          </cell>
          <cell r="D4539" t="str">
            <v>西海</v>
          </cell>
          <cell r="E4539" t="str">
            <v>陈长腰著</v>
          </cell>
          <cell r="F4539" t="str">
            <v>中译出版社</v>
          </cell>
        </row>
        <row r="4540">
          <cell r="C4540" t="str">
            <v>9787549030606</v>
          </cell>
          <cell r="D4540" t="str">
            <v>月照新河</v>
          </cell>
          <cell r="E4540" t="str">
            <v>张强著</v>
          </cell>
          <cell r="F4540" t="str">
            <v>甘肃文化出版社</v>
          </cell>
        </row>
        <row r="4541">
          <cell r="C4541" t="str">
            <v>9787519917531</v>
          </cell>
          <cell r="D4541" t="str">
            <v>（精装）烽火中的商女</v>
          </cell>
          <cell r="E4541" t="str">
            <v>陈宝生</v>
          </cell>
          <cell r="F4541" t="str">
            <v>研究出版社</v>
          </cell>
        </row>
        <row r="4542">
          <cell r="C4542" t="str">
            <v>9787539681672</v>
          </cell>
          <cell r="D4542" t="str">
            <v>风雨蓼城</v>
          </cell>
          <cell r="E4542" t="str">
            <v>尤磊著</v>
          </cell>
          <cell r="F4542" t="str">
            <v>安徽文艺出版社</v>
          </cell>
        </row>
        <row r="4543">
          <cell r="C4543" t="str">
            <v>9787519057442</v>
          </cell>
          <cell r="D4543" t="str">
            <v>黄土长歌</v>
          </cell>
          <cell r="E4543" t="str">
            <v>蔡亮著</v>
          </cell>
          <cell r="F4543" t="str">
            <v>中国文联出版社</v>
          </cell>
        </row>
        <row r="4544">
          <cell r="C4544" t="str">
            <v>9787539682600</v>
          </cell>
          <cell r="D4544" t="str">
            <v>绝对忠诚</v>
          </cell>
          <cell r="E4544" t="str">
            <v>志在飞著</v>
          </cell>
          <cell r="F4544" t="str">
            <v>安徽文艺出版社</v>
          </cell>
        </row>
        <row r="4545">
          <cell r="C4545" t="str">
            <v>9787522534619</v>
          </cell>
          <cell r="D4545" t="str">
            <v>鲁中烟云</v>
          </cell>
          <cell r="E4545" t="str">
            <v>段奇</v>
          </cell>
          <cell r="F4545" t="str">
            <v>九州出版社</v>
          </cell>
        </row>
        <row r="4546">
          <cell r="C4546" t="str">
            <v>9787229208240</v>
          </cell>
          <cell r="D4546" t="str">
            <v>秘密世界</v>
          </cell>
          <cell r="E4546" t="str">
            <v>杨益言著</v>
          </cell>
          <cell r="F4546" t="str">
            <v>重庆出版社</v>
          </cell>
        </row>
        <row r="4547">
          <cell r="C4547" t="str">
            <v>9787515376998</v>
          </cell>
          <cell r="D4547" t="str">
            <v>女红军</v>
          </cell>
          <cell r="E4547" t="str">
            <v>远山</v>
          </cell>
          <cell r="F4547" t="str">
            <v>中国青年出版社</v>
          </cell>
        </row>
        <row r="4548">
          <cell r="C4548" t="str">
            <v>9787532971497</v>
          </cell>
          <cell r="D4548" t="str">
            <v>导师</v>
          </cell>
          <cell r="E4548" t="str">
            <v>龚盛辉</v>
          </cell>
          <cell r="F4548" t="str">
            <v>山东文艺出版社</v>
          </cell>
        </row>
        <row r="4549">
          <cell r="C4549" t="str">
            <v>9787220139529</v>
          </cell>
          <cell r="D4549" t="str">
            <v>黄金团</v>
          </cell>
          <cell r="E4549" t="str">
            <v>樊希安著</v>
          </cell>
          <cell r="F4549" t="str">
            <v>四川人民出版社</v>
          </cell>
        </row>
        <row r="4550">
          <cell r="C4550" t="str">
            <v>9787532192779</v>
          </cell>
          <cell r="D4550" t="str">
            <v>老飞</v>
          </cell>
          <cell r="E4550" t="str">
            <v>刘迪著</v>
          </cell>
          <cell r="F4550" t="str">
            <v>上海文艺出版社</v>
          </cell>
        </row>
        <row r="4551">
          <cell r="C4551" t="str">
            <v>9787533977689</v>
          </cell>
          <cell r="D4551" t="str">
            <v>西北风</v>
          </cell>
          <cell r="E4551" t="str">
            <v>李雪平  著</v>
          </cell>
          <cell r="F4551" t="str">
            <v>浙江文艺出版社</v>
          </cell>
        </row>
        <row r="4552">
          <cell r="C4552" t="str">
            <v>9787551326322</v>
          </cell>
          <cell r="D4552" t="str">
            <v>悲欢离乱李太白</v>
          </cell>
          <cell r="E4552" t="str">
            <v>孙建华</v>
          </cell>
          <cell r="F4552" t="str">
            <v>太白文艺出版社</v>
          </cell>
        </row>
        <row r="4553">
          <cell r="C4553" t="str">
            <v>9787523418413</v>
          </cell>
          <cell r="D4553" t="str">
            <v>大明名将陈璘</v>
          </cell>
          <cell r="E4553" t="str">
            <v>许非寒著</v>
          </cell>
          <cell r="F4553" t="str">
            <v>团结出版社</v>
          </cell>
        </row>
        <row r="4554">
          <cell r="C4554" t="str">
            <v>9787559493750</v>
          </cell>
          <cell r="D4554" t="str">
            <v>大生意人1</v>
          </cell>
          <cell r="E4554" t="str">
            <v>赵之羽</v>
          </cell>
          <cell r="F4554" t="str">
            <v>江苏凤凰文艺出版社有限公司</v>
          </cell>
        </row>
        <row r="4555">
          <cell r="C4555" t="str">
            <v>9787520550765</v>
          </cell>
          <cell r="D4555" t="str">
            <v>大唐贵妃杨玉环</v>
          </cell>
          <cell r="E4555" t="str">
            <v>黄汉昌著</v>
          </cell>
          <cell r="F4555" t="str">
            <v>中国文史出版社</v>
          </cell>
        </row>
        <row r="4556">
          <cell r="C4556" t="str">
            <v>9787520548847</v>
          </cell>
          <cell r="D4556" t="str">
            <v>凤雏庞统</v>
          </cell>
          <cell r="E4556" t="str">
            <v>朱红艳, 汪禹同著</v>
          </cell>
          <cell r="F4556" t="str">
            <v>中国文史出版社</v>
          </cell>
        </row>
        <row r="4557">
          <cell r="C4557" t="str">
            <v>9787113324261</v>
          </cell>
          <cell r="D4557" t="str">
            <v>后刘邦时代：汉宫乱局</v>
          </cell>
          <cell r="E4557" t="str">
            <v>墨香满楼 著</v>
          </cell>
          <cell r="F4557" t="str">
            <v>中国铁道出版社</v>
          </cell>
        </row>
        <row r="4558">
          <cell r="C4558" t="str">
            <v>9787551329064</v>
          </cell>
          <cell r="D4558" t="str">
            <v>江湖</v>
          </cell>
          <cell r="E4558" t="str">
            <v>黄太义</v>
          </cell>
          <cell r="F4558" t="str">
            <v>太白文艺出版社</v>
          </cell>
        </row>
        <row r="4559">
          <cell r="C4559" t="str">
            <v>9787519057466</v>
          </cell>
          <cell r="D4559" t="str">
            <v>莒国演义</v>
          </cell>
          <cell r="E4559" t="str">
            <v>蒋学贡著</v>
          </cell>
          <cell r="F4559" t="str">
            <v>中国文联出版社</v>
          </cell>
        </row>
        <row r="4560">
          <cell r="C4560" t="str">
            <v>9787520545112</v>
          </cell>
          <cell r="D4560" t="str">
            <v>抗倭英雄俞大猷传</v>
          </cell>
          <cell r="E4560" t="str">
            <v>吕笔活编</v>
          </cell>
          <cell r="F4560" t="str">
            <v>中国文史出版社</v>
          </cell>
        </row>
        <row r="4561">
          <cell r="C4561" t="str">
            <v>9787522208367</v>
          </cell>
          <cell r="D4561" t="str">
            <v>了凡大传</v>
          </cell>
          <cell r="E4561" t="str">
            <v>王程强</v>
          </cell>
          <cell r="F4561" t="str">
            <v>华夏出版社</v>
          </cell>
        </row>
        <row r="4562">
          <cell r="C4562" t="str">
            <v>9787547325674</v>
          </cell>
          <cell r="D4562" t="str">
            <v>轻履者行远</v>
          </cell>
          <cell r="E4562" t="str">
            <v>高煜著</v>
          </cell>
          <cell r="F4562" t="str">
            <v>东方中心出版社</v>
          </cell>
        </row>
        <row r="4563">
          <cell r="C4563" t="str">
            <v>9787541171635</v>
          </cell>
          <cell r="D4563" t="str">
            <v>蜀山风流：千古石室说文翁</v>
          </cell>
          <cell r="E4563" t="str">
            <v>吴华章</v>
          </cell>
          <cell r="F4563" t="str">
            <v>四川文艺出版社</v>
          </cell>
        </row>
        <row r="4564">
          <cell r="C4564" t="str">
            <v>9787530689929</v>
          </cell>
          <cell r="D4564" t="str">
            <v>武关</v>
          </cell>
          <cell r="E4564" t="str">
            <v>张富仓著</v>
          </cell>
          <cell r="F4564" t="str">
            <v>百花文艺出版社</v>
          </cell>
        </row>
        <row r="4565">
          <cell r="C4565" t="str">
            <v>9787539682730</v>
          </cell>
          <cell r="D4565" t="str">
            <v>武则天传奇</v>
          </cell>
          <cell r="E4565" t="str">
            <v>翟之悦</v>
          </cell>
          <cell r="F4565" t="str">
            <v>安徽文艺出版社</v>
          </cell>
        </row>
        <row r="4566">
          <cell r="C4566" t="str">
            <v>9787201208596</v>
          </cell>
          <cell r="D4566" t="str">
            <v>于七的军师</v>
          </cell>
          <cell r="E4566" t="str">
            <v>隋翔宇著</v>
          </cell>
          <cell r="F4566" t="str">
            <v>天津人民出版社</v>
          </cell>
        </row>
        <row r="4567">
          <cell r="C4567" t="str">
            <v>9787224155686</v>
          </cell>
          <cell r="D4567" t="str">
            <v>云不定 盛衰空</v>
          </cell>
          <cell r="E4567" t="str">
            <v>浅樽酌海著</v>
          </cell>
          <cell r="F4567" t="str">
            <v>陕西人民出版社</v>
          </cell>
        </row>
        <row r="4568">
          <cell r="C4568" t="str">
            <v>9787552816006</v>
          </cell>
          <cell r="D4568" t="str">
            <v>张之洞</v>
          </cell>
          <cell r="E4568" t="str">
            <v>唐浩明</v>
          </cell>
          <cell r="F4568" t="str">
            <v>天津古籍出版社</v>
          </cell>
        </row>
        <row r="4569">
          <cell r="C4569" t="str">
            <v>9787541171727</v>
          </cell>
          <cell r="D4569" t="str">
            <v>长虹贯日：千秋女帝武则天</v>
          </cell>
          <cell r="E4569" t="str">
            <v>远人</v>
          </cell>
          <cell r="F4569" t="str">
            <v>四川文艺出版社</v>
          </cell>
        </row>
        <row r="4570">
          <cell r="C4570" t="str">
            <v>9787547524756</v>
          </cell>
          <cell r="D4570" t="str">
            <v>忠心铁血:历代英雄传</v>
          </cell>
          <cell r="E4570" t="str">
            <v>江峰</v>
          </cell>
          <cell r="F4570" t="str">
            <v>中西书局出版社</v>
          </cell>
        </row>
        <row r="4571">
          <cell r="C4571" t="str">
            <v>9787559493767</v>
          </cell>
          <cell r="D4571" t="str">
            <v>大生意人2</v>
          </cell>
          <cell r="E4571" t="str">
            <v>赵之羽</v>
          </cell>
          <cell r="F4571" t="str">
            <v>江苏凤凰文艺出版社有限公司</v>
          </cell>
        </row>
        <row r="4572">
          <cell r="C4572" t="str">
            <v>9787559493774</v>
          </cell>
          <cell r="D4572" t="str">
            <v>大生意人3</v>
          </cell>
          <cell r="E4572" t="str">
            <v>赵之羽</v>
          </cell>
          <cell r="F4572" t="str">
            <v>江苏凤凰文艺出版社有限公司</v>
          </cell>
        </row>
        <row r="4573">
          <cell r="C4573" t="str">
            <v>9787511393753</v>
          </cell>
          <cell r="D4573" t="str">
            <v>万亿小镇</v>
          </cell>
          <cell r="E4573" t="str">
            <v>王虎著</v>
          </cell>
          <cell r="F4573" t="str">
            <v>中国华侨出版社</v>
          </cell>
        </row>
        <row r="4574">
          <cell r="C4574" t="str">
            <v>9787551330428</v>
          </cell>
          <cell r="D4574" t="str">
            <v>（精装）不老城</v>
          </cell>
          <cell r="E4574" t="str">
            <v>丁常保</v>
          </cell>
          <cell r="F4574" t="str">
            <v>太白文艺出版社</v>
          </cell>
        </row>
        <row r="4575">
          <cell r="C4575" t="str">
            <v>9787229181857</v>
          </cell>
          <cell r="D4575" t="str">
            <v>（精装）九州·地火环城：珍藏版</v>
          </cell>
          <cell r="E4575" t="str">
            <v>潘海天</v>
          </cell>
          <cell r="F4575" t="str">
            <v>重庆出版社</v>
          </cell>
        </row>
        <row r="4576">
          <cell r="C4576" t="str">
            <v>9787555918165</v>
          </cell>
          <cell r="D4576" t="str">
            <v>苍穹探戈</v>
          </cell>
          <cell r="E4576" t="str">
            <v>杨德隆</v>
          </cell>
          <cell r="F4576" t="str">
            <v>河南文艺出版社</v>
          </cell>
        </row>
        <row r="4577">
          <cell r="C4577" t="str">
            <v>9787020192939</v>
          </cell>
          <cell r="D4577" t="str">
            <v>常俗派</v>
          </cell>
          <cell r="E4577" t="str">
            <v>渡澜著</v>
          </cell>
          <cell r="F4577" t="str">
            <v>人民文学出版社</v>
          </cell>
        </row>
        <row r="4578">
          <cell r="C4578" t="str">
            <v>9787572716638</v>
          </cell>
          <cell r="D4578" t="str">
            <v>机械刀锋</v>
          </cell>
          <cell r="E4578" t="str">
            <v>丁怡舟著</v>
          </cell>
          <cell r="F4578" t="str">
            <v>四川科学技术出版社</v>
          </cell>
        </row>
        <row r="4579">
          <cell r="C4579" t="str">
            <v>9787229155674</v>
          </cell>
          <cell r="D4579" t="str">
            <v>九州</v>
          </cell>
          <cell r="E4579" t="str">
            <v>水泡著</v>
          </cell>
          <cell r="F4579" t="str">
            <v>重庆出版社</v>
          </cell>
        </row>
        <row r="4580">
          <cell r="C4580" t="str">
            <v>9787530687321</v>
          </cell>
          <cell r="D4580" t="str">
            <v>鲤鱼池</v>
          </cell>
          <cell r="E4580" t="str">
            <v>萧星寒著</v>
          </cell>
          <cell r="F4580" t="str">
            <v>百花文艺出版社</v>
          </cell>
        </row>
        <row r="4581">
          <cell r="C4581" t="str">
            <v>9787559685292</v>
          </cell>
          <cell r="D4581" t="str">
            <v>启示路</v>
          </cell>
          <cell r="E4581" t="str">
            <v>G.E.M.邓紫棋</v>
          </cell>
          <cell r="F4581" t="str">
            <v>北京联合出版有限责任公司</v>
          </cell>
        </row>
        <row r="4582">
          <cell r="C4582" t="str">
            <v>9787549299089</v>
          </cell>
          <cell r="D4582" t="str">
            <v>请遵守游戏规则</v>
          </cell>
          <cell r="E4582" t="str">
            <v>青梅酱</v>
          </cell>
          <cell r="F4582" t="str">
            <v>长江出版社</v>
          </cell>
        </row>
        <row r="4583">
          <cell r="C4583" t="str">
            <v>9787530690086</v>
          </cell>
          <cell r="D4583" t="str">
            <v>人之初</v>
          </cell>
          <cell r="E4583" t="str">
            <v>王元著</v>
          </cell>
          <cell r="F4583" t="str">
            <v>百花文艺出版社</v>
          </cell>
        </row>
        <row r="4584">
          <cell r="C4584" t="str">
            <v>9787552041828</v>
          </cell>
          <cell r="D4584" t="str">
            <v>三界</v>
          </cell>
          <cell r="E4584" t="str">
            <v>谢传谦著</v>
          </cell>
          <cell r="F4584" t="str">
            <v>上海社会科学院出版社</v>
          </cell>
        </row>
        <row r="4585">
          <cell r="C4585" t="str">
            <v>9787222244795</v>
          </cell>
          <cell r="D4585" t="str">
            <v>死在火星上</v>
          </cell>
          <cell r="E4585" t="str">
            <v>天瑞说符</v>
          </cell>
          <cell r="F4585" t="str">
            <v>云南人民出版社有限责任公司</v>
          </cell>
        </row>
        <row r="4586">
          <cell r="C4586" t="str">
            <v>9787229188207</v>
          </cell>
          <cell r="D4586" t="str">
            <v>偷时间的女孩</v>
          </cell>
          <cell r="E4586" t="str">
            <v>奔放的招财猫著</v>
          </cell>
          <cell r="F4586" t="str">
            <v>重庆出版社</v>
          </cell>
        </row>
        <row r="4587">
          <cell r="C4587" t="str">
            <v>9787541174209</v>
          </cell>
          <cell r="D4587" t="str">
            <v>疯罪1</v>
          </cell>
          <cell r="E4587" t="str">
            <v>杨吉</v>
          </cell>
          <cell r="F4587" t="str">
            <v>四川文艺出版社有限公司</v>
          </cell>
        </row>
        <row r="4588">
          <cell r="C4588" t="str">
            <v>9787541173189</v>
          </cell>
          <cell r="D4588" t="str">
            <v>归案</v>
          </cell>
          <cell r="E4588" t="str">
            <v>万安</v>
          </cell>
          <cell r="F4588" t="str">
            <v>四川文艺出版社有限公司</v>
          </cell>
        </row>
        <row r="4589">
          <cell r="C4589" t="str">
            <v>9787551328807</v>
          </cell>
          <cell r="D4589" t="str">
            <v>海昏</v>
          </cell>
          <cell r="E4589" t="str">
            <v>雷克斯</v>
          </cell>
          <cell r="F4589" t="str">
            <v>太白文艺出版社</v>
          </cell>
        </row>
        <row r="4590">
          <cell r="C4590" t="str">
            <v>9787517148425</v>
          </cell>
          <cell r="D4590" t="str">
            <v>黑客谍影</v>
          </cell>
          <cell r="E4590" t="str">
            <v>郭振建著</v>
          </cell>
          <cell r="F4590" t="str">
            <v>中国言实出版社</v>
          </cell>
        </row>
        <row r="4591">
          <cell r="C4591" t="str">
            <v>9787530690680</v>
          </cell>
          <cell r="D4591" t="str">
            <v>料事如神</v>
          </cell>
          <cell r="E4591" t="str">
            <v>张飚 著</v>
          </cell>
          <cell r="F4591" t="str">
            <v>百花文艺出版社</v>
          </cell>
        </row>
        <row r="4592">
          <cell r="C4592" t="str">
            <v>9787530689301</v>
          </cell>
          <cell r="D4592" t="str">
            <v>南京先生</v>
          </cell>
          <cell r="E4592" t="str">
            <v>赖继著</v>
          </cell>
          <cell r="F4592" t="str">
            <v>百花文艺出版社</v>
          </cell>
        </row>
        <row r="4593">
          <cell r="C4593" t="str">
            <v>9787539684901</v>
          </cell>
          <cell r="D4593" t="str">
            <v>破绽</v>
          </cell>
          <cell r="E4593" t="str">
            <v>刘天壮</v>
          </cell>
          <cell r="F4593" t="str">
            <v>安徽文艺出版社</v>
          </cell>
        </row>
        <row r="4594">
          <cell r="C4594" t="str">
            <v>9787512519435</v>
          </cell>
          <cell r="D4594" t="str">
            <v>忍辱负重</v>
          </cell>
          <cell r="E4594" t="str">
            <v>木木 著</v>
          </cell>
          <cell r="F4594" t="str">
            <v>国文出版社</v>
          </cell>
        </row>
        <row r="4595">
          <cell r="C4595" t="str">
            <v>9787513360012</v>
          </cell>
          <cell r="D4595" t="str">
            <v>乌盆记</v>
          </cell>
          <cell r="E4595" t="str">
            <v>呼延云著</v>
          </cell>
          <cell r="F4595" t="str">
            <v>新星出版社</v>
          </cell>
        </row>
        <row r="4596">
          <cell r="C4596" t="str">
            <v>9787205116477</v>
          </cell>
          <cell r="D4596" t="str">
            <v>无法自证</v>
          </cell>
          <cell r="E4596" t="str">
            <v>松凝著</v>
          </cell>
          <cell r="F4596" t="str">
            <v>辽宁人民出版社</v>
          </cell>
        </row>
        <row r="4597">
          <cell r="C4597" t="str">
            <v>9787205116446</v>
          </cell>
          <cell r="D4597" t="str">
            <v>无痕迹</v>
          </cell>
          <cell r="E4597" t="str">
            <v>雾外江山著</v>
          </cell>
          <cell r="F4597" t="str">
            <v>辽宁人民出版社</v>
          </cell>
        </row>
        <row r="4598">
          <cell r="C4598" t="str">
            <v>9787205116538</v>
          </cell>
          <cell r="D4598" t="str">
            <v>嫌疑人的N种救赎</v>
          </cell>
          <cell r="E4598" t="str">
            <v>曜辰著</v>
          </cell>
          <cell r="F4598" t="str">
            <v>辽宁人民出版社</v>
          </cell>
        </row>
        <row r="4599">
          <cell r="C4599" t="str">
            <v>9787580100245</v>
          </cell>
          <cell r="D4599" t="str">
            <v>雪夜</v>
          </cell>
          <cell r="E4599" t="str">
            <v>杨林</v>
          </cell>
          <cell r="F4599" t="str">
            <v>漓江出版社</v>
          </cell>
        </row>
        <row r="4600">
          <cell r="C4600" t="str">
            <v>9787539680446</v>
          </cell>
          <cell r="D4600" t="str">
            <v>一直向南方走去</v>
          </cell>
          <cell r="E4600" t="str">
            <v>陈家桥</v>
          </cell>
          <cell r="F4600" t="str">
            <v>安徽文艺出版社</v>
          </cell>
        </row>
        <row r="4601">
          <cell r="C4601" t="str">
            <v>9787205116484</v>
          </cell>
          <cell r="D4601" t="str">
            <v>终结于偶然</v>
          </cell>
          <cell r="E4601" t="str">
            <v>冯小玉著</v>
          </cell>
          <cell r="F4601" t="str">
            <v>辽宁人民出版社</v>
          </cell>
        </row>
        <row r="4602">
          <cell r="C4602" t="str">
            <v>9787200184488</v>
          </cell>
          <cell r="D4602" t="str">
            <v>爱的迷惘</v>
          </cell>
          <cell r="E4602" t="str">
            <v>向单</v>
          </cell>
          <cell r="F4602" t="str">
            <v>北京出版社</v>
          </cell>
        </row>
        <row r="4603">
          <cell r="C4603" t="str">
            <v>9787530690178</v>
          </cell>
          <cell r="D4603" t="str">
            <v>北城繁花</v>
          </cell>
          <cell r="E4603" t="str">
            <v>俞运康 著</v>
          </cell>
          <cell r="F4603" t="str">
            <v>百花文艺出版社</v>
          </cell>
        </row>
        <row r="4604">
          <cell r="C4604" t="str">
            <v>9787537869355</v>
          </cell>
          <cell r="D4604" t="str">
            <v>比远方更远</v>
          </cell>
          <cell r="E4604" t="str">
            <v>曾剑</v>
          </cell>
          <cell r="F4604" t="str">
            <v>北岳文艺出版社</v>
          </cell>
        </row>
        <row r="4605">
          <cell r="C4605" t="str">
            <v>9787020190157</v>
          </cell>
          <cell r="D4605" t="str">
            <v>毕业季</v>
          </cell>
          <cell r="E4605" t="str">
            <v>傅星</v>
          </cell>
          <cell r="F4605" t="str">
            <v>人民文学出版社</v>
          </cell>
        </row>
        <row r="4606">
          <cell r="C4606" t="str">
            <v>9787222235137</v>
          </cell>
          <cell r="D4606" t="str">
            <v>沧城</v>
          </cell>
          <cell r="E4606" t="str">
            <v>阿措</v>
          </cell>
          <cell r="F4606" t="str">
            <v>云南人民出版社有限责任公司</v>
          </cell>
        </row>
        <row r="4607">
          <cell r="C4607" t="str">
            <v>9787517148166</v>
          </cell>
          <cell r="D4607" t="str">
            <v>沉烟</v>
          </cell>
          <cell r="E4607" t="str">
            <v>菡萏</v>
          </cell>
          <cell r="F4607" t="str">
            <v>中国言实出版社</v>
          </cell>
        </row>
        <row r="4608">
          <cell r="C4608" t="str">
            <v>9787020193448</v>
          </cell>
          <cell r="D4608" t="str">
            <v>成都美人</v>
          </cell>
          <cell r="E4608" t="str">
            <v>杨红樱著</v>
          </cell>
          <cell r="F4608" t="str">
            <v>人民文学出版社</v>
          </cell>
        </row>
        <row r="4609">
          <cell r="C4609" t="str">
            <v>9787551329378</v>
          </cell>
          <cell r="D4609" t="str">
            <v>城里城外（塑封）</v>
          </cell>
          <cell r="E4609" t="str">
            <v>渔盾</v>
          </cell>
          <cell r="F4609" t="str">
            <v>太白文艺出版社</v>
          </cell>
        </row>
        <row r="4610">
          <cell r="C4610" t="str">
            <v>9787220138010</v>
          </cell>
          <cell r="D4610" t="str">
            <v>城门</v>
          </cell>
          <cell r="E4610" t="str">
            <v>张成海 著</v>
          </cell>
          <cell r="F4610" t="str">
            <v>四川人民出版社</v>
          </cell>
        </row>
        <row r="4611">
          <cell r="C4611" t="str">
            <v>9787552125962</v>
          </cell>
          <cell r="D4611" t="str">
            <v>程门玉树</v>
          </cell>
          <cell r="E4611" t="str">
            <v>闲妹著</v>
          </cell>
          <cell r="F4611" t="str">
            <v>内蒙古文化出版社</v>
          </cell>
        </row>
        <row r="4612">
          <cell r="C4612" t="str">
            <v>9787551832885</v>
          </cell>
          <cell r="D4612" t="str">
            <v>穿宋之定风波</v>
          </cell>
          <cell r="E4612" t="str">
            <v>长河熠著</v>
          </cell>
          <cell r="F4612" t="str">
            <v>三秦出版社</v>
          </cell>
        </row>
        <row r="4613">
          <cell r="C4613" t="str">
            <v>9787552657043</v>
          </cell>
          <cell r="D4613" t="str">
            <v>船</v>
          </cell>
          <cell r="E4613" t="str">
            <v>哲平著</v>
          </cell>
          <cell r="F4613" t="str">
            <v>宁波出版社</v>
          </cell>
        </row>
        <row r="4614">
          <cell r="C4614" t="str">
            <v>9787512519664</v>
          </cell>
          <cell r="D4614" t="str">
            <v>春风误</v>
          </cell>
          <cell r="E4614" t="str">
            <v>陈春琴著</v>
          </cell>
          <cell r="F4614" t="str">
            <v>国文出版社</v>
          </cell>
        </row>
        <row r="4615">
          <cell r="C4615" t="str">
            <v>9787580400680</v>
          </cell>
          <cell r="D4615" t="str">
            <v>春野（全二册）</v>
          </cell>
          <cell r="E4615" t="str">
            <v>福禄丸子</v>
          </cell>
          <cell r="F4615" t="str">
            <v>长江出版社</v>
          </cell>
        </row>
        <row r="4616">
          <cell r="C4616" t="str">
            <v>9787539676982</v>
          </cell>
          <cell r="D4616" t="str">
            <v>大茶商</v>
          </cell>
          <cell r="E4616" t="str">
            <v>童敏敏</v>
          </cell>
          <cell r="F4616" t="str">
            <v>安徽文艺出版社</v>
          </cell>
        </row>
        <row r="4617">
          <cell r="C4617" t="str">
            <v>9787555917977</v>
          </cell>
          <cell r="D4617" t="str">
            <v>大寒</v>
          </cell>
          <cell r="E4617" t="str">
            <v>张冬晓</v>
          </cell>
          <cell r="F4617" t="str">
            <v>河南文艺出版社</v>
          </cell>
        </row>
        <row r="4618">
          <cell r="C4618" t="str">
            <v>9787546827155</v>
          </cell>
          <cell r="D4618" t="str">
            <v>大河之家</v>
          </cell>
          <cell r="E4618" t="str">
            <v>马宇龙著</v>
          </cell>
          <cell r="F4618" t="str">
            <v>敦煌文艺出版社</v>
          </cell>
        </row>
        <row r="4619">
          <cell r="C4619" t="str">
            <v>9787515110561</v>
          </cell>
          <cell r="D4619" t="str">
            <v>大回水</v>
          </cell>
          <cell r="E4619" t="str">
            <v>乐水著</v>
          </cell>
          <cell r="F4619" t="str">
            <v>西苑出版社</v>
          </cell>
        </row>
        <row r="4620">
          <cell r="C4620" t="str">
            <v>9787519058180</v>
          </cell>
          <cell r="D4620" t="str">
            <v>大酒师</v>
          </cell>
          <cell r="E4620" t="str">
            <v>薛化松</v>
          </cell>
          <cell r="F4620" t="str">
            <v>中国文联出版社</v>
          </cell>
        </row>
        <row r="4621">
          <cell r="C4621" t="str">
            <v>9787551329200</v>
          </cell>
          <cell r="D4621" t="str">
            <v>大天大地</v>
          </cell>
          <cell r="E4621" t="str">
            <v>凸凹</v>
          </cell>
          <cell r="F4621" t="str">
            <v>太白文艺出版社</v>
          </cell>
        </row>
        <row r="4622">
          <cell r="C4622" t="str">
            <v>9787515376035</v>
          </cell>
          <cell r="D4622" t="str">
            <v>丹心向阳</v>
          </cell>
          <cell r="E4622" t="str">
            <v>汪选龙著</v>
          </cell>
          <cell r="F4622" t="str">
            <v>中国青年出版社</v>
          </cell>
        </row>
        <row r="4623">
          <cell r="C4623" t="str">
            <v>9787555521488</v>
          </cell>
          <cell r="D4623" t="str">
            <v>导演处女作</v>
          </cell>
          <cell r="E4623" t="str">
            <v>赵刚著</v>
          </cell>
          <cell r="F4623" t="str">
            <v>远方出版社</v>
          </cell>
        </row>
        <row r="4624">
          <cell r="C4624" t="str">
            <v>9787550523920</v>
          </cell>
          <cell r="D4624" t="str">
            <v>东关街一家人</v>
          </cell>
          <cell r="E4624" t="str">
            <v>张振治著</v>
          </cell>
          <cell r="F4624" t="str">
            <v>大连出版社</v>
          </cell>
        </row>
        <row r="4625">
          <cell r="C4625" t="str">
            <v>9787559489487</v>
          </cell>
          <cell r="D4625" t="str">
            <v>读客当代文学文库：北鸢</v>
          </cell>
          <cell r="E4625" t="str">
            <v>葛亮</v>
          </cell>
          <cell r="F4625" t="str">
            <v>江苏凤凰文艺出版社</v>
          </cell>
        </row>
        <row r="4626">
          <cell r="C4626" t="str">
            <v>9787517149958</v>
          </cell>
          <cell r="D4626" t="str">
            <v>方圆之间</v>
          </cell>
          <cell r="E4626" t="str">
            <v>付立果著</v>
          </cell>
          <cell r="F4626" t="str">
            <v>中国言实出版社</v>
          </cell>
        </row>
        <row r="4627">
          <cell r="C4627" t="str">
            <v>9787547452530</v>
          </cell>
          <cell r="D4627" t="str">
            <v>芳华百年</v>
          </cell>
          <cell r="E4627" t="str">
            <v>王云</v>
          </cell>
          <cell r="F4627" t="str">
            <v>山东画报出版社</v>
          </cell>
        </row>
        <row r="4628">
          <cell r="C4628" t="str">
            <v>9787539679907</v>
          </cell>
          <cell r="D4628" t="str">
            <v>飞翔在茨淮新河</v>
          </cell>
          <cell r="E4628" t="str">
            <v>伯乐</v>
          </cell>
          <cell r="F4628" t="str">
            <v>安徽文艺出版社</v>
          </cell>
        </row>
        <row r="4629">
          <cell r="C4629" t="str">
            <v>9787551329798</v>
          </cell>
          <cell r="D4629" t="str">
            <v>风起三江</v>
          </cell>
          <cell r="E4629" t="str">
            <v>李文广著</v>
          </cell>
          <cell r="F4629" t="str">
            <v>太白文艺出版社</v>
          </cell>
        </row>
        <row r="4630">
          <cell r="C4630" t="str">
            <v>9787519058258</v>
          </cell>
          <cell r="D4630" t="str">
            <v>风情几许</v>
          </cell>
          <cell r="E4630" t="str">
            <v>应齐民著</v>
          </cell>
          <cell r="F4630" t="str">
            <v>中国文联出版社</v>
          </cell>
        </row>
        <row r="4631">
          <cell r="C4631" t="str">
            <v>9787537871310</v>
          </cell>
          <cell r="D4631" t="str">
            <v>风色谣</v>
          </cell>
          <cell r="E4631" t="str">
            <v>吴克敬著</v>
          </cell>
          <cell r="F4631" t="str">
            <v>北岳文艺出版社</v>
          </cell>
        </row>
        <row r="4632">
          <cell r="C4632" t="str">
            <v>9787531766353</v>
          </cell>
          <cell r="D4632" t="str">
            <v>风云紧急</v>
          </cell>
          <cell r="E4632" t="str">
            <v>郑凯英著</v>
          </cell>
          <cell r="F4632" t="str">
            <v>北方文艺出版社</v>
          </cell>
        </row>
        <row r="4633">
          <cell r="C4633" t="str">
            <v>9787229187385</v>
          </cell>
          <cell r="D4633" t="str">
            <v>逢春</v>
          </cell>
          <cell r="E4633" t="str">
            <v>冬天的柳叶</v>
          </cell>
          <cell r="F4633" t="str">
            <v>重庆出版社</v>
          </cell>
        </row>
        <row r="4634">
          <cell r="C4634" t="str">
            <v>9787546825656</v>
          </cell>
          <cell r="D4634" t="str">
            <v>高二六班外传</v>
          </cell>
          <cell r="E4634" t="str">
            <v>牛一毛</v>
          </cell>
          <cell r="F4634" t="str">
            <v>敦煌文艺出版社</v>
          </cell>
        </row>
        <row r="4635">
          <cell r="C4635" t="str">
            <v>9787224155228</v>
          </cell>
          <cell r="D4635" t="str">
            <v>高原皇后</v>
          </cell>
          <cell r="E4635" t="str">
            <v>姜文社著</v>
          </cell>
          <cell r="F4635" t="str">
            <v>陕西人民出版社</v>
          </cell>
        </row>
        <row r="4636">
          <cell r="C4636" t="str">
            <v>9787530692196</v>
          </cell>
          <cell r="D4636" t="str">
            <v>功夫</v>
          </cell>
          <cell r="E4636" t="str">
            <v>王明宪著</v>
          </cell>
          <cell r="F4636" t="str">
            <v>百花文艺出版社</v>
          </cell>
        </row>
        <row r="4637">
          <cell r="C4637" t="str">
            <v>9787544576307</v>
          </cell>
          <cell r="D4637" t="str">
            <v>关东花匠</v>
          </cell>
          <cell r="E4637" t="str">
            <v>曹保明</v>
          </cell>
          <cell r="F4637" t="str">
            <v>长春出版社</v>
          </cell>
        </row>
        <row r="4638">
          <cell r="C4638" t="str">
            <v>9787544575652</v>
          </cell>
          <cell r="D4638" t="str">
            <v>河东河西</v>
          </cell>
          <cell r="E4638" t="str">
            <v>牛力军</v>
          </cell>
          <cell r="F4638" t="str">
            <v>长春出版社</v>
          </cell>
        </row>
        <row r="4639">
          <cell r="C4639" t="str">
            <v>9787020194568</v>
          </cell>
          <cell r="D4639" t="str">
            <v>黑暗胶囊</v>
          </cell>
          <cell r="E4639" t="str">
            <v>赵小赵著</v>
          </cell>
          <cell r="F4639" t="str">
            <v>人民文学出版社</v>
          </cell>
        </row>
        <row r="4640">
          <cell r="C4640" t="str">
            <v>9787546824918</v>
          </cell>
          <cell r="D4640" t="str">
            <v>红颜恨</v>
          </cell>
          <cell r="E4640" t="str">
            <v>古隐之月</v>
          </cell>
          <cell r="F4640" t="str">
            <v>敦煌文艺出版社</v>
          </cell>
        </row>
        <row r="4641">
          <cell r="C4641" t="str">
            <v>9787521232509</v>
          </cell>
          <cell r="D4641" t="str">
            <v>后土</v>
          </cell>
          <cell r="E4641" t="str">
            <v>冯三羊著</v>
          </cell>
          <cell r="F4641" t="str">
            <v>作家出版社</v>
          </cell>
        </row>
        <row r="4642">
          <cell r="C4642" t="str">
            <v>9787547751701</v>
          </cell>
          <cell r="D4642" t="str">
            <v>家门</v>
          </cell>
          <cell r="E4642" t="str">
            <v>苏贞著</v>
          </cell>
          <cell r="F4642" t="str">
            <v>北京日报出版社</v>
          </cell>
        </row>
        <row r="4643">
          <cell r="C4643" t="str">
            <v>9787512518650</v>
          </cell>
          <cell r="D4643" t="str">
            <v>见龙在田</v>
          </cell>
          <cell r="E4643" t="str">
            <v>桥夕</v>
          </cell>
          <cell r="F4643" t="str">
            <v>国文出版社</v>
          </cell>
        </row>
        <row r="4644">
          <cell r="C4644" t="str">
            <v>9787531366683</v>
          </cell>
          <cell r="D4644" t="str">
            <v>脚印</v>
          </cell>
          <cell r="E4644" t="str">
            <v>郭庆著</v>
          </cell>
          <cell r="F4644" t="str">
            <v>春风文艺出版社</v>
          </cell>
        </row>
        <row r="4645">
          <cell r="C4645" t="str">
            <v>9787549299126</v>
          </cell>
          <cell r="D4645" t="str">
            <v>金牌教练</v>
          </cell>
          <cell r="E4645" t="str">
            <v>蝶之灵著</v>
          </cell>
          <cell r="F4645" t="str">
            <v>长江出版社</v>
          </cell>
        </row>
        <row r="4646">
          <cell r="C4646" t="str">
            <v>9787531369325</v>
          </cell>
          <cell r="D4646" t="str">
            <v>金竹园</v>
          </cell>
          <cell r="E4646" t="str">
            <v>燕力</v>
          </cell>
          <cell r="F4646" t="str">
            <v>春风文艺出版社</v>
          </cell>
        </row>
        <row r="4647">
          <cell r="C4647" t="str">
            <v>9787537869522</v>
          </cell>
          <cell r="D4647" t="str">
            <v>锦帆应是到天涯</v>
          </cell>
          <cell r="E4647" t="str">
            <v>木羽著</v>
          </cell>
          <cell r="F4647" t="str">
            <v>北岳文艺出版社</v>
          </cell>
        </row>
        <row r="4648">
          <cell r="C4648" t="str">
            <v>9787576259360</v>
          </cell>
          <cell r="D4648" t="str">
            <v>精装 百年百部文学经典：三里湾（塑封）</v>
          </cell>
          <cell r="E4648" t="str">
            <v>赵树理/著</v>
          </cell>
          <cell r="F4648" t="str">
            <v>江西高校出版社</v>
          </cell>
        </row>
        <row r="4649">
          <cell r="C4649" t="str">
            <v>9787516929834</v>
          </cell>
          <cell r="D4649" t="str">
            <v>抉择</v>
          </cell>
          <cell r="E4649" t="str">
            <v>张大维著</v>
          </cell>
          <cell r="F4649" t="str">
            <v>华龄出版社</v>
          </cell>
        </row>
        <row r="4650">
          <cell r="C4650" t="str">
            <v>9787521231144</v>
          </cell>
          <cell r="D4650" t="str">
            <v>旷世奇缘</v>
          </cell>
          <cell r="E4650" t="str">
            <v>章云天</v>
          </cell>
          <cell r="F4650" t="str">
            <v>作家出版社</v>
          </cell>
        </row>
        <row r="4651">
          <cell r="C4651" t="str">
            <v>9787573628169</v>
          </cell>
          <cell r="D4651" t="str">
            <v>兰香缘（全二册）</v>
          </cell>
          <cell r="E4651" t="str">
            <v>禾晏山</v>
          </cell>
          <cell r="F4651" t="str">
            <v>青岛出版社</v>
          </cell>
        </row>
        <row r="4652">
          <cell r="C4652" t="str">
            <v>9787220139536</v>
          </cell>
          <cell r="D4652" t="str">
            <v>冷盐</v>
          </cell>
          <cell r="E4652" t="str">
            <v>马希荣著</v>
          </cell>
          <cell r="F4652" t="str">
            <v>四川人民出版社</v>
          </cell>
        </row>
        <row r="4653">
          <cell r="C4653" t="str">
            <v>9787546824697</v>
          </cell>
          <cell r="D4653" t="str">
            <v>离歌</v>
          </cell>
          <cell r="E4653" t="str">
            <v>李广畅</v>
          </cell>
          <cell r="F4653" t="str">
            <v>敦煌文艺出版社</v>
          </cell>
        </row>
        <row r="4654">
          <cell r="C4654" t="str">
            <v>9787571443832</v>
          </cell>
          <cell r="D4654" t="str">
            <v>莲花土</v>
          </cell>
          <cell r="E4654" t="str">
            <v>陈渔</v>
          </cell>
          <cell r="F4654" t="str">
            <v>北京科学技术出版社</v>
          </cell>
        </row>
        <row r="4655">
          <cell r="C4655" t="str">
            <v>9787010277738</v>
          </cell>
          <cell r="D4655" t="str">
            <v>两个红军娃和他们的乳娘</v>
          </cell>
          <cell r="E4655" t="str">
            <v>卜谷 著</v>
          </cell>
          <cell r="F4655" t="str">
            <v>人民出版社</v>
          </cell>
        </row>
        <row r="4656">
          <cell r="C4656" t="str">
            <v>9787532193066</v>
          </cell>
          <cell r="D4656" t="str">
            <v>两间</v>
          </cell>
          <cell r="E4656" t="str">
            <v>孙颙著</v>
          </cell>
          <cell r="F4656" t="str">
            <v>上海文艺出版社</v>
          </cell>
        </row>
        <row r="4657">
          <cell r="C4657" t="str">
            <v>9787507562217</v>
          </cell>
          <cell r="D4657" t="str">
            <v>两荞花开</v>
          </cell>
          <cell r="E4657" t="str">
            <v>和华著</v>
          </cell>
          <cell r="F4657" t="str">
            <v>华文出版社</v>
          </cell>
        </row>
        <row r="4658">
          <cell r="C4658" t="str">
            <v>9787539680613</v>
          </cell>
          <cell r="D4658" t="str">
            <v>裸地</v>
          </cell>
          <cell r="E4658" t="str">
            <v>葛水平著</v>
          </cell>
          <cell r="F4658" t="str">
            <v>安徽文艺出版社</v>
          </cell>
        </row>
        <row r="4659">
          <cell r="C4659" t="str">
            <v>9787520551281</v>
          </cell>
          <cell r="D4659" t="str">
            <v>律师故事</v>
          </cell>
          <cell r="E4659" t="str">
            <v>李少昆</v>
          </cell>
          <cell r="F4659" t="str">
            <v>中国文史出版社</v>
          </cell>
        </row>
        <row r="4660">
          <cell r="C4660" t="str">
            <v>9787548252573</v>
          </cell>
          <cell r="D4660" t="str">
            <v>马马虎虎</v>
          </cell>
          <cell r="E4660" t="str">
            <v>穆宇著</v>
          </cell>
          <cell r="F4660" t="str">
            <v>云南大学出版社</v>
          </cell>
        </row>
        <row r="4661">
          <cell r="C4661" t="str">
            <v>9787539679860</v>
          </cell>
          <cell r="D4661" t="str">
            <v>麦穗上的女人</v>
          </cell>
          <cell r="E4661" t="str">
            <v>存叶</v>
          </cell>
          <cell r="F4661" t="str">
            <v>安徽文艺出版社</v>
          </cell>
        </row>
        <row r="4662">
          <cell r="C4662" t="str">
            <v>9787512518704</v>
          </cell>
          <cell r="D4662" t="str">
            <v>盲婚</v>
          </cell>
          <cell r="E4662" t="str">
            <v>赵舒娴著</v>
          </cell>
          <cell r="F4662" t="str">
            <v>国文出版社</v>
          </cell>
        </row>
        <row r="4663">
          <cell r="C4663" t="str">
            <v>9787520548762</v>
          </cell>
          <cell r="D4663" t="str">
            <v>每天都是节日</v>
          </cell>
          <cell r="E4663" t="str">
            <v>丁伯刚著</v>
          </cell>
          <cell r="F4663" t="str">
            <v>中国文史出版社</v>
          </cell>
        </row>
        <row r="4664">
          <cell r="C4664" t="str">
            <v>9787541173370</v>
          </cell>
          <cell r="D4664" t="str">
            <v>妹方</v>
          </cell>
          <cell r="E4664" t="str">
            <v>张广天著</v>
          </cell>
          <cell r="F4664" t="str">
            <v>四川文艺出版社</v>
          </cell>
        </row>
        <row r="4665">
          <cell r="C4665" t="str">
            <v>9787523115817</v>
          </cell>
          <cell r="D4665" t="str">
            <v>孟姜女后传</v>
          </cell>
          <cell r="E4665" t="str">
            <v>王泸</v>
          </cell>
          <cell r="F4665" t="str">
            <v>现代出版社</v>
          </cell>
        </row>
        <row r="4666">
          <cell r="C4666" t="str">
            <v>9787205112844</v>
          </cell>
          <cell r="D4666" t="str">
            <v>明朝小吃货</v>
          </cell>
          <cell r="E4666" t="str">
            <v>陆续著</v>
          </cell>
          <cell r="F4666" t="str">
            <v>辽宁人民出版社</v>
          </cell>
        </row>
        <row r="4667">
          <cell r="C4667" t="str">
            <v>9787551326414</v>
          </cell>
          <cell r="D4667" t="str">
            <v>那时关中月</v>
          </cell>
          <cell r="E4667" t="str">
            <v>张琳栋</v>
          </cell>
          <cell r="F4667" t="str">
            <v>太白文艺出版社</v>
          </cell>
        </row>
        <row r="4668">
          <cell r="C4668" t="str">
            <v>9787530689615</v>
          </cell>
          <cell r="D4668" t="str">
            <v>南方的烟火</v>
          </cell>
          <cell r="E4668" t="str">
            <v>黎尊乾</v>
          </cell>
          <cell r="F4668" t="str">
            <v>百花文艺出版社</v>
          </cell>
        </row>
        <row r="4669">
          <cell r="C4669" t="str">
            <v>9787523418277</v>
          </cell>
          <cell r="D4669" t="str">
            <v>南园纪事</v>
          </cell>
          <cell r="E4669" t="str">
            <v>沈涌著</v>
          </cell>
          <cell r="F4669" t="str">
            <v>团结出版社</v>
          </cell>
        </row>
        <row r="4670">
          <cell r="C4670" t="str">
            <v>9787517150633</v>
          </cell>
          <cell r="D4670" t="str">
            <v>难驯</v>
          </cell>
          <cell r="E4670" t="str">
            <v>笼中月</v>
          </cell>
          <cell r="F4670" t="str">
            <v>中国言实出版社</v>
          </cell>
        </row>
        <row r="4671">
          <cell r="C4671" t="str">
            <v>9787521231335</v>
          </cell>
          <cell r="D4671" t="str">
            <v>你来了，就很好</v>
          </cell>
          <cell r="E4671" t="str">
            <v>连三月</v>
          </cell>
          <cell r="F4671" t="str">
            <v>作家出版社</v>
          </cell>
        </row>
        <row r="4672">
          <cell r="C4672" t="str">
            <v>9787546435596</v>
          </cell>
          <cell r="D4672" t="str">
            <v>你是我的城</v>
          </cell>
          <cell r="E4672" t="str">
            <v>唐樱著</v>
          </cell>
          <cell r="F4672" t="str">
            <v>成都时代出版社</v>
          </cell>
        </row>
        <row r="4673">
          <cell r="C4673" t="str">
            <v>9787229190446</v>
          </cell>
          <cell r="D4673" t="str">
            <v>你是我最疼爱的人</v>
          </cell>
          <cell r="E4673" t="str">
            <v>连谏著</v>
          </cell>
          <cell r="F4673" t="str">
            <v>重庆出版社</v>
          </cell>
        </row>
        <row r="4674">
          <cell r="C4674" t="str">
            <v>9787544575485</v>
          </cell>
          <cell r="D4674" t="str">
            <v>女人不是月亮</v>
          </cell>
          <cell r="E4674" t="str">
            <v>杨廷玉</v>
          </cell>
          <cell r="F4674" t="str">
            <v>长春出版社</v>
          </cell>
        </row>
        <row r="4675">
          <cell r="C4675" t="str">
            <v>9787222235403</v>
          </cell>
          <cell r="D4675" t="str">
            <v>女人酒</v>
          </cell>
          <cell r="E4675" t="str">
            <v>夏天敏</v>
          </cell>
          <cell r="F4675" t="str">
            <v>云南人民出版社</v>
          </cell>
        </row>
        <row r="4676">
          <cell r="C4676" t="str">
            <v>9787532189601</v>
          </cell>
          <cell r="D4676" t="str">
            <v>平衡</v>
          </cell>
          <cell r="E4676" t="str">
            <v>滕肖澜著</v>
          </cell>
          <cell r="F4676" t="str">
            <v>上海文艺出版社</v>
          </cell>
        </row>
        <row r="4677">
          <cell r="C4677" t="str">
            <v>9787552657579</v>
          </cell>
          <cell r="D4677" t="str">
            <v>千红笺</v>
          </cell>
          <cell r="E4677" t="str">
            <v>一串山胡椒著</v>
          </cell>
          <cell r="F4677" t="str">
            <v>宁波出版社</v>
          </cell>
        </row>
        <row r="4678">
          <cell r="C4678" t="str">
            <v>9787203136774</v>
          </cell>
          <cell r="D4678" t="str">
            <v>青蝉</v>
          </cell>
          <cell r="E4678" t="str">
            <v>李冠军</v>
          </cell>
          <cell r="F4678" t="str">
            <v>山西人民出版社</v>
          </cell>
        </row>
        <row r="4679">
          <cell r="C4679" t="str">
            <v>9787551329828</v>
          </cell>
          <cell r="D4679" t="str">
            <v>青葱</v>
          </cell>
          <cell r="E4679" t="str">
            <v>老马著</v>
          </cell>
          <cell r="F4679" t="str">
            <v>太白文艺出版社</v>
          </cell>
        </row>
        <row r="4680">
          <cell r="C4680" t="str">
            <v>9787520551298</v>
          </cell>
          <cell r="D4680" t="str">
            <v>青台梦</v>
          </cell>
          <cell r="E4680" t="str">
            <v>陈秀铭著</v>
          </cell>
          <cell r="F4680" t="str">
            <v>中国文史出版社</v>
          </cell>
        </row>
        <row r="4681">
          <cell r="C4681" t="str">
            <v>9787522535296</v>
          </cell>
          <cell r="D4681" t="str">
            <v>清河往事</v>
          </cell>
          <cell r="E4681" t="str">
            <v>姜一飞著</v>
          </cell>
          <cell r="F4681" t="str">
            <v>九州出版社</v>
          </cell>
        </row>
        <row r="4682">
          <cell r="C4682" t="str">
            <v>9787517150213</v>
          </cell>
          <cell r="D4682" t="str">
            <v>请不要冲动</v>
          </cell>
          <cell r="E4682" t="str">
            <v>吴新财</v>
          </cell>
          <cell r="F4682" t="str">
            <v>中国言实出版社</v>
          </cell>
        </row>
        <row r="4683">
          <cell r="C4683" t="str">
            <v>9787517150183</v>
          </cell>
          <cell r="D4683" t="str">
            <v>曲线行驶</v>
          </cell>
          <cell r="E4683" t="str">
            <v>不执灯</v>
          </cell>
          <cell r="F4683" t="str">
            <v>中国言实出版社</v>
          </cell>
        </row>
        <row r="4684">
          <cell r="C4684" t="str">
            <v>9787521233568</v>
          </cell>
          <cell r="D4684" t="str">
            <v>去他的同学会</v>
          </cell>
          <cell r="E4684" t="str">
            <v>常潇湘</v>
          </cell>
          <cell r="F4684" t="str">
            <v>作家出版社</v>
          </cell>
        </row>
        <row r="4685">
          <cell r="C4685" t="str">
            <v>9787537871198</v>
          </cell>
          <cell r="D4685" t="str">
            <v>群马</v>
          </cell>
          <cell r="E4685" t="str">
            <v>陈鹏著</v>
          </cell>
          <cell r="F4685" t="str">
            <v>北岳文艺出版社</v>
          </cell>
        </row>
        <row r="4686">
          <cell r="C4686" t="str">
            <v>9787540899721</v>
          </cell>
          <cell r="D4686" t="str">
            <v>群山回响</v>
          </cell>
          <cell r="E4686" t="str">
            <v>李牧雨</v>
          </cell>
          <cell r="F4686" t="str">
            <v>四川教育出版社</v>
          </cell>
        </row>
        <row r="4687">
          <cell r="C4687" t="str">
            <v>9787559491176</v>
          </cell>
          <cell r="D4687" t="str">
            <v>融夏</v>
          </cell>
          <cell r="E4687" t="str">
            <v>话眠著</v>
          </cell>
          <cell r="F4687" t="str">
            <v>江苏凤凰文艺出版社</v>
          </cell>
        </row>
        <row r="4688">
          <cell r="C4688" t="str">
            <v>9787229191764</v>
          </cell>
          <cell r="D4688" t="str">
            <v>三七</v>
          </cell>
          <cell r="E4688" t="str">
            <v>郎朗</v>
          </cell>
          <cell r="F4688" t="str">
            <v>重庆出版社</v>
          </cell>
        </row>
        <row r="4689">
          <cell r="C4689" t="str">
            <v>9787576262223</v>
          </cell>
          <cell r="D4689" t="str">
            <v>三千里江山</v>
          </cell>
          <cell r="E4689" t="str">
            <v>杨朔著</v>
          </cell>
          <cell r="F4689" t="str">
            <v>江西高校出版社</v>
          </cell>
        </row>
        <row r="4690">
          <cell r="C4690" t="str">
            <v>9787541173561</v>
          </cell>
          <cell r="D4690" t="str">
            <v>山候</v>
          </cell>
          <cell r="E4690" t="str">
            <v>阿苏越尔著</v>
          </cell>
          <cell r="F4690" t="str">
            <v>四川文艺出版社</v>
          </cell>
        </row>
        <row r="4691">
          <cell r="C4691" t="str">
            <v>9787538778687</v>
          </cell>
          <cell r="D4691" t="str">
            <v>舍友胖</v>
          </cell>
          <cell r="E4691" t="str">
            <v>刘倩</v>
          </cell>
          <cell r="F4691" t="str">
            <v>时代文艺出版社</v>
          </cell>
        </row>
        <row r="4692">
          <cell r="C4692" t="str">
            <v>9787580104526</v>
          </cell>
          <cell r="D4692" t="str">
            <v>十月的阳光</v>
          </cell>
          <cell r="E4692" t="str">
            <v>周洁夫著</v>
          </cell>
          <cell r="F4692" t="str">
            <v>漓江出版社</v>
          </cell>
        </row>
        <row r="4693">
          <cell r="C4693" t="str">
            <v>9787547453247</v>
          </cell>
          <cell r="D4693" t="str">
            <v>时势缘</v>
          </cell>
          <cell r="E4693" t="str">
            <v>刘其芬著</v>
          </cell>
          <cell r="F4693" t="str">
            <v>山东画报出版社</v>
          </cell>
        </row>
        <row r="4694">
          <cell r="C4694" t="str">
            <v>9787546825458</v>
          </cell>
          <cell r="D4694" t="str">
            <v>星光来自从前</v>
          </cell>
          <cell r="E4694" t="str">
            <v>周健平著</v>
          </cell>
          <cell r="F4694" t="str">
            <v>敦煌文艺出版社</v>
          </cell>
        </row>
        <row r="4695">
          <cell r="C4695" t="str">
            <v>9787547748657</v>
          </cell>
          <cell r="D4695" t="str">
            <v>幸福时代</v>
          </cell>
          <cell r="E4695" t="str">
            <v>陈孝云著</v>
          </cell>
          <cell r="F4695" t="str">
            <v>北京日报出版社</v>
          </cell>
        </row>
        <row r="4696">
          <cell r="C4696" t="str">
            <v>9787530692295</v>
          </cell>
          <cell r="D4696" t="str">
            <v>雪猎</v>
          </cell>
          <cell r="E4696" t="str">
            <v>侯波著</v>
          </cell>
          <cell r="F4696" t="str">
            <v>百花文艺出版社</v>
          </cell>
        </row>
        <row r="4697">
          <cell r="C4697" t="str">
            <v>9787537871389</v>
          </cell>
          <cell r="D4697" t="str">
            <v>雪葬</v>
          </cell>
          <cell r="E4697" t="str">
            <v>周畅著</v>
          </cell>
          <cell r="F4697" t="str">
            <v>北岳文艺出版社</v>
          </cell>
        </row>
        <row r="4698">
          <cell r="C4698" t="str">
            <v>9787551328425</v>
          </cell>
          <cell r="D4698" t="str">
            <v>洋笙情</v>
          </cell>
          <cell r="E4698" t="str">
            <v>谈美著</v>
          </cell>
          <cell r="F4698" t="str">
            <v>太白文艺出版社</v>
          </cell>
        </row>
        <row r="4699">
          <cell r="C4699" t="str">
            <v>9787537869874</v>
          </cell>
          <cell r="D4699" t="str">
            <v>仰望星空的行者</v>
          </cell>
          <cell r="E4699" t="str">
            <v>张远灯著</v>
          </cell>
          <cell r="F4699" t="str">
            <v>北岳文艺出版社</v>
          </cell>
        </row>
        <row r="4700">
          <cell r="C4700" t="str">
            <v>9787536098411</v>
          </cell>
          <cell r="D4700" t="str">
            <v>遥远的阿合别勒</v>
          </cell>
          <cell r="E4700" t="str">
            <v>嬴春衣著</v>
          </cell>
          <cell r="F4700" t="str">
            <v>花城出版社</v>
          </cell>
        </row>
        <row r="4701">
          <cell r="C4701" t="str">
            <v>9787531369141</v>
          </cell>
          <cell r="D4701" t="str">
            <v>野百合</v>
          </cell>
          <cell r="E4701" t="str">
            <v>林坚毅</v>
          </cell>
          <cell r="F4701" t="str">
            <v>春风文艺出版社</v>
          </cell>
        </row>
        <row r="4702">
          <cell r="C4702" t="str">
            <v>9787551330268</v>
          </cell>
          <cell r="D4702" t="str">
            <v>夜市</v>
          </cell>
          <cell r="E4702" t="str">
            <v>滕雨著</v>
          </cell>
          <cell r="F4702" t="str">
            <v>太白文艺出版社</v>
          </cell>
        </row>
        <row r="4703">
          <cell r="C4703" t="str">
            <v>9787551327251</v>
          </cell>
          <cell r="D4703" t="str">
            <v>一点点靠近</v>
          </cell>
          <cell r="E4703" t="str">
            <v>姬璟著</v>
          </cell>
          <cell r="F4703" t="str">
            <v>太白文艺出版社</v>
          </cell>
        </row>
        <row r="4704">
          <cell r="C4704" t="str">
            <v>9787552656602</v>
          </cell>
          <cell r="D4704" t="str">
            <v>一天心动</v>
          </cell>
          <cell r="E4704" t="str">
            <v>张烜滈著</v>
          </cell>
          <cell r="F4704" t="str">
            <v>宁波出版社</v>
          </cell>
        </row>
        <row r="4705">
          <cell r="C4705" t="str">
            <v>9787229192358</v>
          </cell>
          <cell r="D4705" t="str">
            <v>饮福记</v>
          </cell>
          <cell r="E4705" t="str">
            <v>寂月皎皎著</v>
          </cell>
          <cell r="F4705" t="str">
            <v>重庆出版社</v>
          </cell>
        </row>
        <row r="4706">
          <cell r="C4706" t="str">
            <v>9787220139482</v>
          </cell>
          <cell r="D4706" t="str">
            <v>迎风山上的告别</v>
          </cell>
          <cell r="E4706" t="str">
            <v>章泥著</v>
          </cell>
          <cell r="F4706" t="str">
            <v>四川人民出版社</v>
          </cell>
        </row>
        <row r="4707">
          <cell r="C4707" t="str">
            <v>9787229202217</v>
          </cell>
          <cell r="D4707" t="str">
            <v>有喜</v>
          </cell>
          <cell r="E4707" t="str">
            <v>清扬婉兮著</v>
          </cell>
          <cell r="F4707" t="str">
            <v>重庆出版社</v>
          </cell>
        </row>
        <row r="4708">
          <cell r="C4708" t="str">
            <v>9787551326292</v>
          </cell>
          <cell r="D4708" t="str">
            <v>诱她降落</v>
          </cell>
          <cell r="E4708" t="str">
            <v>超大小笼包著</v>
          </cell>
          <cell r="F4708" t="str">
            <v>太白文艺出版社</v>
          </cell>
        </row>
        <row r="4709">
          <cell r="C4709" t="str">
            <v>9787551326797</v>
          </cell>
          <cell r="D4709" t="str">
            <v>遇见心动的爱</v>
          </cell>
          <cell r="E4709" t="str">
            <v>德基措著</v>
          </cell>
          <cell r="F4709" t="str">
            <v>陕西新华出版社</v>
          </cell>
        </row>
        <row r="4710">
          <cell r="C4710" t="str">
            <v>9787536097780</v>
          </cell>
          <cell r="D4710" t="str">
            <v>远航</v>
          </cell>
          <cell r="E4710" t="str">
            <v>寒水君</v>
          </cell>
          <cell r="F4710" t="str">
            <v>花城出版社</v>
          </cell>
        </row>
        <row r="4711">
          <cell r="C4711" t="str">
            <v>9787532191765</v>
          </cell>
          <cell r="D4711" t="str">
            <v>在山那边</v>
          </cell>
          <cell r="E4711" t="str">
            <v>蒋韵著</v>
          </cell>
          <cell r="F4711" t="str">
            <v>上海文艺出版社</v>
          </cell>
        </row>
        <row r="4712">
          <cell r="C4712" t="str">
            <v>9787532191857</v>
          </cell>
          <cell r="D4712" t="str">
            <v>长街行</v>
          </cell>
          <cell r="E4712" t="str">
            <v>王小鹰著</v>
          </cell>
          <cell r="F4712" t="str">
            <v>上海文艺出版社</v>
          </cell>
        </row>
        <row r="4713">
          <cell r="C4713" t="str">
            <v>9787551327183</v>
          </cell>
          <cell r="D4713" t="str">
            <v>长仁</v>
          </cell>
          <cell r="E4713" t="str">
            <v>李青著</v>
          </cell>
          <cell r="F4713" t="str">
            <v>太白文艺出版社</v>
          </cell>
        </row>
        <row r="4714">
          <cell r="C4714" t="str">
            <v>9787537870818</v>
          </cell>
          <cell r="D4714" t="str">
            <v>治污梦</v>
          </cell>
          <cell r="E4714" t="str">
            <v>刘晚春著</v>
          </cell>
          <cell r="F4714" t="str">
            <v>北岳文艺出版社</v>
          </cell>
        </row>
        <row r="4715">
          <cell r="C4715" t="str">
            <v>9787517149651</v>
          </cell>
          <cell r="D4715" t="str">
            <v>竹匠</v>
          </cell>
          <cell r="E4715" t="str">
            <v>慕十七</v>
          </cell>
          <cell r="F4715" t="str">
            <v>中国言实出版社</v>
          </cell>
        </row>
        <row r="4716">
          <cell r="C4716" t="str">
            <v>9787548871446</v>
          </cell>
          <cell r="D4716" t="str">
            <v>追梦</v>
          </cell>
          <cell r="E4716" t="str">
            <v>胡遵信著</v>
          </cell>
          <cell r="F4716" t="str">
            <v>济南出版社</v>
          </cell>
        </row>
        <row r="4717">
          <cell r="C4717" t="str">
            <v>9787522538266</v>
          </cell>
          <cell r="D4717" t="str">
            <v>追你到天涯</v>
          </cell>
          <cell r="E4717" t="str">
            <v>吴新财著</v>
          </cell>
          <cell r="F4717" t="str">
            <v>九州出版社</v>
          </cell>
        </row>
        <row r="4718">
          <cell r="C4718" t="str">
            <v>9787523413029</v>
          </cell>
          <cell r="D4718" t="str">
            <v>追忆如歌年华</v>
          </cell>
          <cell r="E4718" t="str">
            <v>陈玉兰著</v>
          </cell>
          <cell r="F4718" t="str">
            <v>团结出版社</v>
          </cell>
        </row>
        <row r="4719">
          <cell r="C4719" t="str">
            <v>9787541174285</v>
          </cell>
          <cell r="D4719" t="str">
            <v>滋长</v>
          </cell>
          <cell r="E4719" t="str">
            <v>阙玉兰</v>
          </cell>
          <cell r="F4719" t="str">
            <v>四川文艺出版社</v>
          </cell>
        </row>
        <row r="4720">
          <cell r="C4720" t="str">
            <v>9787519060572</v>
          </cell>
          <cell r="D4720" t="str">
            <v>走近那条河</v>
          </cell>
          <cell r="E4720" t="str">
            <v>一笔著</v>
          </cell>
          <cell r="F4720" t="str">
            <v>中国文联出版社</v>
          </cell>
        </row>
        <row r="4721">
          <cell r="C4721" t="str">
            <v>9787580104878</v>
          </cell>
          <cell r="D4721" t="str">
            <v>祖国屏障</v>
          </cell>
          <cell r="E4721" t="str">
            <v>周洁夫著</v>
          </cell>
          <cell r="F4721" t="str">
            <v>漓江出版社</v>
          </cell>
        </row>
        <row r="4722">
          <cell r="C4722" t="str">
            <v>9787504392619</v>
          </cell>
          <cell r="D4722" t="str">
            <v>最食人间烟火色</v>
          </cell>
          <cell r="E4722" t="str">
            <v>王晓翠</v>
          </cell>
          <cell r="F4722" t="str">
            <v>中国广播影视出版社</v>
          </cell>
        </row>
        <row r="4723">
          <cell r="C4723" t="str">
            <v>9787544576406</v>
          </cell>
          <cell r="D4723" t="str">
            <v>左手爱</v>
          </cell>
          <cell r="E4723" t="str">
            <v>李子燕</v>
          </cell>
          <cell r="F4723" t="str">
            <v>长春出版社</v>
          </cell>
        </row>
        <row r="4724">
          <cell r="C4724" t="str">
            <v>9787517150558</v>
          </cell>
          <cell r="D4724" t="str">
            <v>越红尘</v>
          </cell>
          <cell r="E4724" t="str">
            <v>吕华</v>
          </cell>
          <cell r="F4724" t="str">
            <v>中国言实出版社</v>
          </cell>
        </row>
        <row r="4725">
          <cell r="C4725" t="str">
            <v>9787546827186</v>
          </cell>
          <cell r="D4725" t="str">
            <v>不愉快的食物</v>
          </cell>
          <cell r="E4725" t="str">
            <v>王倩茜著</v>
          </cell>
          <cell r="F4725" t="str">
            <v>敦煌文艺出版社</v>
          </cell>
        </row>
        <row r="4726">
          <cell r="C4726" t="str">
            <v>9787224157048</v>
          </cell>
          <cell r="D4726" t="str">
            <v>不语的群山</v>
          </cell>
          <cell r="E4726" t="str">
            <v>吕志军著</v>
          </cell>
          <cell r="F4726" t="str">
            <v>陕西人民出版社</v>
          </cell>
        </row>
        <row r="4727">
          <cell r="C4727" t="str">
            <v>9787218184975</v>
          </cell>
          <cell r="D4727" t="str">
            <v>穿西装的椅子</v>
          </cell>
          <cell r="E4727" t="str">
            <v>姬中宪著</v>
          </cell>
          <cell r="F4727" t="str">
            <v>广东人民出版社</v>
          </cell>
        </row>
        <row r="4728">
          <cell r="C4728" t="str">
            <v>9787520552929</v>
          </cell>
          <cell r="D4728" t="str">
            <v>达哥</v>
          </cell>
          <cell r="E4728" t="str">
            <v>徐晓鹤著</v>
          </cell>
          <cell r="F4728" t="str">
            <v>中国文史出版社</v>
          </cell>
        </row>
        <row r="4729">
          <cell r="C4729" t="str">
            <v>9787555039563</v>
          </cell>
          <cell r="D4729" t="str">
            <v>大地的脉息</v>
          </cell>
          <cell r="E4729" t="str">
            <v>何为著</v>
          </cell>
          <cell r="F4729" t="str">
            <v>海峡文艺出版社</v>
          </cell>
        </row>
        <row r="4730">
          <cell r="C4730" t="str">
            <v>9787546437347</v>
          </cell>
          <cell r="D4730" t="str">
            <v>当家</v>
          </cell>
          <cell r="E4730" t="str">
            <v>夏汉青著</v>
          </cell>
          <cell r="F4730" t="str">
            <v>成都时代出版社</v>
          </cell>
        </row>
        <row r="4731">
          <cell r="C4731" t="str">
            <v>9787544575560</v>
          </cell>
          <cell r="D4731" t="str">
            <v>盗火者的足迹：鄂华作品选</v>
          </cell>
          <cell r="E4731" t="str">
            <v>鄂华 著</v>
          </cell>
          <cell r="F4731" t="str">
            <v>长春出版社</v>
          </cell>
        </row>
        <row r="4732">
          <cell r="C4732" t="str">
            <v>9787541230912</v>
          </cell>
          <cell r="D4732" t="str">
            <v>地盘</v>
          </cell>
          <cell r="E4732" t="str">
            <v>丘脊梁著</v>
          </cell>
          <cell r="F4732" t="str">
            <v>贵州民族出版社</v>
          </cell>
        </row>
        <row r="4733">
          <cell r="C4733" t="str">
            <v>9787521231397</v>
          </cell>
          <cell r="D4733" t="str">
            <v>风烈</v>
          </cell>
          <cell r="E4733" t="str">
            <v>杜斌</v>
          </cell>
          <cell r="F4733" t="str">
            <v>作家出版社</v>
          </cell>
        </row>
        <row r="4734">
          <cell r="C4734" t="str">
            <v>9787520549554</v>
          </cell>
          <cell r="D4734" t="str">
            <v>风起草莽</v>
          </cell>
          <cell r="E4734" t="str">
            <v>张锐强著</v>
          </cell>
          <cell r="F4734" t="str">
            <v>中国文史出版社</v>
          </cell>
        </row>
        <row r="4735">
          <cell r="C4735" t="str">
            <v>9787530688700</v>
          </cell>
          <cell r="D4735" t="str">
            <v>高手</v>
          </cell>
          <cell r="E4735" t="str">
            <v>苏迅</v>
          </cell>
          <cell r="F4735" t="str">
            <v>百花文艺出版社</v>
          </cell>
        </row>
        <row r="4736">
          <cell r="C4736" t="str">
            <v>9787530689264</v>
          </cell>
          <cell r="D4736" t="str">
            <v>沽上纪闻</v>
          </cell>
          <cell r="E4736" t="str">
            <v>林希</v>
          </cell>
          <cell r="F4736" t="str">
            <v>百花文艺出版社</v>
          </cell>
        </row>
        <row r="4737">
          <cell r="C4737" t="str">
            <v>9787531368946</v>
          </cell>
          <cell r="D4737" t="str">
            <v>故里杂记</v>
          </cell>
          <cell r="E4737" t="str">
            <v>汪曾祺</v>
          </cell>
          <cell r="F4737" t="str">
            <v>春风文艺出版社</v>
          </cell>
        </row>
        <row r="4738">
          <cell r="C4738" t="str">
            <v>9787517143932</v>
          </cell>
          <cell r="D4738" t="str">
            <v>归乡事</v>
          </cell>
          <cell r="E4738" t="str">
            <v>余文飞</v>
          </cell>
          <cell r="F4738" t="str">
            <v>中国言实出版社</v>
          </cell>
        </row>
        <row r="4739">
          <cell r="C4739" t="str">
            <v>9787544576314</v>
          </cell>
          <cell r="D4739" t="str">
            <v>跪拜</v>
          </cell>
          <cell r="E4739" t="str">
            <v>王长元</v>
          </cell>
          <cell r="F4739" t="str">
            <v>长春出版社</v>
          </cell>
        </row>
        <row r="4740">
          <cell r="C4740" t="str">
            <v>9787551328241</v>
          </cell>
          <cell r="D4740" t="str">
            <v>命中注定只爱你</v>
          </cell>
          <cell r="E4740" t="str">
            <v>白德华</v>
          </cell>
          <cell r="F4740" t="str">
            <v>太白文艺出版社</v>
          </cell>
        </row>
        <row r="4741">
          <cell r="C4741" t="str">
            <v>9787020192663</v>
          </cell>
          <cell r="D4741" t="str">
            <v>你已生活在未来</v>
          </cell>
          <cell r="E4741" t="str">
            <v>宝树著</v>
          </cell>
          <cell r="F4741" t="str">
            <v>人民文学出版社</v>
          </cell>
        </row>
        <row r="4742">
          <cell r="C4742" t="str">
            <v>9787521232400</v>
          </cell>
          <cell r="D4742" t="str">
            <v>漂去漫山岛</v>
          </cell>
          <cell r="E4742" t="str">
            <v>范小青著</v>
          </cell>
          <cell r="F4742" t="str">
            <v>作家出版社</v>
          </cell>
        </row>
        <row r="4743">
          <cell r="C4743" t="str">
            <v>9787541173806</v>
          </cell>
          <cell r="D4743" t="str">
            <v>破茧</v>
          </cell>
          <cell r="E4743" t="str">
            <v>(英)理查德·泰普勒(RICHARD TEMPLAR)著</v>
          </cell>
          <cell r="F4743" t="str">
            <v>机械工业出版社</v>
          </cell>
        </row>
        <row r="4744">
          <cell r="C4744" t="str">
            <v>9787530690925</v>
          </cell>
          <cell r="D4744" t="str">
            <v>墙上的鹤</v>
          </cell>
          <cell r="E4744" t="str">
            <v>曹旭东著</v>
          </cell>
          <cell r="F4744" t="str">
            <v>百花文艺出版社</v>
          </cell>
        </row>
        <row r="4745">
          <cell r="C4745" t="str">
            <v>9787521231403</v>
          </cell>
          <cell r="D4745" t="str">
            <v>青藏天空</v>
          </cell>
          <cell r="E4745" t="str">
            <v>格绒追美</v>
          </cell>
          <cell r="F4745" t="str">
            <v>作家出版社</v>
          </cell>
        </row>
        <row r="4746">
          <cell r="C4746" t="str">
            <v>9787544576246</v>
          </cell>
          <cell r="D4746" t="str">
            <v>倾斜</v>
          </cell>
          <cell r="E4746" t="str">
            <v>李发锁</v>
          </cell>
          <cell r="F4746" t="str">
            <v>长春出版社</v>
          </cell>
        </row>
        <row r="4747">
          <cell r="C4747" t="str">
            <v>9787530691649</v>
          </cell>
          <cell r="D4747" t="str">
            <v>情真意切</v>
          </cell>
          <cell r="E4747" t="str">
            <v>梁柱生著</v>
          </cell>
          <cell r="F4747" t="str">
            <v>百花文艺出版社</v>
          </cell>
        </row>
        <row r="4748">
          <cell r="C4748" t="str">
            <v>9787532193448</v>
          </cell>
          <cell r="D4748" t="str">
            <v>任意车站</v>
          </cell>
          <cell r="E4748" t="str">
            <v>靓灵著</v>
          </cell>
          <cell r="F4748" t="str">
            <v>上海文艺出版社</v>
          </cell>
        </row>
        <row r="4749">
          <cell r="C4749" t="str">
            <v>9787521231021</v>
          </cell>
          <cell r="D4749" t="str">
            <v>塞班岛往事</v>
          </cell>
          <cell r="E4749" t="str">
            <v>梁宝星</v>
          </cell>
          <cell r="F4749" t="str">
            <v>作家出版社</v>
          </cell>
        </row>
        <row r="4750">
          <cell r="C4750" t="str">
            <v>9787580104564</v>
          </cell>
          <cell r="D4750" t="str">
            <v>三里湾</v>
          </cell>
          <cell r="E4750" t="str">
            <v>赵树理著</v>
          </cell>
          <cell r="F4750" t="str">
            <v>漓江出版社</v>
          </cell>
        </row>
        <row r="4751">
          <cell r="C4751" t="str">
            <v>9787523611364</v>
          </cell>
          <cell r="D4751" t="str">
            <v>失控边界</v>
          </cell>
          <cell r="E4751" t="str">
            <v>奇想宇宙主编</v>
          </cell>
          <cell r="F4751" t="str">
            <v>中国科学技术出版社</v>
          </cell>
        </row>
        <row r="4752">
          <cell r="C4752" t="str">
            <v>9787530692417</v>
          </cell>
          <cell r="D4752" t="str">
            <v>石头是石头的纪念碑</v>
          </cell>
          <cell r="E4752" t="str">
            <v>杨中标著</v>
          </cell>
          <cell r="F4752" t="str">
            <v>百花文艺出版社</v>
          </cell>
        </row>
        <row r="4753">
          <cell r="C4753" t="str">
            <v>9787521231366</v>
          </cell>
          <cell r="D4753" t="str">
            <v>视线有多长</v>
          </cell>
          <cell r="E4753" t="str">
            <v>朱辉</v>
          </cell>
          <cell r="F4753" t="str">
            <v>作家出版社</v>
          </cell>
        </row>
        <row r="4754">
          <cell r="C4754" t="str">
            <v>9787546827209</v>
          </cell>
          <cell r="D4754" t="str">
            <v>手机逃亡</v>
          </cell>
          <cell r="E4754" t="str">
            <v>若菲</v>
          </cell>
          <cell r="F4754" t="str">
            <v>敦煌文艺出版社</v>
          </cell>
        </row>
        <row r="4755">
          <cell r="C4755" t="str">
            <v>9787559490865</v>
          </cell>
          <cell r="D4755" t="str">
            <v>苏电文丛：分身</v>
          </cell>
          <cell r="E4755" t="str">
            <v>黄不会</v>
          </cell>
          <cell r="F4755" t="str">
            <v>江苏凤凰文艺出版社</v>
          </cell>
        </row>
        <row r="4756">
          <cell r="C4756" t="str">
            <v>9787559490841</v>
          </cell>
          <cell r="D4756" t="str">
            <v>苏电文丛：会飞的兔子</v>
          </cell>
          <cell r="E4756" t="str">
            <v>黑凝</v>
          </cell>
          <cell r="F4756" t="str">
            <v>江苏凤凰文艺出版社</v>
          </cell>
        </row>
        <row r="4757">
          <cell r="C4757" t="str">
            <v>9787559490834</v>
          </cell>
          <cell r="D4757" t="str">
            <v>苏电文丛：遥远的她</v>
          </cell>
          <cell r="E4757" t="str">
            <v>马琳</v>
          </cell>
          <cell r="F4757" t="str">
            <v>江苏凤凰文艺出版社</v>
          </cell>
        </row>
        <row r="4758">
          <cell r="C4758" t="str">
            <v>9787559490803</v>
          </cell>
          <cell r="D4758" t="str">
            <v>苏电文丛：夜袭</v>
          </cell>
          <cell r="E4758" t="str">
            <v>包玉树</v>
          </cell>
          <cell r="F4758" t="str">
            <v>江苏凤凰文艺出版社</v>
          </cell>
        </row>
        <row r="4759">
          <cell r="C4759" t="str">
            <v>9787576262094</v>
          </cell>
          <cell r="D4759" t="str">
            <v>套不住的手</v>
          </cell>
          <cell r="E4759" t="str">
            <v>赵树理著</v>
          </cell>
          <cell r="F4759" t="str">
            <v>江西高校出版社</v>
          </cell>
        </row>
        <row r="4760">
          <cell r="C4760" t="str">
            <v>9787521231380</v>
          </cell>
          <cell r="D4760" t="str">
            <v>天鸽</v>
          </cell>
          <cell r="E4760" t="str">
            <v>杜斌</v>
          </cell>
          <cell r="F4760" t="str">
            <v>作家出版社</v>
          </cell>
        </row>
        <row r="4761">
          <cell r="C4761" t="str">
            <v>9787511395863</v>
          </cell>
          <cell r="D4761" t="str">
            <v>铁流湘缘</v>
          </cell>
          <cell r="E4761" t="str">
            <v>徐鹏著</v>
          </cell>
          <cell r="F4761" t="str">
            <v>中国华侨出版社</v>
          </cell>
        </row>
        <row r="4762">
          <cell r="C4762" t="str">
            <v>9787532190560</v>
          </cell>
          <cell r="D4762" t="str">
            <v>挺什么</v>
          </cell>
          <cell r="E4762" t="str">
            <v>赵挺著</v>
          </cell>
          <cell r="F4762" t="str">
            <v>上海文艺出版社</v>
          </cell>
        </row>
        <row r="4763">
          <cell r="C4763" t="str">
            <v>9787530691182</v>
          </cell>
          <cell r="D4763" t="str">
            <v>桐花纷飞时</v>
          </cell>
          <cell r="E4763" t="str">
            <v>冉霞著</v>
          </cell>
          <cell r="F4763" t="str">
            <v>百花文艺出版社</v>
          </cell>
        </row>
        <row r="4764">
          <cell r="C4764" t="str">
            <v>9787520547437</v>
          </cell>
          <cell r="D4764" t="str">
            <v>往事如歌</v>
          </cell>
          <cell r="E4764" t="str">
            <v>秦玉河著</v>
          </cell>
          <cell r="F4764" t="str">
            <v>中国文史出版社</v>
          </cell>
        </row>
        <row r="4765">
          <cell r="C4765" t="str">
            <v>9787530691687</v>
          </cell>
          <cell r="D4765" t="str">
            <v>文聚千章：匠人传</v>
          </cell>
          <cell r="E4765" t="str">
            <v>蔡晓安</v>
          </cell>
          <cell r="F4765" t="str">
            <v>百花文艺出版社</v>
          </cell>
        </row>
        <row r="4766">
          <cell r="C4766" t="str">
            <v>9787530691359</v>
          </cell>
          <cell r="D4766" t="str">
            <v>文聚千章：君子不器</v>
          </cell>
          <cell r="E4766" t="str">
            <v>莫子易</v>
          </cell>
          <cell r="F4766" t="str">
            <v>百花文艺出版社</v>
          </cell>
        </row>
        <row r="4767">
          <cell r="C4767" t="str">
            <v>9787544576055</v>
          </cell>
          <cell r="D4767" t="str">
            <v>我的榆钱早餐，我的灵芝发簪</v>
          </cell>
          <cell r="E4767" t="str">
            <v>东珠</v>
          </cell>
          <cell r="F4767" t="str">
            <v>长春出版社</v>
          </cell>
        </row>
        <row r="4768">
          <cell r="C4768" t="str">
            <v>9787559492326</v>
          </cell>
          <cell r="D4768" t="str">
            <v>我心底的潘多拉</v>
          </cell>
          <cell r="E4768" t="str">
            <v>火柴盒著</v>
          </cell>
          <cell r="F4768" t="str">
            <v>江苏凤凰文艺出版社</v>
          </cell>
        </row>
        <row r="4769">
          <cell r="C4769" t="str">
            <v>9787515377940</v>
          </cell>
          <cell r="D4769" t="str">
            <v>无岸</v>
          </cell>
          <cell r="E4769" t="str">
            <v>刘伟林著</v>
          </cell>
          <cell r="F4769" t="str">
            <v>中国青年出版社</v>
          </cell>
        </row>
        <row r="4770">
          <cell r="C4770" t="str">
            <v>9787521231113</v>
          </cell>
          <cell r="D4770" t="str">
            <v>香河纪事</v>
          </cell>
          <cell r="E4770" t="str">
            <v>刘仁前</v>
          </cell>
          <cell r="F4770" t="str">
            <v>作家出版社</v>
          </cell>
        </row>
        <row r="4771">
          <cell r="C4771" t="str">
            <v>9787539680620</v>
          </cell>
          <cell r="D4771" t="str">
            <v>小包袱</v>
          </cell>
          <cell r="E4771" t="str">
            <v>葛水平著</v>
          </cell>
          <cell r="F4771" t="str">
            <v>安徽文艺出版社</v>
          </cell>
        </row>
        <row r="4772">
          <cell r="C4772" t="str">
            <v>9787576261981</v>
          </cell>
          <cell r="D4772" t="str">
            <v>小经理</v>
          </cell>
          <cell r="E4772" t="str">
            <v>赵树理著</v>
          </cell>
          <cell r="F4772" t="str">
            <v>江西高校出版社</v>
          </cell>
        </row>
        <row r="4773">
          <cell r="C4773" t="str">
            <v>9787532189854</v>
          </cell>
          <cell r="D4773" t="str">
            <v>新书--时运（精装）</v>
          </cell>
          <cell r="E4773" t="str">
            <v>魏思孝著</v>
          </cell>
          <cell r="F4773" t="str">
            <v>上海文化出版社</v>
          </cell>
        </row>
        <row r="4774">
          <cell r="C4774" t="str">
            <v>9787020193684</v>
          </cell>
          <cell r="D4774" t="str">
            <v>叙旧</v>
          </cell>
          <cell r="E4774" t="str">
            <v>魏思孝著</v>
          </cell>
          <cell r="F4774" t="str">
            <v>人民文学出版社</v>
          </cell>
        </row>
        <row r="4775">
          <cell r="C4775" t="str">
            <v>9787020190393</v>
          </cell>
          <cell r="D4775" t="str">
            <v>夜空尽头的星</v>
          </cell>
          <cell r="E4775" t="str">
            <v>走走, 贺秋菊编</v>
          </cell>
          <cell r="F4775" t="str">
            <v>人民文学出版社</v>
          </cell>
        </row>
        <row r="4776">
          <cell r="C4776" t="str">
            <v>9787574905412</v>
          </cell>
          <cell r="D4776" t="str">
            <v>夜雨寄北</v>
          </cell>
          <cell r="E4776" t="str">
            <v>李修文著</v>
          </cell>
          <cell r="F4776" t="str">
            <v>花城出版社</v>
          </cell>
        </row>
        <row r="4777">
          <cell r="C4777" t="str">
            <v>9787530689882</v>
          </cell>
          <cell r="D4777" t="str">
            <v>伊鲁坎吉水母攻打厦城</v>
          </cell>
          <cell r="E4777" t="str">
            <v>须一瓜著</v>
          </cell>
          <cell r="F4777" t="str">
            <v>百花文艺出版社</v>
          </cell>
        </row>
        <row r="4778">
          <cell r="C4778" t="str">
            <v>9787521231168</v>
          </cell>
          <cell r="D4778" t="str">
            <v>永恒的刻度</v>
          </cell>
          <cell r="E4778" t="str">
            <v>瑞朵·海瑞拉</v>
          </cell>
          <cell r="F4778" t="str">
            <v>作家出版社</v>
          </cell>
        </row>
        <row r="4779">
          <cell r="C4779" t="str">
            <v>9787551329026</v>
          </cell>
          <cell r="D4779" t="str">
            <v>原色</v>
          </cell>
          <cell r="E4779" t="str">
            <v>朱华胜</v>
          </cell>
          <cell r="F4779" t="str">
            <v>太白文艺出版社</v>
          </cell>
        </row>
        <row r="4780">
          <cell r="C4780" t="str">
            <v>9787523413340</v>
          </cell>
          <cell r="D4780" t="str">
            <v>月光青蛙</v>
          </cell>
          <cell r="E4780" t="str">
            <v>长安驹著</v>
          </cell>
          <cell r="F4780" t="str">
            <v>团结出版社</v>
          </cell>
        </row>
        <row r="4781">
          <cell r="C4781" t="str">
            <v>9787531368205</v>
          </cell>
          <cell r="D4781" t="str">
            <v>在维港看落日</v>
          </cell>
          <cell r="E4781" t="str">
            <v>张欣, 虹影等著</v>
          </cell>
          <cell r="F4781" t="str">
            <v>春风文艺出版社</v>
          </cell>
        </row>
        <row r="4782">
          <cell r="C4782" t="str">
            <v>9787520542494</v>
          </cell>
          <cell r="D4782" t="str">
            <v>战象</v>
          </cell>
          <cell r="E4782" t="str">
            <v>雷杰龙</v>
          </cell>
          <cell r="F4782" t="str">
            <v>中国文史出版社</v>
          </cell>
        </row>
        <row r="4783">
          <cell r="C4783" t="str">
            <v>9787515375342</v>
          </cell>
          <cell r="D4783" t="str">
            <v>长岐西路</v>
          </cell>
          <cell r="E4783" t="str">
            <v>丁真著</v>
          </cell>
          <cell r="F4783" t="str">
            <v>中国青年出版社</v>
          </cell>
        </row>
        <row r="4784">
          <cell r="C4784" t="str">
            <v>9787511746320</v>
          </cell>
          <cell r="D4784" t="str">
            <v>长生法</v>
          </cell>
          <cell r="E4784" t="str">
            <v>贾立元主编</v>
          </cell>
          <cell r="F4784" t="str">
            <v>中央编译出版社</v>
          </cell>
        </row>
        <row r="4785">
          <cell r="C4785" t="str">
            <v>9787544575492</v>
          </cell>
          <cell r="D4785" t="str">
            <v>知耻而后勇</v>
          </cell>
          <cell r="E4785" t="str">
            <v>张笑天</v>
          </cell>
          <cell r="F4785" t="str">
            <v>长春出版社</v>
          </cell>
        </row>
        <row r="4786">
          <cell r="C4786" t="str">
            <v>9787530691427</v>
          </cell>
          <cell r="D4786" t="str">
            <v>追光年代</v>
          </cell>
          <cell r="E4786" t="str">
            <v>田千武著</v>
          </cell>
          <cell r="F4786" t="str">
            <v>百花文艺出版社</v>
          </cell>
        </row>
        <row r="4787">
          <cell r="C4787" t="str">
            <v>9787523415580</v>
          </cell>
          <cell r="D4787" t="str">
            <v>百年百人情与事</v>
          </cell>
          <cell r="E4787" t="str">
            <v>徐廷华</v>
          </cell>
          <cell r="F4787" t="str">
            <v>团结出版社</v>
          </cell>
        </row>
        <row r="4788">
          <cell r="C4788" t="str">
            <v>9787513949958</v>
          </cell>
          <cell r="D4788" t="str">
            <v>凡人赋:那是我来时的路</v>
          </cell>
          <cell r="E4788" t="str">
            <v>宽植</v>
          </cell>
          <cell r="F4788" t="str">
            <v>民主与建设出版社</v>
          </cell>
        </row>
        <row r="4789">
          <cell r="C4789" t="str">
            <v>9787204182336</v>
          </cell>
          <cell r="D4789" t="str">
            <v>风骨长城</v>
          </cell>
          <cell r="E4789" t="str">
            <v>翟禹</v>
          </cell>
          <cell r="F4789" t="str">
            <v>内蒙古人民出版社</v>
          </cell>
        </row>
        <row r="4790">
          <cell r="C4790" t="str">
            <v>9787539684789</v>
          </cell>
          <cell r="D4790" t="str">
            <v>嗨，亲爱的自己</v>
          </cell>
          <cell r="E4790" t="str">
            <v>风家军</v>
          </cell>
          <cell r="F4790" t="str">
            <v>安徽文艺出版社</v>
          </cell>
        </row>
        <row r="4791">
          <cell r="C4791" t="str">
            <v>9787010279213</v>
          </cell>
          <cell r="D4791" t="str">
            <v>红军长征故事</v>
          </cell>
          <cell r="E4791" t="str">
            <v>刘以顺 著</v>
          </cell>
          <cell r="F4791" t="str">
            <v>人民出版社</v>
          </cell>
        </row>
        <row r="4792">
          <cell r="C4792" t="str">
            <v>9787204182404</v>
          </cell>
          <cell r="D4792" t="str">
            <v>黄河至北</v>
          </cell>
          <cell r="E4792" t="str">
            <v>康建国</v>
          </cell>
          <cell r="F4792" t="str">
            <v>内蒙古人民出版社</v>
          </cell>
        </row>
        <row r="4793">
          <cell r="C4793" t="str">
            <v>9787532973996</v>
          </cell>
          <cell r="D4793" t="str">
            <v>看见一间教室</v>
          </cell>
          <cell r="E4793" t="str">
            <v>高颖著</v>
          </cell>
          <cell r="F4793" t="str">
            <v>山东文艺出版社</v>
          </cell>
        </row>
        <row r="4794">
          <cell r="C4794" t="str">
            <v>9787203138303</v>
          </cell>
          <cell r="D4794" t="str">
            <v>马齿菜</v>
          </cell>
          <cell r="E4794" t="str">
            <v>管喻著</v>
          </cell>
          <cell r="F4794" t="str">
            <v>山西人民出版社</v>
          </cell>
        </row>
        <row r="4795">
          <cell r="C4795" t="str">
            <v>9787539681122</v>
          </cell>
          <cell r="D4795" t="str">
            <v>母亲与家风</v>
          </cell>
          <cell r="E4795" t="str">
            <v>傅瑛 孙红</v>
          </cell>
          <cell r="F4795" t="str">
            <v>安徽文艺出版社</v>
          </cell>
        </row>
        <row r="4796">
          <cell r="C4796" t="str">
            <v>9787201202716</v>
          </cell>
          <cell r="D4796" t="str">
            <v>她乡</v>
          </cell>
          <cell r="E4796" t="str">
            <v>陈慧</v>
          </cell>
          <cell r="F4796" t="str">
            <v>天津人民出版社有限公司</v>
          </cell>
        </row>
        <row r="4797">
          <cell r="C4797" t="str">
            <v>9787546826561</v>
          </cell>
          <cell r="D4797" t="str">
            <v>西秦勇士</v>
          </cell>
          <cell r="E4797" t="str">
            <v>李周明著</v>
          </cell>
          <cell r="F4797" t="str">
            <v>敦煌文艺出版社</v>
          </cell>
        </row>
        <row r="4798">
          <cell r="C4798" t="str">
            <v>9787204182299</v>
          </cell>
          <cell r="D4798" t="str">
            <v>悠悠丝路</v>
          </cell>
          <cell r="E4798" t="str">
            <v>康建国</v>
          </cell>
          <cell r="F4798" t="str">
            <v>内蒙古人民出版社</v>
          </cell>
        </row>
        <row r="4799">
          <cell r="C4799" t="str">
            <v>9787576250626</v>
          </cell>
          <cell r="D4799" t="str">
            <v>孤独如花</v>
          </cell>
          <cell r="E4799" t="str">
            <v>砌步者</v>
          </cell>
          <cell r="F4799" t="str">
            <v>江西高校出版社</v>
          </cell>
        </row>
        <row r="4800">
          <cell r="C4800" t="str">
            <v>9787541173691</v>
          </cell>
          <cell r="D4800" t="str">
            <v>井水饮处</v>
          </cell>
          <cell r="E4800" t="str">
            <v>戴希著</v>
          </cell>
          <cell r="F4800" t="str">
            <v>四川文艺出版社</v>
          </cell>
        </row>
        <row r="4801">
          <cell r="C4801" t="str">
            <v>9787576250138</v>
          </cell>
          <cell r="D4801" t="str">
            <v>千年忧伤</v>
          </cell>
          <cell r="E4801" t="str">
            <v>王小宁</v>
          </cell>
          <cell r="F4801" t="str">
            <v>江西高校出版社</v>
          </cell>
        </row>
        <row r="4802">
          <cell r="C4802" t="str">
            <v>9787544575966</v>
          </cell>
          <cell r="D4802" t="str">
            <v>最准确的回答许行作品集</v>
          </cell>
          <cell r="E4802" t="str">
            <v>许行</v>
          </cell>
          <cell r="F4802" t="str">
            <v>长春出版社</v>
          </cell>
        </row>
        <row r="4803">
          <cell r="C4803" t="str">
            <v>9787229207519</v>
          </cell>
          <cell r="D4803" t="str">
            <v>我是一粒沙</v>
          </cell>
          <cell r="E4803" t="str">
            <v>苏大宝著</v>
          </cell>
          <cell r="F4803" t="str">
            <v>重庆出版社</v>
          </cell>
        </row>
        <row r="4804">
          <cell r="C4804" t="str">
            <v>9787220138492</v>
          </cell>
          <cell r="D4804" t="str">
            <v>张大千</v>
          </cell>
          <cell r="E4804" t="str">
            <v>何民著</v>
          </cell>
          <cell r="F4804" t="str">
            <v>四川人民出版社</v>
          </cell>
        </row>
        <row r="4805">
          <cell r="C4805" t="str">
            <v>9787551330770</v>
          </cell>
          <cell r="D4805" t="str">
            <v>中国女排：十次夺冠全记录</v>
          </cell>
          <cell r="E4805" t="str">
            <v>杨玛琍</v>
          </cell>
          <cell r="F4805" t="str">
            <v>太白文艺出版社</v>
          </cell>
        </row>
        <row r="4806">
          <cell r="C4806" t="str">
            <v>9787530691090</v>
          </cell>
          <cell r="D4806" t="str">
            <v>从修剪工到群众演员</v>
          </cell>
          <cell r="E4806" t="str">
            <v>陈朴著</v>
          </cell>
          <cell r="F4806" t="str">
            <v>百花文艺出版社</v>
          </cell>
        </row>
        <row r="4807">
          <cell r="C4807" t="str">
            <v>9787549030590</v>
          </cell>
          <cell r="D4807" t="str">
            <v>敦煌守护人：孙儒僴回忆录</v>
          </cell>
          <cell r="E4807" t="str">
            <v>孙儒僴</v>
          </cell>
          <cell r="F4807" t="str">
            <v>甘肃文化出版社</v>
          </cell>
        </row>
        <row r="4808">
          <cell r="C4808" t="str">
            <v>9787520545341</v>
          </cell>
          <cell r="D4808" t="str">
            <v>鸿雁飞越加勒比</v>
          </cell>
          <cell r="E4808" t="str">
            <v>黄卓才著</v>
          </cell>
          <cell r="F4808" t="str">
            <v>中国文史出版社</v>
          </cell>
        </row>
        <row r="4809">
          <cell r="C4809" t="str">
            <v>9787010152455</v>
          </cell>
          <cell r="D4809" t="str">
            <v>回忆主席与战友</v>
          </cell>
          <cell r="E4809" t="str">
            <v>吴冷西 著</v>
          </cell>
          <cell r="F4809" t="str">
            <v>人民出版社</v>
          </cell>
        </row>
        <row r="4810">
          <cell r="C4810" t="str">
            <v>9787220138485</v>
          </cell>
          <cell r="D4810" t="str">
            <v>往事杂忆</v>
          </cell>
          <cell r="E4810" t="str">
            <v>车辐著</v>
          </cell>
          <cell r="F4810" t="str">
            <v>四川人民出版社</v>
          </cell>
        </row>
        <row r="4811">
          <cell r="C4811" t="str">
            <v>9787100253499</v>
          </cell>
          <cell r="D4811" t="str">
            <v>杂记赵家(纪念版)</v>
          </cell>
          <cell r="E4811" t="str">
            <v>杨步伟 著赵元任 摄</v>
          </cell>
          <cell r="F4811" t="str">
            <v>商务印书馆</v>
          </cell>
        </row>
        <row r="4812">
          <cell r="C4812" t="str">
            <v>9787531765851</v>
          </cell>
          <cell r="D4812" t="str">
            <v>归禾</v>
          </cell>
          <cell r="E4812" t="str">
            <v>罗倩著</v>
          </cell>
          <cell r="F4812" t="str">
            <v>北方文艺出版社</v>
          </cell>
        </row>
        <row r="4813">
          <cell r="C4813" t="str">
            <v>9787515377001</v>
          </cell>
          <cell r="D4813" t="str">
            <v>嗨.小罗罗.早上好</v>
          </cell>
          <cell r="E4813" t="str">
            <v>潘婕</v>
          </cell>
          <cell r="F4813" t="str">
            <v>中国青年出版社</v>
          </cell>
        </row>
        <row r="4814">
          <cell r="C4814" t="str">
            <v>9787552048193</v>
          </cell>
          <cell r="D4814" t="str">
            <v>还俗：在伽蓝与尘世之间</v>
          </cell>
          <cell r="E4814" t="str">
            <v>王耕</v>
          </cell>
          <cell r="F4814" t="str">
            <v>上海社会科学院出版社</v>
          </cell>
        </row>
        <row r="4815">
          <cell r="C4815" t="str">
            <v>9787537869690</v>
          </cell>
          <cell r="D4815" t="str">
            <v>麦粒轰鸣</v>
          </cell>
          <cell r="E4815" t="str">
            <v>贾辽源</v>
          </cell>
          <cell r="F4815" t="str">
            <v>北岳文艺出版社</v>
          </cell>
        </row>
        <row r="4816">
          <cell r="C4816" t="str">
            <v>9787500181071</v>
          </cell>
          <cell r="D4816" t="str">
            <v>乞力马扎罗蓝</v>
          </cell>
          <cell r="E4816" t="str">
            <v>红尘著</v>
          </cell>
          <cell r="F4816" t="str">
            <v>中译出版社</v>
          </cell>
        </row>
        <row r="4817">
          <cell r="C4817" t="str">
            <v>9787519060503</v>
          </cell>
          <cell r="D4817" t="str">
            <v>闪亮的坐标</v>
          </cell>
          <cell r="E4817" t="str">
            <v>南通市海门区总工会编</v>
          </cell>
          <cell r="F4817" t="str">
            <v>中国文联出版社</v>
          </cell>
        </row>
        <row r="4818">
          <cell r="C4818" t="str">
            <v>9787519917661</v>
          </cell>
          <cell r="D4818" t="str">
            <v>他们相信中国人比哥伦布先到</v>
          </cell>
          <cell r="E4818" t="str">
            <v>淡巴菰 著</v>
          </cell>
          <cell r="F4818" t="str">
            <v>研究出版社</v>
          </cell>
        </row>
        <row r="4819">
          <cell r="C4819" t="str">
            <v>9787010126067</v>
          </cell>
          <cell r="D4819" t="str">
            <v>王震与新疆</v>
          </cell>
          <cell r="E4819" t="str">
            <v>陈伍国 著</v>
          </cell>
          <cell r="F4819" t="str">
            <v>人民出版社</v>
          </cell>
        </row>
        <row r="4820">
          <cell r="C4820" t="str">
            <v>9787205108458</v>
          </cell>
          <cell r="D4820" t="str">
            <v>线上教学效果评估及优化策略</v>
          </cell>
          <cell r="E4820" t="str">
            <v>魏洪波</v>
          </cell>
          <cell r="F4820" t="str">
            <v>辽宁人民出版社</v>
          </cell>
        </row>
        <row r="4821">
          <cell r="C4821" t="str">
            <v>9787520543651</v>
          </cell>
          <cell r="D4821" t="str">
            <v>新时代.我们踔厉前行</v>
          </cell>
          <cell r="E4821" t="str">
            <v>丁友成</v>
          </cell>
          <cell r="F4821" t="str">
            <v>中国文史出版社</v>
          </cell>
        </row>
        <row r="4822">
          <cell r="C4822" t="str">
            <v>9787517148883</v>
          </cell>
          <cell r="D4822" t="str">
            <v>雪莲花开</v>
          </cell>
          <cell r="E4822" t="str">
            <v>钟法权著</v>
          </cell>
          <cell r="F4822" t="str">
            <v>中国言实出版社</v>
          </cell>
        </row>
        <row r="4823">
          <cell r="C4823" t="str">
            <v>9787547069035</v>
          </cell>
          <cell r="D4823" t="str">
            <v>一路风雨一路歌</v>
          </cell>
          <cell r="E4823" t="str">
            <v>向选辉著</v>
          </cell>
          <cell r="F4823" t="str">
            <v>万卷有限责任公司出版社</v>
          </cell>
        </row>
        <row r="4824">
          <cell r="C4824" t="str">
            <v>9787552045604</v>
          </cell>
          <cell r="D4824" t="str">
            <v>成为忒弥斯</v>
          </cell>
          <cell r="E4824" t="str">
            <v>尚真编</v>
          </cell>
          <cell r="F4824" t="str">
            <v>上海社会科学院出版社</v>
          </cell>
        </row>
        <row r="4825">
          <cell r="C4825" t="str">
            <v>9787537869980</v>
          </cell>
          <cell r="D4825" t="str">
            <v>高原雪魂孔繁森</v>
          </cell>
          <cell r="E4825" t="str">
            <v>郭保林著</v>
          </cell>
          <cell r="F4825" t="str">
            <v>北岳文艺出版社</v>
          </cell>
        </row>
        <row r="4826">
          <cell r="C4826" t="str">
            <v>9787010276779</v>
          </cell>
          <cell r="D4826" t="str">
            <v>国歌响起——岁月的见证与使命的传承</v>
          </cell>
          <cell r="E4826" t="str">
            <v>于海 著</v>
          </cell>
          <cell r="F4826" t="str">
            <v>人民出版社</v>
          </cell>
        </row>
        <row r="4827">
          <cell r="C4827" t="str">
            <v>9787539680293</v>
          </cell>
          <cell r="D4827" t="str">
            <v>清澈的爱</v>
          </cell>
          <cell r="E4827" t="str">
            <v>张泊寒著</v>
          </cell>
          <cell r="F4827" t="str">
            <v>安徽文艺出版社</v>
          </cell>
        </row>
        <row r="4828">
          <cell r="C4828" t="str">
            <v>9787537871006</v>
          </cell>
          <cell r="D4828" t="str">
            <v>人民法官韩旭辉</v>
          </cell>
          <cell r="E4828" t="str">
            <v>姚江平, 秦军著</v>
          </cell>
          <cell r="F4828" t="str">
            <v>北岳文艺出版社</v>
          </cell>
        </row>
        <row r="4829">
          <cell r="C4829" t="str">
            <v>9787549645282</v>
          </cell>
          <cell r="D4829" t="str">
            <v>崇尚戎光</v>
          </cell>
          <cell r="E4829" t="str">
            <v>上海市拥军优属基金会黄浦区工作委员会</v>
          </cell>
          <cell r="F4829" t="str">
            <v>文汇出版社</v>
          </cell>
        </row>
        <row r="4830">
          <cell r="C4830" t="str">
            <v>9787521231199</v>
          </cell>
          <cell r="D4830" t="str">
            <v>从黄土高原到白山黑水</v>
          </cell>
          <cell r="E4830" t="str">
            <v>惠毅</v>
          </cell>
          <cell r="F4830" t="str">
            <v>作家出版社</v>
          </cell>
        </row>
        <row r="4831">
          <cell r="C4831" t="str">
            <v>9787549646234</v>
          </cell>
          <cell r="D4831" t="str">
            <v>抗美援朝中的浦东人和事</v>
          </cell>
          <cell r="E4831" t="str">
            <v>中共上海市浦东新区委员会党史办公室, 上海市浦东新区关心下一代工作委员会, 上海市浦东新区文史学会编</v>
          </cell>
          <cell r="F4831" t="str">
            <v>文汇出版社</v>
          </cell>
        </row>
        <row r="4832">
          <cell r="C4832" t="str">
            <v>9787547066058</v>
          </cell>
          <cell r="D4832" t="str">
            <v>谜一样的双眼</v>
          </cell>
          <cell r="E4832" t="str">
            <v>谭文斐</v>
          </cell>
          <cell r="F4832" t="str">
            <v>万卷有限责任公司出版社</v>
          </cell>
        </row>
        <row r="4833">
          <cell r="C4833" t="str">
            <v>9787550522800</v>
          </cell>
          <cell r="D4833" t="str">
            <v>女炮班和我</v>
          </cell>
          <cell r="E4833" t="str">
            <v>于厚霖著</v>
          </cell>
          <cell r="F4833" t="str">
            <v>大连出版社</v>
          </cell>
        </row>
        <row r="4834">
          <cell r="C4834" t="str">
            <v>9787511395061</v>
          </cell>
          <cell r="D4834" t="str">
            <v>潍县西方侨民集中营</v>
          </cell>
          <cell r="E4834" t="str">
            <v>张执任</v>
          </cell>
          <cell r="F4834" t="str">
            <v>中国华侨出版社</v>
          </cell>
        </row>
        <row r="4835">
          <cell r="C4835" t="str">
            <v>9787550049666</v>
          </cell>
          <cell r="D4835" t="str">
            <v>大围山下</v>
          </cell>
          <cell r="E4835" t="str">
            <v>刘运华</v>
          </cell>
          <cell r="F4835" t="str">
            <v>百花洲文艺出版社</v>
          </cell>
        </row>
        <row r="4836">
          <cell r="C4836" t="str">
            <v>9787523903322</v>
          </cell>
          <cell r="D4836" t="str">
            <v>电韵流光</v>
          </cell>
          <cell r="E4836" t="str">
            <v>国网浙江省电力有限公司编</v>
          </cell>
          <cell r="F4836" t="str">
            <v>中国电力出版社</v>
          </cell>
        </row>
        <row r="4837">
          <cell r="C4837" t="str">
            <v>9787209150606</v>
          </cell>
          <cell r="D4837" t="str">
            <v>国家公园</v>
          </cell>
          <cell r="E4837" t="str">
            <v>陈谨之著</v>
          </cell>
          <cell r="F4837" t="str">
            <v>山东人民出版社</v>
          </cell>
        </row>
        <row r="4838">
          <cell r="C4838" t="str">
            <v>9787214294524</v>
          </cell>
          <cell r="D4838" t="str">
            <v>相望长河</v>
          </cell>
          <cell r="E4838" t="str">
            <v>陈恒礼著</v>
          </cell>
          <cell r="F4838" t="str">
            <v>江苏人民出版社</v>
          </cell>
        </row>
        <row r="4839">
          <cell r="C4839" t="str">
            <v>9787220139444</v>
          </cell>
          <cell r="D4839" t="str">
            <v>战旗飘飘</v>
          </cell>
          <cell r="E4839" t="str">
            <v>孙侃著</v>
          </cell>
          <cell r="F4839" t="str">
            <v>四川人民出版社</v>
          </cell>
        </row>
        <row r="4840">
          <cell r="C4840" t="str">
            <v>9787515925998</v>
          </cell>
          <cell r="D4840" t="str">
            <v>中国光伏突围战</v>
          </cell>
          <cell r="E4840" t="str">
            <v>余盛著</v>
          </cell>
          <cell r="F4840" t="str">
            <v>中国宇航出版社</v>
          </cell>
        </row>
        <row r="4841">
          <cell r="C4841" t="str">
            <v>9787520549097</v>
          </cell>
          <cell r="D4841" t="str">
            <v>纵横山水间</v>
          </cell>
          <cell r="E4841" t="str">
            <v>陈应时</v>
          </cell>
          <cell r="F4841" t="str">
            <v>中国文史出版社</v>
          </cell>
        </row>
        <row r="4842">
          <cell r="C4842" t="str">
            <v>9787530691618</v>
          </cell>
          <cell r="D4842" t="str">
            <v>鲁班出海：鲁班工坊建设纪实</v>
          </cell>
          <cell r="E4842" t="str">
            <v>狄青</v>
          </cell>
          <cell r="F4842" t="str">
            <v>百花文艺出版社</v>
          </cell>
        </row>
        <row r="4843">
          <cell r="C4843" t="str">
            <v>9787520553506</v>
          </cell>
          <cell r="D4843" t="str">
            <v>星途无界</v>
          </cell>
          <cell r="E4843" t="str">
            <v>王晨福著</v>
          </cell>
          <cell r="F4843" t="str">
            <v>中国文史出版社</v>
          </cell>
        </row>
        <row r="4844">
          <cell r="C4844" t="str">
            <v>9787222237728</v>
          </cell>
          <cell r="D4844" t="str">
            <v>张桂梅</v>
          </cell>
          <cell r="E4844" t="str">
            <v>李延国，王秀丽</v>
          </cell>
          <cell r="F4844" t="str">
            <v>云南人民出版社有限责任公司</v>
          </cell>
        </row>
        <row r="4845">
          <cell r="C4845" t="str">
            <v>9787222239036</v>
          </cell>
          <cell r="D4845" t="str">
            <v>张桂梅（平装）</v>
          </cell>
          <cell r="E4845" t="str">
            <v>李延国、王秀丽</v>
          </cell>
          <cell r="F4845" t="str">
            <v>云南人民出版社有限责任公司</v>
          </cell>
        </row>
        <row r="4846">
          <cell r="C4846" t="str">
            <v>9787546237923</v>
          </cell>
          <cell r="D4846" t="str">
            <v>时代的脉搏</v>
          </cell>
          <cell r="E4846" t="str">
            <v>陈镇宏著</v>
          </cell>
          <cell r="F4846" t="str">
            <v>广州出版社</v>
          </cell>
        </row>
        <row r="4847">
          <cell r="C4847" t="str">
            <v>9787559497857</v>
          </cell>
          <cell r="D4847" t="str">
            <v>苏东黄海钩沉录</v>
          </cell>
          <cell r="E4847" t="str">
            <v>张宜春著</v>
          </cell>
          <cell r="F4847" t="str">
            <v>江苏凤凰文艺出版社</v>
          </cell>
        </row>
        <row r="4848">
          <cell r="C4848" t="str">
            <v>9787544575829</v>
          </cell>
          <cell r="D4848" t="str">
            <v>行走的画帝张大千传</v>
          </cell>
          <cell r="E4848" t="str">
            <v>文欢</v>
          </cell>
          <cell r="F4848" t="str">
            <v>长春出版社</v>
          </cell>
        </row>
        <row r="4849">
          <cell r="C4849" t="str">
            <v>9787522209333</v>
          </cell>
          <cell r="D4849" t="str">
            <v>追光文库：上广州</v>
          </cell>
          <cell r="E4849" t="str">
            <v>赵凯</v>
          </cell>
          <cell r="F4849" t="str">
            <v>华夏出版社</v>
          </cell>
        </row>
        <row r="4850">
          <cell r="C4850" t="str">
            <v>9787511160843</v>
          </cell>
          <cell r="D4850" t="str">
            <v>环保之眼</v>
          </cell>
          <cell r="E4850" t="str">
            <v>古雪著</v>
          </cell>
          <cell r="F4850" t="str">
            <v>中国环境集团出版社</v>
          </cell>
        </row>
        <row r="4851">
          <cell r="C4851" t="str">
            <v>9787100240536</v>
          </cell>
          <cell r="D4851" t="str">
            <v>燕云在望：“永久黄”西迁往事1937—1952</v>
          </cell>
          <cell r="E4851" t="str">
            <v>龚静染 著</v>
          </cell>
          <cell r="F4851" t="str">
            <v>商务印书馆</v>
          </cell>
        </row>
        <row r="4852">
          <cell r="C4852" t="str">
            <v>9787231002850</v>
          </cell>
          <cell r="D4852" t="str">
            <v>以醒河山</v>
          </cell>
          <cell r="E4852" t="str">
            <v>张国云著</v>
          </cell>
          <cell r="F4852" t="str">
            <v>浙江教育出版社</v>
          </cell>
        </row>
        <row r="4853">
          <cell r="C4853" t="str">
            <v>9787537870122</v>
          </cell>
          <cell r="D4853" t="str">
            <v>勇进</v>
          </cell>
          <cell r="E4853" t="str">
            <v>姚江平, 杨建竹著</v>
          </cell>
          <cell r="F4853" t="str">
            <v>北岳文艺出版社</v>
          </cell>
        </row>
        <row r="4854">
          <cell r="C4854" t="str">
            <v>9787520549974</v>
          </cell>
          <cell r="D4854" t="str">
            <v>平凡铸就榜样</v>
          </cell>
          <cell r="E4854" t="str">
            <v>周光灿主编</v>
          </cell>
          <cell r="F4854" t="str">
            <v>中国文史出版社</v>
          </cell>
        </row>
        <row r="4855">
          <cell r="C4855" t="str">
            <v>9787516679357</v>
          </cell>
          <cell r="D4855" t="str">
            <v>青城速度</v>
          </cell>
          <cell r="E4855" t="str">
            <v>中华人民共和国年鉴社编</v>
          </cell>
          <cell r="F4855" t="str">
            <v>新华出版社</v>
          </cell>
        </row>
        <row r="4856">
          <cell r="C4856" t="str">
            <v>9787559448521</v>
          </cell>
          <cell r="D4856" t="str">
            <v>生命养护所：一座养老院的前世今生</v>
          </cell>
          <cell r="E4856" t="str">
            <v>尤恒</v>
          </cell>
          <cell r="F4856" t="str">
            <v>江苏凤凰文艺出版社</v>
          </cell>
        </row>
        <row r="4857">
          <cell r="C4857" t="str">
            <v>9787559493255</v>
          </cell>
          <cell r="D4857" t="str">
            <v>文昌潮涌</v>
          </cell>
          <cell r="E4857" t="str">
            <v>陈静</v>
          </cell>
          <cell r="F4857" t="str">
            <v>江苏凤凰文艺出版社</v>
          </cell>
        </row>
        <row r="4858">
          <cell r="C4858" t="str">
            <v>9787575305976</v>
          </cell>
          <cell r="D4858" t="str">
            <v>我住在这里的理由</v>
          </cell>
          <cell r="E4858" t="str">
            <v>和之梦著</v>
          </cell>
          <cell r="F4858" t="str">
            <v>译林出版社</v>
          </cell>
        </row>
        <row r="4859">
          <cell r="C4859" t="str">
            <v>9787213120367</v>
          </cell>
          <cell r="D4859" t="str">
            <v>朝东屋</v>
          </cell>
          <cell r="E4859" t="str">
            <v>郑嘉励著</v>
          </cell>
          <cell r="F4859" t="str">
            <v>浙江人民出版社</v>
          </cell>
        </row>
        <row r="4860">
          <cell r="C4860" t="str">
            <v>9787552657975</v>
          </cell>
          <cell r="D4860" t="str">
            <v>谍影幽兰</v>
          </cell>
          <cell r="E4860" t="str">
            <v>顾志坤著</v>
          </cell>
          <cell r="F4860" t="str">
            <v>宁波出版社</v>
          </cell>
        </row>
        <row r="4861">
          <cell r="C4861" t="str">
            <v>9787202171578</v>
          </cell>
          <cell r="D4861" t="str">
            <v>泥火磁州窑</v>
          </cell>
          <cell r="E4861" t="str">
            <v>朱新望, 高枫著</v>
          </cell>
          <cell r="F4861" t="str">
            <v>河北人民出版社</v>
          </cell>
        </row>
        <row r="4862">
          <cell r="C4862" t="str">
            <v>9787539681825</v>
          </cell>
          <cell r="D4862" t="str">
            <v>舒城红：行走在百公里红飘带上</v>
          </cell>
          <cell r="E4862" t="str">
            <v>陈胜</v>
          </cell>
          <cell r="F4862" t="str">
            <v>安徽文艺出版社</v>
          </cell>
        </row>
        <row r="4863">
          <cell r="C4863" t="str">
            <v>9787517151159</v>
          </cell>
          <cell r="D4863" t="str">
            <v>寻找弓仲韬</v>
          </cell>
          <cell r="E4863" t="str">
            <v>高宏然著</v>
          </cell>
          <cell r="F4863" t="str">
            <v>中国言实出版社</v>
          </cell>
        </row>
        <row r="4864">
          <cell r="C4864" t="str">
            <v>9787511162120</v>
          </cell>
          <cell r="D4864" t="str">
            <v>聚焦美丽中国：环境新闻：2012-2024</v>
          </cell>
          <cell r="E4864" t="str">
            <v>中国环境新闻工作者协会</v>
          </cell>
          <cell r="F4864" t="str">
            <v>中国环境出版社</v>
          </cell>
        </row>
        <row r="4865">
          <cell r="C4865" t="str">
            <v>9787552047387</v>
          </cell>
          <cell r="D4865" t="str">
            <v>吃酒喝茶看花去：像古人一样美好生活</v>
          </cell>
          <cell r="E4865" t="str">
            <v>苏轼</v>
          </cell>
          <cell r="F4865" t="str">
            <v>上海社会科学院出版社</v>
          </cell>
        </row>
        <row r="4866">
          <cell r="C4866" t="str">
            <v>9787010259963</v>
          </cell>
          <cell r="D4866" t="str">
            <v>汲古阁毛氏书跋校笺</v>
          </cell>
          <cell r="E4866" t="str">
            <v>丁延峰 周广骞 校注</v>
          </cell>
          <cell r="F4866" t="str">
            <v>人民出版社</v>
          </cell>
        </row>
        <row r="4867">
          <cell r="C4867" t="str">
            <v>9787520550826</v>
          </cell>
          <cell r="D4867" t="str">
            <v>读懂母亲</v>
          </cell>
          <cell r="E4867" t="str">
            <v>老舍</v>
          </cell>
          <cell r="F4867" t="str">
            <v>中国文史出版社</v>
          </cell>
        </row>
        <row r="4868">
          <cell r="C4868" t="str">
            <v>9787531765356</v>
          </cell>
          <cell r="D4868" t="str">
            <v>荷塘月色</v>
          </cell>
          <cell r="E4868" t="str">
            <v>朱自清</v>
          </cell>
          <cell r="F4868" t="str">
            <v>北方文艺出版社</v>
          </cell>
        </row>
        <row r="4869">
          <cell r="C4869" t="str">
            <v>9787576259131</v>
          </cell>
          <cell r="D4869" t="str">
            <v>伦敦杂记</v>
          </cell>
          <cell r="E4869" t="str">
            <v>朱自清著</v>
          </cell>
          <cell r="F4869" t="str">
            <v>江西高校出版社</v>
          </cell>
        </row>
        <row r="4870">
          <cell r="C4870" t="str">
            <v>9787576256611</v>
          </cell>
          <cell r="D4870" t="str">
            <v>落花生</v>
          </cell>
          <cell r="E4870" t="str">
            <v>许地山著</v>
          </cell>
          <cell r="F4870" t="str">
            <v>江西高校出版社</v>
          </cell>
        </row>
        <row r="4871">
          <cell r="C4871" t="str">
            <v>9787516843017</v>
          </cell>
          <cell r="D4871" t="str">
            <v>浅茶满酒煮生活</v>
          </cell>
          <cell r="E4871" t="str">
            <v>梁实秋, 老舍, 朱自清等著</v>
          </cell>
          <cell r="F4871" t="str">
            <v>台海出版社</v>
          </cell>
        </row>
        <row r="4872">
          <cell r="C4872" t="str">
            <v>9787576259322</v>
          </cell>
          <cell r="D4872" t="str">
            <v>人生有何意义</v>
          </cell>
          <cell r="E4872" t="str">
            <v>胡适著</v>
          </cell>
          <cell r="F4872" t="str">
            <v>江西高校出版社</v>
          </cell>
        </row>
        <row r="4873">
          <cell r="C4873" t="str">
            <v>9787576262087</v>
          </cell>
          <cell r="D4873" t="str">
            <v>陶渊明爱树</v>
          </cell>
          <cell r="E4873" t="str">
            <v>废名著</v>
          </cell>
          <cell r="F4873" t="str">
            <v>江西高校出版社</v>
          </cell>
        </row>
        <row r="4874">
          <cell r="C4874" t="str">
            <v>9787516843093</v>
          </cell>
          <cell r="D4874" t="str">
            <v>尾生尽恋人间乐</v>
          </cell>
          <cell r="E4874" t="str">
            <v>梁实秋</v>
          </cell>
          <cell r="F4874" t="str">
            <v>台海出版社</v>
          </cell>
        </row>
        <row r="4875">
          <cell r="C4875" t="str">
            <v>9787576261592</v>
          </cell>
          <cell r="D4875" t="str">
            <v>我的母亲</v>
          </cell>
          <cell r="E4875" t="str">
            <v>邹韬奋著</v>
          </cell>
          <cell r="F4875" t="str">
            <v>江西高校出版社</v>
          </cell>
        </row>
        <row r="4876">
          <cell r="C4876" t="str">
            <v>9787576261967</v>
          </cell>
          <cell r="D4876" t="str">
            <v>小麻雀</v>
          </cell>
          <cell r="E4876" t="str">
            <v>老舍著</v>
          </cell>
          <cell r="F4876" t="str">
            <v>江西高校出版社</v>
          </cell>
        </row>
        <row r="4877">
          <cell r="C4877" t="str">
            <v>9787513949521</v>
          </cell>
          <cell r="D4877" t="str">
            <v>许我人间一两风 ，填我十万八千梦</v>
          </cell>
          <cell r="E4877" t="str">
            <v>朱自清</v>
          </cell>
          <cell r="F4877" t="str">
            <v>民主与建设出版社</v>
          </cell>
        </row>
        <row r="4878">
          <cell r="C4878" t="str">
            <v>9787576261974</v>
          </cell>
          <cell r="D4878" t="str">
            <v>血点</v>
          </cell>
          <cell r="E4878" t="str">
            <v>老舍著</v>
          </cell>
          <cell r="F4878" t="str">
            <v>江西高校出版社</v>
          </cell>
        </row>
        <row r="4879">
          <cell r="C4879" t="str">
            <v>9787555424154</v>
          </cell>
          <cell r="D4879" t="str">
            <v>夜莺</v>
          </cell>
          <cell r="E4879" t="str">
            <v>戴望舒著</v>
          </cell>
          <cell r="F4879" t="str">
            <v>广陵书社出版社</v>
          </cell>
        </row>
        <row r="4880">
          <cell r="C4880" t="str">
            <v>9787516843109</v>
          </cell>
          <cell r="D4880" t="str">
            <v>只为碎银几两，也不必慌慌张张</v>
          </cell>
          <cell r="E4880" t="str">
            <v>史铁生</v>
          </cell>
          <cell r="F4880" t="str">
            <v>台海出版社</v>
          </cell>
        </row>
        <row r="4881">
          <cell r="C4881" t="str">
            <v>9787520546140</v>
          </cell>
          <cell r="D4881" t="str">
            <v>周作人谈吃</v>
          </cell>
          <cell r="E4881" t="str">
            <v>周作人著</v>
          </cell>
          <cell r="F4881" t="str">
            <v>中国文史出版社</v>
          </cell>
        </row>
        <row r="4882">
          <cell r="C4882" t="str">
            <v>9787576259339</v>
          </cell>
          <cell r="D4882" t="str">
            <v>枕上随笔</v>
          </cell>
          <cell r="E4882" t="str">
            <v>章衣萍著</v>
          </cell>
          <cell r="F4882" t="str">
            <v>江西高校出版社</v>
          </cell>
        </row>
        <row r="4883">
          <cell r="C4883" t="str">
            <v>9787576262193</v>
          </cell>
          <cell r="D4883" t="str">
            <v>萍踪忆语</v>
          </cell>
          <cell r="E4883" t="str">
            <v>邹韬奋著</v>
          </cell>
          <cell r="F4883" t="str">
            <v>江西高校出版社</v>
          </cell>
        </row>
        <row r="4884">
          <cell r="C4884" t="str">
            <v>9787010231747</v>
          </cell>
          <cell r="D4884" t="str">
            <v>百年红色家书品读</v>
          </cell>
          <cell r="E4884" t="str">
            <v>《百年红色家书品读》编写组 编著</v>
          </cell>
          <cell r="F4884" t="str">
            <v>人民出版社</v>
          </cell>
        </row>
        <row r="4885">
          <cell r="C4885" t="str">
            <v>9787520547871</v>
          </cell>
          <cell r="D4885" t="str">
            <v>（精装）被露水惊醒</v>
          </cell>
          <cell r="E4885" t="str">
            <v>沈念</v>
          </cell>
          <cell r="F4885" t="str">
            <v>中国文史出版社</v>
          </cell>
        </row>
        <row r="4886">
          <cell r="C4886" t="str">
            <v>9787520548410</v>
          </cell>
          <cell r="D4886" t="str">
            <v>（精装）大地.河流 .火</v>
          </cell>
          <cell r="E4886" t="str">
            <v>鲍尔吉·原野 著</v>
          </cell>
          <cell r="F4886" t="str">
            <v>中国文史出版社</v>
          </cell>
        </row>
        <row r="4887">
          <cell r="C4887" t="str">
            <v>9787532973767</v>
          </cell>
          <cell r="D4887" t="str">
            <v>（精装）大地的隐语</v>
          </cell>
          <cell r="E4887" t="str">
            <v>谭登坤</v>
          </cell>
          <cell r="F4887" t="str">
            <v>山东文艺出版社</v>
          </cell>
        </row>
        <row r="4888">
          <cell r="C4888" t="str">
            <v>9787553822679</v>
          </cell>
          <cell r="D4888" t="str">
            <v>（精装）家国:永远的生命归依</v>
          </cell>
          <cell r="E4888" t="str">
            <v>谭仲池主编</v>
          </cell>
          <cell r="F4888" t="str">
            <v>岳麓书社出版社</v>
          </cell>
        </row>
        <row r="4889">
          <cell r="C4889" t="str">
            <v>9787520548366</v>
          </cell>
          <cell r="D4889" t="str">
            <v>（精装）今生一盅茶</v>
          </cell>
          <cell r="E4889" t="str">
            <v>叶弥</v>
          </cell>
          <cell r="F4889" t="str">
            <v>中国文史出版社</v>
          </cell>
        </row>
        <row r="4890">
          <cell r="C4890" t="str">
            <v>9787551171403</v>
          </cell>
          <cell r="D4890" t="str">
            <v>（精装）拇指丛书：对坐</v>
          </cell>
          <cell r="E4890" t="str">
            <v>彭程</v>
          </cell>
          <cell r="F4890" t="str">
            <v>花山文艺出版社</v>
          </cell>
        </row>
        <row r="4891">
          <cell r="C4891" t="str">
            <v>9787551171410</v>
          </cell>
          <cell r="D4891" t="str">
            <v>（精装）拇指丛书：如草在野</v>
          </cell>
          <cell r="E4891" t="str">
            <v>刘江滨</v>
          </cell>
          <cell r="F4891" t="str">
            <v>花山文艺出版社</v>
          </cell>
        </row>
        <row r="4892">
          <cell r="C4892" t="str">
            <v>9787530690703</v>
          </cell>
          <cell r="D4892" t="str">
            <v>（精装）水的复数</v>
          </cell>
          <cell r="E4892" t="str">
            <v>黄立康</v>
          </cell>
          <cell r="F4892" t="str">
            <v>百花文艺出版社</v>
          </cell>
        </row>
        <row r="4893">
          <cell r="C4893" t="str">
            <v>9787224157628</v>
          </cell>
          <cell r="D4893" t="str">
            <v>（精装）雁翔长安</v>
          </cell>
          <cell r="E4893" t="str">
            <v>宋鸿雁</v>
          </cell>
          <cell r="F4893" t="str">
            <v>陕西人民出版社</v>
          </cell>
        </row>
        <row r="4894">
          <cell r="C4894" t="str">
            <v>9787520548748</v>
          </cell>
          <cell r="D4894" t="str">
            <v>（精装）自言自语</v>
          </cell>
          <cell r="E4894" t="str">
            <v>张楚 著</v>
          </cell>
          <cell r="F4894" t="str">
            <v>中国文史出版社</v>
          </cell>
        </row>
        <row r="4895">
          <cell r="C4895" t="str">
            <v>9787570240593</v>
          </cell>
          <cell r="D4895" t="str">
            <v>Alice的彩虹频道</v>
          </cell>
          <cell r="E4895" t="str">
            <v>爱丽丝著</v>
          </cell>
          <cell r="F4895" t="str">
            <v>长江文艺出版社</v>
          </cell>
        </row>
        <row r="4896">
          <cell r="C4896" t="str">
            <v>9787224158175</v>
          </cell>
          <cell r="D4896" t="str">
            <v>爱你的时候</v>
          </cell>
          <cell r="E4896" t="str">
            <v>张雪著</v>
          </cell>
          <cell r="F4896" t="str">
            <v>陕西人民出版社</v>
          </cell>
        </row>
        <row r="4897">
          <cell r="C4897" t="str">
            <v>9787559687661</v>
          </cell>
          <cell r="D4897" t="str">
            <v>爱与孤独</v>
          </cell>
          <cell r="E4897" t="str">
            <v>周国平</v>
          </cell>
          <cell r="F4897" t="str">
            <v>北京联合出版有限责任公司</v>
          </cell>
        </row>
        <row r="4898">
          <cell r="C4898" t="str">
            <v>9787530692585</v>
          </cell>
          <cell r="D4898" t="str">
            <v>半边兽脸</v>
          </cell>
          <cell r="E4898" t="str">
            <v>戴小雨著</v>
          </cell>
          <cell r="F4898" t="str">
            <v>百花文艺出版社</v>
          </cell>
        </row>
        <row r="4899">
          <cell r="C4899" t="str">
            <v>9787521231236</v>
          </cell>
          <cell r="D4899" t="str">
            <v>背着故乡去远行</v>
          </cell>
          <cell r="E4899" t="str">
            <v>徐可</v>
          </cell>
          <cell r="F4899" t="str">
            <v>作家出版社</v>
          </cell>
        </row>
        <row r="4900">
          <cell r="C4900" t="str">
            <v>9787530690369</v>
          </cell>
          <cell r="D4900" t="str">
            <v>被时间镀亮</v>
          </cell>
          <cell r="E4900" t="str">
            <v>《散文海外版》编辑部编</v>
          </cell>
          <cell r="F4900" t="str">
            <v>百花文艺出版社</v>
          </cell>
        </row>
        <row r="4901">
          <cell r="C4901" t="str">
            <v>9787546435428</v>
          </cell>
          <cell r="D4901" t="str">
            <v>碧湾之上</v>
          </cell>
          <cell r="E4901" t="str">
            <v>黄义</v>
          </cell>
          <cell r="F4901" t="str">
            <v>成都时代出版社</v>
          </cell>
        </row>
        <row r="4902">
          <cell r="C4902" t="str">
            <v>9787553531144</v>
          </cell>
          <cell r="D4902" t="str">
            <v>不负江南不负春</v>
          </cell>
          <cell r="E4902" t="str">
            <v>郑静著</v>
          </cell>
          <cell r="F4902" t="str">
            <v>上海文化出版社</v>
          </cell>
        </row>
        <row r="4903">
          <cell r="C4903" t="str">
            <v>9787530691250</v>
          </cell>
          <cell r="D4903" t="str">
            <v>不可方物</v>
          </cell>
          <cell r="E4903" t="str">
            <v>凸凹著</v>
          </cell>
          <cell r="F4903" t="str">
            <v>百花文艺出版社</v>
          </cell>
        </row>
        <row r="4904">
          <cell r="C4904" t="str">
            <v>9787559490551</v>
          </cell>
          <cell r="D4904" t="str">
            <v>蚕语沙沙</v>
          </cell>
          <cell r="E4904" t="str">
            <v>郁凤</v>
          </cell>
          <cell r="F4904" t="str">
            <v>江苏凤凰文艺出版社</v>
          </cell>
        </row>
        <row r="4905">
          <cell r="C4905" t="str">
            <v>9787537870009</v>
          </cell>
          <cell r="D4905" t="str">
            <v>草木</v>
          </cell>
          <cell r="E4905" t="str">
            <v>傅菲著</v>
          </cell>
          <cell r="F4905" t="str">
            <v>北岳文艺出版社</v>
          </cell>
        </row>
        <row r="4906">
          <cell r="C4906" t="str">
            <v>9787570236541</v>
          </cell>
          <cell r="D4906" t="str">
            <v>茶饭引</v>
          </cell>
          <cell r="E4906" t="str">
            <v>胡竹峰著</v>
          </cell>
          <cell r="F4906" t="str">
            <v>长江文艺出版社</v>
          </cell>
        </row>
        <row r="4907">
          <cell r="C4907" t="str">
            <v>9787521231045</v>
          </cell>
          <cell r="D4907" t="str">
            <v>茶溪听雨</v>
          </cell>
          <cell r="E4907" t="str">
            <v>何显玉</v>
          </cell>
          <cell r="F4907" t="str">
            <v>作家出版社</v>
          </cell>
        </row>
        <row r="4908">
          <cell r="C4908" t="str">
            <v>9787511394316</v>
          </cell>
          <cell r="D4908" t="str">
            <v>沉浸在读写的海洋里</v>
          </cell>
          <cell r="E4908" t="str">
            <v>吴福木</v>
          </cell>
          <cell r="F4908" t="str">
            <v>中国华侨出版社</v>
          </cell>
        </row>
        <row r="4909">
          <cell r="C4909" t="str">
            <v>9787544575799</v>
          </cell>
          <cell r="D4909" t="str">
            <v>陈凤华：生活本该如此简约</v>
          </cell>
          <cell r="E4909" t="str">
            <v>陈凤华</v>
          </cell>
          <cell r="F4909" t="str">
            <v>长春出版社</v>
          </cell>
        </row>
        <row r="4910">
          <cell r="C4910" t="str">
            <v>9787555726616</v>
          </cell>
          <cell r="D4910" t="str">
            <v>陈酿的光阴</v>
          </cell>
          <cell r="E4910" t="str">
            <v>朝颜</v>
          </cell>
          <cell r="F4910" t="str">
            <v>成都地图出版社</v>
          </cell>
        </row>
        <row r="4911">
          <cell r="C4911" t="str">
            <v>9787539681016</v>
          </cell>
          <cell r="D4911" t="str">
            <v>晨曦中的读书人</v>
          </cell>
          <cell r="E4911" t="str">
            <v>李焕龙</v>
          </cell>
          <cell r="F4911" t="str">
            <v>安徽文艺出版社</v>
          </cell>
        </row>
        <row r="4912">
          <cell r="C4912" t="str">
            <v>9787517149750</v>
          </cell>
          <cell r="D4912" t="str">
            <v>初心如磐</v>
          </cell>
          <cell r="E4912" t="str">
            <v>黄华清</v>
          </cell>
          <cell r="F4912" t="str">
            <v>中国言实出版社</v>
          </cell>
        </row>
        <row r="4913">
          <cell r="C4913" t="str">
            <v>9787544577229</v>
          </cell>
          <cell r="D4913" t="str">
            <v>春风集</v>
          </cell>
          <cell r="E4913" t="str">
            <v>张少武</v>
          </cell>
          <cell r="F4913" t="str">
            <v>长春出版社</v>
          </cell>
        </row>
        <row r="4914">
          <cell r="C4914" t="str">
            <v>9787520549998</v>
          </cell>
          <cell r="D4914" t="str">
            <v>春光读处</v>
          </cell>
          <cell r="E4914" t="str">
            <v>胡芳芳</v>
          </cell>
          <cell r="F4914" t="str">
            <v>中国文史出版社</v>
          </cell>
        </row>
        <row r="4915">
          <cell r="C4915" t="str">
            <v>9787519057954</v>
          </cell>
          <cell r="D4915" t="str">
            <v>春天的琴弦</v>
          </cell>
          <cell r="E4915" t="str">
            <v>蒋建伟</v>
          </cell>
          <cell r="F4915" t="str">
            <v>中国文联出版社</v>
          </cell>
        </row>
        <row r="4916">
          <cell r="C4916" t="str">
            <v>9787521233650</v>
          </cell>
          <cell r="D4916" t="str">
            <v>从大海到人海</v>
          </cell>
          <cell r="E4916" t="str">
            <v>王月鹏</v>
          </cell>
          <cell r="F4916" t="str">
            <v>作家出版社</v>
          </cell>
        </row>
        <row r="4917">
          <cell r="C4917" t="str">
            <v>9787531765349</v>
          </cell>
          <cell r="D4917" t="str">
            <v>从故乡出发的温暖</v>
          </cell>
          <cell r="E4917" t="str">
            <v>秦益辉</v>
          </cell>
          <cell r="F4917" t="str">
            <v>北方文艺出版社</v>
          </cell>
        </row>
        <row r="4918">
          <cell r="C4918" t="str">
            <v>9787552575347</v>
          </cell>
          <cell r="D4918" t="str">
            <v>从故乡到远方</v>
          </cell>
          <cell r="E4918" t="str">
            <v>冯忠良</v>
          </cell>
          <cell r="F4918" t="str">
            <v>阳光出版社</v>
          </cell>
        </row>
        <row r="4919">
          <cell r="C4919" t="str">
            <v>9787521233582</v>
          </cell>
          <cell r="D4919" t="str">
            <v>从时间里.长出勇敢</v>
          </cell>
          <cell r="E4919" t="str">
            <v>小新</v>
          </cell>
          <cell r="F4919" t="str">
            <v>作家出版社</v>
          </cell>
        </row>
        <row r="4920">
          <cell r="C4920" t="str">
            <v>9787226062296</v>
          </cell>
          <cell r="D4920" t="str">
            <v>大地命名者</v>
          </cell>
          <cell r="E4920" t="str">
            <v>唐荣尧著</v>
          </cell>
          <cell r="F4920" t="str">
            <v>甘肃人民出版社</v>
          </cell>
        </row>
        <row r="4921">
          <cell r="C4921" t="str">
            <v>9787550198487</v>
          </cell>
          <cell r="D4921" t="str">
            <v>大地深处</v>
          </cell>
          <cell r="E4921" t="str">
            <v>汪呼林著</v>
          </cell>
          <cell r="F4921" t="str">
            <v>南方出版社</v>
          </cell>
        </row>
        <row r="4922">
          <cell r="C4922" t="str">
            <v>9787530691366</v>
          </cell>
          <cell r="D4922" t="str">
            <v>大地时辰</v>
          </cell>
          <cell r="E4922" t="str">
            <v>张远文著</v>
          </cell>
          <cell r="F4922" t="str">
            <v>百花文艺出版社</v>
          </cell>
        </row>
        <row r="4923">
          <cell r="C4923" t="str">
            <v>9787225068480</v>
          </cell>
          <cell r="D4923" t="str">
            <v>大河源</v>
          </cell>
          <cell r="E4923" t="str">
            <v>阿来</v>
          </cell>
          <cell r="F4923" t="str">
            <v>青海人民出版社</v>
          </cell>
        </row>
        <row r="4924">
          <cell r="C4924" t="str">
            <v>9787517149552</v>
          </cell>
          <cell r="D4924" t="str">
            <v>但尽凡心：走进苏东坡</v>
          </cell>
          <cell r="E4924" t="str">
            <v>仇媛媛</v>
          </cell>
          <cell r="F4924" t="str">
            <v>中国言实出版社</v>
          </cell>
        </row>
        <row r="4925">
          <cell r="C4925" t="str">
            <v>9787555726517</v>
          </cell>
          <cell r="D4925" t="str">
            <v>到灯塔去</v>
          </cell>
          <cell r="E4925" t="str">
            <v>沈念</v>
          </cell>
          <cell r="F4925" t="str">
            <v>成都地图出版社</v>
          </cell>
        </row>
        <row r="4926">
          <cell r="C4926" t="str">
            <v>9787530692974</v>
          </cell>
          <cell r="D4926" t="str">
            <v>灯火无边</v>
          </cell>
          <cell r="E4926" t="str">
            <v>周荣池著</v>
          </cell>
          <cell r="F4926" t="str">
            <v>百花文艺出版社</v>
          </cell>
        </row>
        <row r="4927">
          <cell r="C4927" t="str">
            <v>9787544575607</v>
          </cell>
          <cell r="D4927" t="str">
            <v>第一版青春</v>
          </cell>
          <cell r="E4927" t="str">
            <v>鲍盛华著</v>
          </cell>
          <cell r="F4927" t="str">
            <v>长春出版社</v>
          </cell>
        </row>
        <row r="4928">
          <cell r="C4928" t="str">
            <v>9787530689950</v>
          </cell>
          <cell r="D4928" t="str">
            <v>点亮鱼灯</v>
          </cell>
          <cell r="E4928" t="str">
            <v>陆盛</v>
          </cell>
          <cell r="F4928" t="str">
            <v>百花文艺出版社</v>
          </cell>
        </row>
        <row r="4929">
          <cell r="C4929" t="str">
            <v>9787544575614</v>
          </cell>
          <cell r="D4929" t="str">
            <v>东北人·心气</v>
          </cell>
          <cell r="E4929" t="str">
            <v>王肯</v>
          </cell>
          <cell r="F4929" t="str">
            <v>长春出版社</v>
          </cell>
        </row>
        <row r="4930">
          <cell r="C4930" t="str">
            <v>9787521231052</v>
          </cell>
          <cell r="D4930" t="str">
            <v>东圩埂</v>
          </cell>
          <cell r="E4930" t="str">
            <v>何显玉</v>
          </cell>
          <cell r="F4930" t="str">
            <v>作家出版社</v>
          </cell>
        </row>
        <row r="4931">
          <cell r="C4931" t="str">
            <v>9787100224925</v>
          </cell>
          <cell r="D4931" t="str">
            <v>读书便佳</v>
          </cell>
          <cell r="E4931" t="str">
            <v>董桥 著林道群 编</v>
          </cell>
          <cell r="F4931" t="str">
            <v>商务印书馆</v>
          </cell>
        </row>
        <row r="4932">
          <cell r="C4932" t="str">
            <v>9787530689592</v>
          </cell>
          <cell r="D4932" t="str">
            <v>躲过雨的屋檐</v>
          </cell>
          <cell r="E4932" t="str">
            <v>吴灿娜</v>
          </cell>
          <cell r="F4932" t="str">
            <v>百花文艺出版社</v>
          </cell>
        </row>
        <row r="4933">
          <cell r="C4933" t="str">
            <v>9787514246346</v>
          </cell>
          <cell r="D4933" t="str">
            <v>凡夫心语</v>
          </cell>
          <cell r="E4933" t="str">
            <v>蒲致龙</v>
          </cell>
          <cell r="F4933" t="str">
            <v>文化发展出版社</v>
          </cell>
        </row>
        <row r="4934">
          <cell r="C4934" t="str">
            <v>9787204168347</v>
          </cell>
          <cell r="D4934" t="str">
            <v>繁华盛开</v>
          </cell>
          <cell r="E4934" t="str">
            <v>杨淑清</v>
          </cell>
          <cell r="F4934" t="str">
            <v>内蒙古人民出版社</v>
          </cell>
        </row>
        <row r="4935">
          <cell r="C4935" t="str">
            <v>9787512518162</v>
          </cell>
          <cell r="D4935" t="str">
            <v>丰景独好</v>
          </cell>
          <cell r="E4935" t="str">
            <v>《丰景独好》编委会</v>
          </cell>
          <cell r="F4935" t="str">
            <v>国文出版社</v>
          </cell>
        </row>
        <row r="4936">
          <cell r="C4936" t="str">
            <v>9787501624782</v>
          </cell>
          <cell r="D4936" t="str">
            <v>风从故乡来</v>
          </cell>
          <cell r="E4936" t="str">
            <v>倪红艳</v>
          </cell>
          <cell r="F4936" t="str">
            <v>天天出版社</v>
          </cell>
        </row>
        <row r="4937">
          <cell r="C4937" t="str">
            <v>9787551176057</v>
          </cell>
          <cell r="D4937" t="str">
            <v>风过无痕</v>
          </cell>
          <cell r="E4937" t="str">
            <v>张抗抗著</v>
          </cell>
          <cell r="F4937" t="str">
            <v>花山文艺出版社</v>
          </cell>
        </row>
        <row r="4938">
          <cell r="C4938" t="str">
            <v>9787551832908</v>
          </cell>
          <cell r="D4938" t="str">
            <v>风景纪</v>
          </cell>
          <cell r="E4938" t="str">
            <v>张品著</v>
          </cell>
          <cell r="F4938" t="str">
            <v>三秦出版社</v>
          </cell>
        </row>
        <row r="4939">
          <cell r="C4939" t="str">
            <v>9787539681733</v>
          </cell>
          <cell r="D4939" t="str">
            <v>风满怀</v>
          </cell>
          <cell r="E4939" t="str">
            <v>谢思球著</v>
          </cell>
          <cell r="F4939" t="str">
            <v>安徽文艺出版社</v>
          </cell>
        </row>
        <row r="4940">
          <cell r="C4940" t="str">
            <v>9787551331548</v>
          </cell>
          <cell r="D4940" t="str">
            <v>风起南方</v>
          </cell>
          <cell r="E4940" t="str">
            <v>蒙华著</v>
          </cell>
          <cell r="F4940" t="str">
            <v>太白文艺出版社</v>
          </cell>
        </row>
        <row r="4941">
          <cell r="C4941" t="str">
            <v>9787541230943</v>
          </cell>
          <cell r="D4941" t="str">
            <v>风软一江水</v>
          </cell>
          <cell r="E4941" t="str">
            <v>黄复彩著</v>
          </cell>
          <cell r="F4941" t="str">
            <v>贵州民族出版社</v>
          </cell>
        </row>
        <row r="4942">
          <cell r="C4942" t="str">
            <v>9787547744727</v>
          </cell>
          <cell r="D4942" t="str">
            <v>凤凰蓝调</v>
          </cell>
          <cell r="E4942" t="str">
            <v>杨春燕著</v>
          </cell>
          <cell r="F4942" t="str">
            <v>北京日报出版社</v>
          </cell>
        </row>
        <row r="4943">
          <cell r="C4943" t="str">
            <v>9787201208442</v>
          </cell>
          <cell r="D4943" t="str">
            <v>浮生琐记</v>
          </cell>
          <cell r="E4943" t="str">
            <v>武冰</v>
          </cell>
          <cell r="F4943" t="str">
            <v>天津人民出版社</v>
          </cell>
        </row>
        <row r="4944">
          <cell r="C4944" t="str">
            <v>9787580100481</v>
          </cell>
          <cell r="D4944" t="str">
            <v>抚摸美丽汉语</v>
          </cell>
          <cell r="E4944" t="str">
            <v>黎荔著</v>
          </cell>
          <cell r="F4944" t="str">
            <v>漓江出版社</v>
          </cell>
        </row>
        <row r="4945">
          <cell r="C4945" t="str">
            <v>9787521231342</v>
          </cell>
          <cell r="D4945" t="str">
            <v>父亲看着我</v>
          </cell>
          <cell r="E4945" t="str">
            <v>李业康</v>
          </cell>
          <cell r="F4945" t="str">
            <v>作家出版社</v>
          </cell>
        </row>
        <row r="4946">
          <cell r="C4946" t="str">
            <v>9787546827162</v>
          </cell>
          <cell r="D4946" t="str">
            <v>感谢玉米</v>
          </cell>
          <cell r="E4946" t="str">
            <v>小米著</v>
          </cell>
          <cell r="F4946" t="str">
            <v>敦煌文艺出版社</v>
          </cell>
        </row>
        <row r="4947">
          <cell r="C4947" t="str">
            <v>9787541846786</v>
          </cell>
          <cell r="D4947" t="str">
            <v>孤寒的山水</v>
          </cell>
          <cell r="E4947" t="str">
            <v>李士平著</v>
          </cell>
          <cell r="F4947" t="str">
            <v>陕西旅游出版社</v>
          </cell>
        </row>
        <row r="4948">
          <cell r="C4948" t="str">
            <v>9787537870016</v>
          </cell>
          <cell r="D4948" t="str">
            <v>故物永生</v>
          </cell>
          <cell r="E4948" t="str">
            <v>傅菲著</v>
          </cell>
          <cell r="F4948" t="str">
            <v>北岳文艺出版社</v>
          </cell>
        </row>
        <row r="4949">
          <cell r="C4949" t="str">
            <v>9787530690154</v>
          </cell>
          <cell r="D4949" t="str">
            <v>故乡</v>
          </cell>
          <cell r="E4949" t="str">
            <v>谭谈著</v>
          </cell>
          <cell r="F4949" t="str">
            <v>百花文艺出版社</v>
          </cell>
        </row>
        <row r="4950">
          <cell r="C4950" t="str">
            <v>9787530691755</v>
          </cell>
          <cell r="D4950" t="str">
            <v>光阴里</v>
          </cell>
          <cell r="E4950" t="str">
            <v>梅里·雪著</v>
          </cell>
          <cell r="F4950" t="str">
            <v>百花文艺出版社</v>
          </cell>
        </row>
        <row r="4951">
          <cell r="C4951" t="str">
            <v>9787225068572</v>
          </cell>
          <cell r="D4951" t="str">
            <v>过一把秦腔瘾</v>
          </cell>
          <cell r="E4951" t="str">
            <v>王贵如著</v>
          </cell>
          <cell r="F4951" t="str">
            <v>青海人民出版社</v>
          </cell>
        </row>
        <row r="4952">
          <cell r="C4952" t="str">
            <v>9787539679839</v>
          </cell>
          <cell r="D4952" t="str">
            <v>海棠春深</v>
          </cell>
          <cell r="E4952" t="str">
            <v>张步根著</v>
          </cell>
          <cell r="F4952" t="str">
            <v>安徽文艺出版社</v>
          </cell>
        </row>
        <row r="4953">
          <cell r="C4953" t="str">
            <v>9787531767114</v>
          </cell>
          <cell r="D4953" t="str">
            <v>汉沽盐场一千一百年</v>
          </cell>
          <cell r="E4953" t="str">
            <v>天津长芦汉沽盐场有限责任公司编</v>
          </cell>
          <cell r="F4953" t="str">
            <v>北方文艺出版社</v>
          </cell>
        </row>
        <row r="4954">
          <cell r="C4954" t="str">
            <v>9787551329460</v>
          </cell>
          <cell r="D4954" t="str">
            <v>蒿草青青</v>
          </cell>
          <cell r="E4954" t="str">
            <v>付鹤鸣</v>
          </cell>
          <cell r="F4954" t="str">
            <v>太白文艺出版社</v>
          </cell>
        </row>
        <row r="4955">
          <cell r="C4955" t="str">
            <v>9787580800503</v>
          </cell>
          <cell r="D4955" t="str">
            <v>好大一棵树</v>
          </cell>
          <cell r="E4955" t="str">
            <v>张锋</v>
          </cell>
          <cell r="F4955" t="str">
            <v>江苏凤凰文艺出版社</v>
          </cell>
        </row>
        <row r="4956">
          <cell r="C4956" t="str">
            <v>9787516842874</v>
          </cell>
          <cell r="D4956" t="str">
            <v>好日子涓涓细流</v>
          </cell>
          <cell r="E4956" t="str">
            <v>郝日娟著</v>
          </cell>
          <cell r="F4956" t="str">
            <v>台海出版社</v>
          </cell>
        </row>
        <row r="4957">
          <cell r="C4957" t="str">
            <v>9787531369349</v>
          </cell>
          <cell r="D4957" t="str">
            <v>何处是吾乡</v>
          </cell>
          <cell r="E4957" t="str">
            <v>贾广恩</v>
          </cell>
          <cell r="F4957" t="str">
            <v>春风文艺出版社</v>
          </cell>
        </row>
        <row r="4958">
          <cell r="C4958" t="str">
            <v>9787537869461</v>
          </cell>
          <cell r="D4958" t="str">
            <v>河流漫过日常</v>
          </cell>
          <cell r="E4958" t="str">
            <v>朝颜</v>
          </cell>
          <cell r="F4958" t="str">
            <v>北岳文艺出版社</v>
          </cell>
        </row>
        <row r="4959">
          <cell r="C4959" t="str">
            <v>9787537871501</v>
          </cell>
          <cell r="D4959" t="str">
            <v>河流之上</v>
          </cell>
          <cell r="E4959" t="str">
            <v>张红著</v>
          </cell>
          <cell r="F4959" t="str">
            <v>北岳文艺出版社</v>
          </cell>
        </row>
        <row r="4960">
          <cell r="C4960" t="str">
            <v>9787530691373</v>
          </cell>
          <cell r="D4960" t="str">
            <v>红色戈壁</v>
          </cell>
          <cell r="E4960" t="str">
            <v>杨献平著</v>
          </cell>
          <cell r="F4960" t="str">
            <v>百花文艺出版社</v>
          </cell>
        </row>
        <row r="4961">
          <cell r="C4961" t="str">
            <v>9787531368441</v>
          </cell>
          <cell r="D4961" t="str">
            <v>红酥手</v>
          </cell>
          <cell r="E4961" t="str">
            <v>郑凌红</v>
          </cell>
          <cell r="F4961" t="str">
            <v>春风文艺出版社</v>
          </cell>
        </row>
        <row r="4962">
          <cell r="C4962" t="str">
            <v>9787531765189</v>
          </cell>
          <cell r="D4962" t="str">
            <v>花开一季，情暖一生</v>
          </cell>
          <cell r="E4962" t="str">
            <v>张师伟</v>
          </cell>
          <cell r="F4962" t="str">
            <v>北方文艺出版社</v>
          </cell>
        </row>
        <row r="4963">
          <cell r="C4963" t="str">
            <v>9787220139499</v>
          </cell>
          <cell r="D4963" t="str">
            <v>黄沙与绿洲之间</v>
          </cell>
          <cell r="E4963" t="str">
            <v>杨献平著</v>
          </cell>
          <cell r="F4963" t="str">
            <v>四川人民出版社</v>
          </cell>
        </row>
        <row r="4964">
          <cell r="C4964" t="str">
            <v>9787220138270</v>
          </cell>
          <cell r="D4964" t="str">
            <v>魂系峡谷</v>
          </cell>
          <cell r="E4964" t="str">
            <v>刘建华著</v>
          </cell>
          <cell r="F4964" t="str">
            <v>四川人民出版社</v>
          </cell>
        </row>
        <row r="4965">
          <cell r="C4965" t="str">
            <v>9787220139697</v>
          </cell>
          <cell r="D4965" t="str">
            <v>记忆的尽头</v>
          </cell>
          <cell r="E4965" t="str">
            <v>何大草著</v>
          </cell>
          <cell r="F4965" t="str">
            <v>四川人民出版社</v>
          </cell>
        </row>
        <row r="4966">
          <cell r="C4966" t="str">
            <v>9787546827063</v>
          </cell>
          <cell r="D4966" t="str">
            <v>记忆之城</v>
          </cell>
          <cell r="E4966" t="str">
            <v>式路著</v>
          </cell>
          <cell r="F4966" t="str">
            <v>敦煌文艺出版社</v>
          </cell>
        </row>
        <row r="4967">
          <cell r="C4967" t="str">
            <v>9787536099241</v>
          </cell>
          <cell r="D4967" t="str">
            <v>家事大吉</v>
          </cell>
          <cell r="E4967" t="str">
            <v>刘燕吉著</v>
          </cell>
          <cell r="F4967" t="str">
            <v>花城出版社</v>
          </cell>
        </row>
        <row r="4968">
          <cell r="C4968" t="str">
            <v>9787549645916</v>
          </cell>
          <cell r="D4968" t="str">
            <v>江边散记：左手浦东右手时光</v>
          </cell>
          <cell r="E4968" t="str">
            <v>李幼林</v>
          </cell>
          <cell r="F4968" t="str">
            <v>文汇出版社</v>
          </cell>
        </row>
        <row r="4969">
          <cell r="C4969" t="str">
            <v>9787514246520</v>
          </cell>
          <cell r="D4969" t="str">
            <v>静待花开守清欢</v>
          </cell>
          <cell r="E4969" t="str">
            <v>张炎琴著</v>
          </cell>
          <cell r="F4969" t="str">
            <v>文化发展出版社</v>
          </cell>
        </row>
        <row r="4970">
          <cell r="C4970" t="str">
            <v>9787541846984</v>
          </cell>
          <cell r="D4970" t="str">
            <v>静等花开</v>
          </cell>
          <cell r="E4970" t="str">
            <v>张建宁著</v>
          </cell>
          <cell r="F4970" t="str">
            <v>陕西旅游出版社</v>
          </cell>
        </row>
        <row r="4971">
          <cell r="C4971" t="str">
            <v>9787539682365</v>
          </cell>
          <cell r="D4971" t="str">
            <v>橘园漫步</v>
          </cell>
          <cell r="E4971" t="str">
            <v>石兰</v>
          </cell>
          <cell r="F4971" t="str">
            <v>安徽文艺出版社</v>
          </cell>
        </row>
        <row r="4972">
          <cell r="C4972" t="str">
            <v>9787517150848</v>
          </cell>
          <cell r="D4972" t="str">
            <v>炕热家就暖</v>
          </cell>
          <cell r="E4972" t="str">
            <v>樊海霞</v>
          </cell>
          <cell r="F4972" t="str">
            <v>中国言实出版社</v>
          </cell>
        </row>
        <row r="4973">
          <cell r="C4973" t="str">
            <v>9787531766285</v>
          </cell>
          <cell r="D4973" t="str">
            <v>克兰河之歌</v>
          </cell>
          <cell r="E4973" t="str">
            <v>刘应尧</v>
          </cell>
          <cell r="F4973" t="str">
            <v>北方文艺出版社</v>
          </cell>
        </row>
        <row r="4974">
          <cell r="C4974" t="str">
            <v>9787523418284</v>
          </cell>
          <cell r="D4974" t="str">
            <v>苦芦湾纪事</v>
          </cell>
          <cell r="E4974" t="str">
            <v>野素夫著</v>
          </cell>
          <cell r="F4974" t="str">
            <v>团结出版社</v>
          </cell>
        </row>
        <row r="4975">
          <cell r="C4975" t="str">
            <v>9787521231038</v>
          </cell>
          <cell r="D4975" t="str">
            <v>蓝渡</v>
          </cell>
          <cell r="E4975" t="str">
            <v>张雪云</v>
          </cell>
          <cell r="F4975" t="str">
            <v>作家出版社</v>
          </cell>
        </row>
        <row r="4976">
          <cell r="C4976" t="str">
            <v>9787521231250</v>
          </cell>
          <cell r="D4976" t="str">
            <v>老旦</v>
          </cell>
          <cell r="E4976" t="str">
            <v>朱佩君</v>
          </cell>
          <cell r="F4976" t="str">
            <v>作家出版社</v>
          </cell>
        </row>
        <row r="4977">
          <cell r="C4977" t="str">
            <v>9787551330015</v>
          </cell>
          <cell r="D4977" t="str">
            <v>老街记忆</v>
          </cell>
          <cell r="E4977" t="str">
            <v>丹菱著</v>
          </cell>
          <cell r="F4977" t="str">
            <v>太白文艺出版社</v>
          </cell>
        </row>
        <row r="4978">
          <cell r="C4978" t="str">
            <v>9787551329125</v>
          </cell>
          <cell r="D4978" t="str">
            <v>梨城纪事</v>
          </cell>
          <cell r="E4978" t="str">
            <v>陈耀民</v>
          </cell>
          <cell r="F4978" t="str">
            <v>太白文艺出版社</v>
          </cell>
        </row>
        <row r="4979">
          <cell r="C4979" t="str">
            <v>9787552127287</v>
          </cell>
          <cell r="D4979" t="str">
            <v>篱边花未尽</v>
          </cell>
          <cell r="E4979" t="str">
            <v>娟子著</v>
          </cell>
          <cell r="F4979" t="str">
            <v>内蒙古文化出版社</v>
          </cell>
        </row>
        <row r="4980">
          <cell r="C4980" t="str">
            <v>9787523111291</v>
          </cell>
          <cell r="D4980" t="str">
            <v>林中的雨滴</v>
          </cell>
          <cell r="E4980" t="str">
            <v>高韵声著</v>
          </cell>
          <cell r="F4980" t="str">
            <v>现代出版社</v>
          </cell>
        </row>
        <row r="4981">
          <cell r="C4981" t="str">
            <v>9787530691052</v>
          </cell>
          <cell r="D4981" t="str">
            <v>林中空地的光</v>
          </cell>
          <cell r="E4981" t="str">
            <v>徐鲁著</v>
          </cell>
          <cell r="F4981" t="str">
            <v>百花文艺出版社</v>
          </cell>
        </row>
        <row r="4982">
          <cell r="C4982" t="str">
            <v>9787548869108</v>
          </cell>
          <cell r="D4982" t="str">
            <v>灵岛之约</v>
          </cell>
          <cell r="E4982" t="str">
            <v>王川著</v>
          </cell>
          <cell r="F4982" t="str">
            <v>济南出版社</v>
          </cell>
        </row>
        <row r="4983">
          <cell r="C4983" t="str">
            <v>9787530692745</v>
          </cell>
          <cell r="D4983" t="str">
            <v>灵魂里的风</v>
          </cell>
          <cell r="E4983" t="str">
            <v>朱鸿著</v>
          </cell>
          <cell r="F4983" t="str">
            <v>百花文艺出版社</v>
          </cell>
        </row>
        <row r="4984">
          <cell r="C4984" t="str">
            <v>9787559687029</v>
          </cell>
          <cell r="D4984" t="str">
            <v>灵魂只能独行</v>
          </cell>
          <cell r="E4984" t="str">
            <v>周国平</v>
          </cell>
          <cell r="F4984" t="str">
            <v>北京联合出版有限责任公司</v>
          </cell>
        </row>
        <row r="4985">
          <cell r="C4985" t="str">
            <v>9787539682228</v>
          </cell>
          <cell r="D4985" t="str">
            <v>流年拾光</v>
          </cell>
          <cell r="E4985" t="str">
            <v>钟华</v>
          </cell>
          <cell r="F4985" t="str">
            <v>安徽文艺出版社</v>
          </cell>
        </row>
        <row r="4986">
          <cell r="C4986" t="str">
            <v>9787555037866</v>
          </cell>
          <cell r="D4986" t="str">
            <v>流淌的月亮河</v>
          </cell>
          <cell r="E4986" t="str">
            <v>陈浩志著</v>
          </cell>
          <cell r="F4986" t="str">
            <v>海峡文艺出版社</v>
          </cell>
        </row>
        <row r="4987">
          <cell r="C4987" t="str">
            <v>9787546827049</v>
          </cell>
          <cell r="D4987" t="str">
            <v>六个笔画的故乡</v>
          </cell>
          <cell r="E4987" t="str">
            <v>牛旭斌著</v>
          </cell>
          <cell r="F4987" t="str">
            <v>敦煌文艺出版社</v>
          </cell>
        </row>
        <row r="4988">
          <cell r="C4988" t="str">
            <v>9787521231083</v>
          </cell>
          <cell r="D4988" t="str">
            <v>六乡书</v>
          </cell>
          <cell r="E4988" t="str">
            <v>喻大翔</v>
          </cell>
          <cell r="F4988" t="str">
            <v>作家出版社</v>
          </cell>
        </row>
        <row r="4989">
          <cell r="C4989" t="str">
            <v>9787220139703</v>
          </cell>
          <cell r="D4989" t="str">
            <v>路边书</v>
          </cell>
          <cell r="E4989" t="str">
            <v>罗伟章著</v>
          </cell>
          <cell r="F4989" t="str">
            <v>四川人民出版社</v>
          </cell>
        </row>
        <row r="4990">
          <cell r="C4990" t="str">
            <v>9787539681788</v>
          </cell>
          <cell r="D4990" t="str">
            <v>落霞与孤鹜齐飞</v>
          </cell>
          <cell r="E4990" t="str">
            <v>王一涓</v>
          </cell>
          <cell r="F4990" t="str">
            <v>安徽文艺出版社</v>
          </cell>
        </row>
        <row r="4991">
          <cell r="C4991" t="str">
            <v>9787523415634</v>
          </cell>
          <cell r="D4991" t="str">
            <v>绿槐永荫</v>
          </cell>
          <cell r="E4991" t="str">
            <v>薛天云</v>
          </cell>
          <cell r="F4991" t="str">
            <v>团结出版社</v>
          </cell>
        </row>
        <row r="4992">
          <cell r="C4992" t="str">
            <v>9787530691892</v>
          </cell>
          <cell r="D4992" t="str">
            <v>没有皱纹的黄昏</v>
          </cell>
          <cell r="E4992" t="str">
            <v>杨小玲著</v>
          </cell>
          <cell r="F4992" t="str">
            <v>百花文艺出版社</v>
          </cell>
        </row>
        <row r="4993">
          <cell r="C4993" t="str">
            <v>9787522534657</v>
          </cell>
          <cell r="D4993" t="str">
            <v>美食</v>
          </cell>
          <cell r="E4993" t="str">
            <v>王稼句主编</v>
          </cell>
          <cell r="F4993" t="str">
            <v>九州出版社</v>
          </cell>
        </row>
        <row r="4994">
          <cell r="C4994" t="str">
            <v>9787523417478</v>
          </cell>
          <cell r="D4994" t="str">
            <v>梦语</v>
          </cell>
          <cell r="E4994" t="str">
            <v>翀子著</v>
          </cell>
          <cell r="F4994" t="str">
            <v>团结出版社</v>
          </cell>
        </row>
        <row r="4995">
          <cell r="C4995" t="str">
            <v>9787530689905</v>
          </cell>
          <cell r="D4995" t="str">
            <v>命的门</v>
          </cell>
          <cell r="E4995" t="str">
            <v>赵静</v>
          </cell>
          <cell r="F4995" t="str">
            <v>百花文艺出版社</v>
          </cell>
        </row>
        <row r="4996">
          <cell r="C4996" t="str">
            <v>9787549644360</v>
          </cell>
          <cell r="D4996" t="str">
            <v>漠风吻过南飞燕</v>
          </cell>
          <cell r="E4996" t="str">
            <v>顾锁英</v>
          </cell>
          <cell r="F4996" t="str">
            <v>文汇出版社</v>
          </cell>
        </row>
        <row r="4997">
          <cell r="C4997" t="str">
            <v>9787519056650</v>
          </cell>
          <cell r="D4997" t="str">
            <v>墨香星河</v>
          </cell>
          <cell r="E4997" t="str">
            <v>丁峙著</v>
          </cell>
          <cell r="F4997" t="str">
            <v>中国文联出版社</v>
          </cell>
        </row>
        <row r="4998">
          <cell r="C4998" t="str">
            <v>9787515377476</v>
          </cell>
          <cell r="D4998" t="str">
            <v>母爱情深</v>
          </cell>
          <cell r="E4998" t="str">
            <v>厉彦林著</v>
          </cell>
          <cell r="F4998" t="str">
            <v>中国青年出版社</v>
          </cell>
        </row>
        <row r="4999">
          <cell r="C4999" t="str">
            <v>9787558272363</v>
          </cell>
          <cell r="D4999" t="str">
            <v>南湖夜话</v>
          </cell>
          <cell r="E4999" t="str">
            <v>刘定富著</v>
          </cell>
          <cell r="F4999" t="str">
            <v>武汉出版社</v>
          </cell>
        </row>
        <row r="5000">
          <cell r="C5000" t="str">
            <v>9787517150275</v>
          </cell>
          <cell r="D5000" t="str">
            <v>南墙北墙</v>
          </cell>
          <cell r="E5000" t="str">
            <v>徐春林著</v>
          </cell>
          <cell r="F5000" t="str">
            <v>中国言实出版社</v>
          </cell>
        </row>
        <row r="5001">
          <cell r="C5001" t="str">
            <v>9787551329330</v>
          </cell>
          <cell r="D5001" t="str">
            <v>泥土的芬芳</v>
          </cell>
          <cell r="E5001" t="str">
            <v>周福田著</v>
          </cell>
          <cell r="F5001" t="str">
            <v>太白文艺出版社</v>
          </cell>
        </row>
        <row r="5002">
          <cell r="C5002" t="str">
            <v>9787519059750</v>
          </cell>
          <cell r="D5002" t="str">
            <v>牛山意象</v>
          </cell>
          <cell r="E5002" t="str">
            <v>杨志勇著</v>
          </cell>
          <cell r="F5002" t="str">
            <v>中国文联出版社</v>
          </cell>
        </row>
        <row r="5003">
          <cell r="C5003" t="str">
            <v>9787559687548</v>
          </cell>
          <cell r="D5003" t="str">
            <v>偶尔远行</v>
          </cell>
          <cell r="E5003" t="str">
            <v>周国平</v>
          </cell>
          <cell r="F5003" t="str">
            <v>北京联合出版有限责任公司</v>
          </cell>
        </row>
        <row r="5004">
          <cell r="C5004" t="str">
            <v>9787201215211</v>
          </cell>
          <cell r="D5004" t="str">
            <v>蓬勃生长</v>
          </cell>
          <cell r="E5004" t="str">
            <v>朱佳航</v>
          </cell>
          <cell r="F5004" t="str">
            <v>天津人民出版社有限公司</v>
          </cell>
        </row>
        <row r="5005">
          <cell r="C5005" t="str">
            <v>9787100224918</v>
          </cell>
          <cell r="D5005" t="str">
            <v>苹果树下</v>
          </cell>
          <cell r="E5005" t="str">
            <v>董桥 著林道群 编</v>
          </cell>
          <cell r="F5005" t="str">
            <v>商务印书馆</v>
          </cell>
        </row>
        <row r="5006">
          <cell r="C5006" t="str">
            <v>9787551329132</v>
          </cell>
          <cell r="D5006" t="str">
            <v>葡萄的秘密</v>
          </cell>
          <cell r="E5006" t="str">
            <v>郭忠华</v>
          </cell>
          <cell r="F5006" t="str">
            <v>太白文化出版社</v>
          </cell>
        </row>
        <row r="5007">
          <cell r="C5007" t="str">
            <v>9787530691762</v>
          </cell>
          <cell r="D5007" t="str">
            <v>祁连山下有牧场</v>
          </cell>
          <cell r="E5007" t="str">
            <v>吴莉著</v>
          </cell>
          <cell r="F5007" t="str">
            <v>百花文艺出版社</v>
          </cell>
        </row>
        <row r="5008">
          <cell r="C5008" t="str">
            <v>9787521231274</v>
          </cell>
          <cell r="D5008" t="str">
            <v>淇园即事</v>
          </cell>
          <cell r="E5008" t="str">
            <v>丁庆书</v>
          </cell>
          <cell r="F5008" t="str">
            <v>作家出版社</v>
          </cell>
        </row>
        <row r="5009">
          <cell r="C5009" t="str">
            <v>9787541171956</v>
          </cell>
          <cell r="D5009" t="str">
            <v>千年九寨</v>
          </cell>
          <cell r="E5009" t="str">
            <v>李春蓉著</v>
          </cell>
          <cell r="F5009" t="str">
            <v>四川文艺出版社</v>
          </cell>
        </row>
        <row r="5010">
          <cell r="C5010" t="str">
            <v>9787203136842</v>
          </cell>
          <cell r="D5010" t="str">
            <v>黔东南漫记</v>
          </cell>
          <cell r="E5010" t="str">
            <v>莫子北著</v>
          </cell>
          <cell r="F5010" t="str">
            <v>山西人民出版社</v>
          </cell>
        </row>
        <row r="5011">
          <cell r="C5011" t="str">
            <v>9787521231243</v>
          </cell>
          <cell r="D5011" t="str">
            <v>秦腔缘</v>
          </cell>
          <cell r="E5011" t="str">
            <v>朱佩君</v>
          </cell>
          <cell r="F5011" t="str">
            <v>作家出版社</v>
          </cell>
        </row>
        <row r="5012">
          <cell r="C5012" t="str">
            <v>9787539681900</v>
          </cell>
          <cell r="D5012" t="str">
            <v>青柠</v>
          </cell>
          <cell r="E5012" t="str">
            <v>于继勇著</v>
          </cell>
          <cell r="F5012" t="str">
            <v>安徽文艺出版社</v>
          </cell>
        </row>
        <row r="5013">
          <cell r="C5013" t="str">
            <v>9787539682471</v>
          </cell>
          <cell r="D5013" t="str">
            <v>青山应如是</v>
          </cell>
          <cell r="E5013" t="str">
            <v>紫艳</v>
          </cell>
          <cell r="F5013" t="str">
            <v>安徽文艺出版社</v>
          </cell>
        </row>
        <row r="5014">
          <cell r="C5014" t="str">
            <v>9787521231175</v>
          </cell>
          <cell r="D5014" t="str">
            <v>青寨</v>
          </cell>
          <cell r="E5014" t="str">
            <v>张雪云</v>
          </cell>
          <cell r="F5014" t="str">
            <v>作家出版社</v>
          </cell>
        </row>
        <row r="5015">
          <cell r="C5015" t="str">
            <v>9787517865193</v>
          </cell>
          <cell r="D5015" t="str">
            <v>卿心卿语：君应有语向湖山</v>
          </cell>
          <cell r="E5015" t="str">
            <v>叶露</v>
          </cell>
          <cell r="F5015" t="str">
            <v>浙江工商大学出版社</v>
          </cell>
        </row>
        <row r="5016">
          <cell r="C5016" t="str">
            <v>9787520549264</v>
          </cell>
          <cell r="D5016" t="str">
            <v>情润天山雪</v>
          </cell>
          <cell r="E5016" t="str">
            <v>华丽著</v>
          </cell>
          <cell r="F5016" t="str">
            <v>中国文史出版社</v>
          </cell>
        </row>
        <row r="5017">
          <cell r="C5017" t="str">
            <v>9787523112229</v>
          </cell>
          <cell r="D5017" t="str">
            <v>情缘散叶</v>
          </cell>
          <cell r="E5017" t="str">
            <v>张媛培</v>
          </cell>
          <cell r="F5017" t="str">
            <v>现代出版社</v>
          </cell>
        </row>
        <row r="5018">
          <cell r="C5018" t="str">
            <v>9787552815856</v>
          </cell>
          <cell r="D5018" t="str">
            <v>人间旅馆</v>
          </cell>
          <cell r="E5018" t="str">
            <v>陈年喜</v>
          </cell>
          <cell r="F5018" t="str">
            <v>天津古籍出版社</v>
          </cell>
        </row>
        <row r="5019">
          <cell r="C5019" t="str">
            <v>9787531767237</v>
          </cell>
          <cell r="D5019" t="str">
            <v>人生最美是清欢</v>
          </cell>
          <cell r="E5019" t="str">
            <v>周晓丹著</v>
          </cell>
          <cell r="F5019" t="str">
            <v>北方文艺出版社</v>
          </cell>
        </row>
        <row r="5020">
          <cell r="C5020" t="str">
            <v>9787544575867</v>
          </cell>
          <cell r="D5020" t="str">
            <v>任意东西</v>
          </cell>
          <cell r="E5020" t="str">
            <v>马国芳</v>
          </cell>
          <cell r="F5020" t="str">
            <v>长春出版社</v>
          </cell>
        </row>
        <row r="5021">
          <cell r="C5021" t="str">
            <v>9787521231304</v>
          </cell>
          <cell r="D5021" t="str">
            <v>三里河的芦苇</v>
          </cell>
          <cell r="E5021" t="str">
            <v>崔振林</v>
          </cell>
          <cell r="F5021" t="str">
            <v>作家出版社</v>
          </cell>
        </row>
        <row r="5022">
          <cell r="C5022" t="str">
            <v>9787507561029</v>
          </cell>
          <cell r="D5022" t="str">
            <v>山海情絮</v>
          </cell>
          <cell r="E5022" t="str">
            <v>阎受鹏</v>
          </cell>
          <cell r="F5022" t="str">
            <v>华文出版社</v>
          </cell>
        </row>
        <row r="5023">
          <cell r="C5023" t="str">
            <v>9787530690536</v>
          </cell>
          <cell r="D5023" t="str">
            <v>山河辞</v>
          </cell>
          <cell r="E5023" t="str">
            <v>王连芳</v>
          </cell>
          <cell r="F5023" t="str">
            <v>百花文艺出版社</v>
          </cell>
        </row>
        <row r="5024">
          <cell r="C5024" t="str">
            <v>9787205114121</v>
          </cell>
          <cell r="D5024" t="str">
            <v>山河岁月人</v>
          </cell>
          <cell r="E5024" t="str">
            <v>主编李林荣</v>
          </cell>
          <cell r="F5024" t="str">
            <v>辽宁人民出版社</v>
          </cell>
        </row>
        <row r="5025">
          <cell r="C5025" t="str">
            <v>9787530691403</v>
          </cell>
          <cell r="D5025" t="str">
            <v>山水间</v>
          </cell>
          <cell r="E5025" t="str">
            <v>石光明著</v>
          </cell>
          <cell r="F5025" t="str">
            <v>百花文艺出版社</v>
          </cell>
        </row>
        <row r="5026">
          <cell r="C5026" t="str">
            <v>9787558278037</v>
          </cell>
          <cell r="D5026" t="str">
            <v>山水人世间</v>
          </cell>
          <cell r="E5026" t="str">
            <v>陈彩虹著</v>
          </cell>
          <cell r="F5026" t="str">
            <v>武汉出版社</v>
          </cell>
        </row>
        <row r="5027">
          <cell r="C5027" t="str">
            <v>9787512517981</v>
          </cell>
          <cell r="D5027" t="str">
            <v>山中谁解梨花意</v>
          </cell>
          <cell r="E5027" t="str">
            <v>唐兴顺著</v>
          </cell>
          <cell r="F5027" t="str">
            <v>国文出版社</v>
          </cell>
        </row>
        <row r="5028">
          <cell r="C5028" t="str">
            <v>9787539681955</v>
          </cell>
          <cell r="D5028" t="str">
            <v>珊瑚因你而美丽</v>
          </cell>
          <cell r="E5028" t="str">
            <v>陈华清著</v>
          </cell>
          <cell r="F5028" t="str">
            <v>安徽文艺出版社</v>
          </cell>
        </row>
        <row r="5029">
          <cell r="C5029" t="str">
            <v>9787532193042</v>
          </cell>
          <cell r="D5029" t="str">
            <v>谁能追踪你的笔意呢</v>
          </cell>
          <cell r="E5029" t="str">
            <v>张怡微著</v>
          </cell>
          <cell r="F5029" t="str">
            <v>上海文艺出版社</v>
          </cell>
        </row>
        <row r="5030">
          <cell r="C5030" t="str">
            <v>9787546827100</v>
          </cell>
          <cell r="D5030" t="str">
            <v>谁也拿不走星空</v>
          </cell>
          <cell r="E5030" t="str">
            <v>吕敏讷著</v>
          </cell>
          <cell r="F5030" t="str">
            <v>敦煌文艺出版社</v>
          </cell>
        </row>
        <row r="5031">
          <cell r="C5031" t="str">
            <v>9787551171380</v>
          </cell>
          <cell r="D5031" t="str">
            <v>身边的青鸟</v>
          </cell>
          <cell r="E5031" t="str">
            <v>韩小蕙著</v>
          </cell>
          <cell r="F5031" t="str">
            <v>花山文艺出版社</v>
          </cell>
        </row>
        <row r="5032">
          <cell r="C5032" t="str">
            <v>9787551332088</v>
          </cell>
          <cell r="D5032" t="str">
            <v>生姜慢焐</v>
          </cell>
          <cell r="E5032" t="str">
            <v>姜武</v>
          </cell>
          <cell r="F5032" t="str">
            <v>太白文艺出版社</v>
          </cell>
        </row>
        <row r="5033">
          <cell r="C5033" t="str">
            <v>9787549644537</v>
          </cell>
          <cell r="D5033" t="str">
            <v>生命的色彩</v>
          </cell>
          <cell r="E5033" t="str">
            <v>史中兴著</v>
          </cell>
          <cell r="F5033" t="str">
            <v>文汇出版社</v>
          </cell>
        </row>
        <row r="5034">
          <cell r="C5034" t="str">
            <v>9787547070284</v>
          </cell>
          <cell r="D5034" t="str">
            <v>生命之美</v>
          </cell>
          <cell r="E5034" t="str">
            <v>尹烨</v>
          </cell>
          <cell r="F5034" t="str">
            <v>万卷出版公司</v>
          </cell>
        </row>
        <row r="5035">
          <cell r="C5035" t="str">
            <v>9787559499127</v>
          </cell>
          <cell r="D5035" t="str">
            <v>生于80年代</v>
          </cell>
          <cell r="E5035" t="str">
            <v>姚梦著</v>
          </cell>
          <cell r="F5035" t="str">
            <v>江苏凤凰文艺出版社</v>
          </cell>
        </row>
        <row r="5036">
          <cell r="C5036" t="str">
            <v>9787550191723</v>
          </cell>
          <cell r="D5036" t="str">
            <v>十里庙岭</v>
          </cell>
          <cell r="E5036" t="str">
            <v>辛峰著</v>
          </cell>
          <cell r="F5036" t="str">
            <v>南方出版社</v>
          </cell>
        </row>
        <row r="5037">
          <cell r="C5037" t="str">
            <v>9787530689486</v>
          </cell>
          <cell r="D5037" t="str">
            <v>十排房</v>
          </cell>
          <cell r="E5037" t="str">
            <v>王永军著</v>
          </cell>
          <cell r="F5037" t="str">
            <v>百花文艺出版社</v>
          </cell>
        </row>
        <row r="5038">
          <cell r="C5038" t="str">
            <v>9787539682105</v>
          </cell>
          <cell r="D5038" t="str">
            <v>时光的皱褶</v>
          </cell>
          <cell r="E5038" t="str">
            <v>毛庆明</v>
          </cell>
          <cell r="F5038" t="str">
            <v>安徽文艺出版社</v>
          </cell>
        </row>
        <row r="5039">
          <cell r="C5039" t="str">
            <v>9787521231205</v>
          </cell>
          <cell r="D5039" t="str">
            <v>似水流年，家乡味道</v>
          </cell>
          <cell r="E5039" t="str">
            <v>曾高飞</v>
          </cell>
          <cell r="F5039" t="str">
            <v>作家出版社</v>
          </cell>
        </row>
        <row r="5040">
          <cell r="C5040" t="str">
            <v>9787530690208</v>
          </cell>
          <cell r="D5040" t="str">
            <v>守灯人</v>
          </cell>
          <cell r="E5040" t="str">
            <v>蔡晓菲</v>
          </cell>
          <cell r="F5040" t="str">
            <v>百花文艺出版社</v>
          </cell>
        </row>
        <row r="5041">
          <cell r="C5041" t="str">
            <v>9787100241656</v>
          </cell>
          <cell r="D5041" t="str">
            <v>书蠹牛津消夏记(修订版)</v>
          </cell>
          <cell r="E5041" t="str">
            <v>王强 著</v>
          </cell>
          <cell r="F5041" t="str">
            <v>商务印书馆</v>
          </cell>
        </row>
        <row r="5042">
          <cell r="C5042" t="str">
            <v>9787557714055</v>
          </cell>
          <cell r="D5042" t="str">
            <v>书香入梦</v>
          </cell>
          <cell r="E5042" t="str">
            <v>栗俊青著</v>
          </cell>
          <cell r="F5042" t="str">
            <v>山西经济出版社</v>
          </cell>
        </row>
        <row r="5043">
          <cell r="C5043" t="str">
            <v>9787106057435</v>
          </cell>
          <cell r="D5043" t="str">
            <v>双江平原</v>
          </cell>
          <cell r="E5043" t="str">
            <v>李春湘著</v>
          </cell>
          <cell r="F5043" t="str">
            <v>中国电影出版社</v>
          </cell>
        </row>
        <row r="5044">
          <cell r="C5044" t="str">
            <v>9787519057770</v>
          </cell>
          <cell r="D5044" t="str">
            <v>水灵灵的故乡</v>
          </cell>
          <cell r="E5044" t="str">
            <v>蒋建伟, 黄艳秋主编</v>
          </cell>
          <cell r="F5044" t="str">
            <v>中国文联出版社</v>
          </cell>
        </row>
        <row r="5045">
          <cell r="C5045" t="str">
            <v>9787541172533</v>
          </cell>
          <cell r="D5045" t="str">
            <v>水润梦泽</v>
          </cell>
          <cell r="E5045" t="str">
            <v>张艳霞著</v>
          </cell>
          <cell r="F5045" t="str">
            <v>四川文艺出版社</v>
          </cell>
        </row>
        <row r="5046">
          <cell r="C5046" t="str">
            <v>9787555037873</v>
          </cell>
          <cell r="D5046" t="str">
            <v>四季都因你而饱满</v>
          </cell>
          <cell r="E5046" t="str">
            <v>朱谷忠著</v>
          </cell>
          <cell r="F5046" t="str">
            <v>海峡文艺出版社</v>
          </cell>
        </row>
        <row r="5047">
          <cell r="C5047" t="str">
            <v>9787559490810</v>
          </cell>
          <cell r="D5047" t="str">
            <v>苏电文丛：琐碎的生活</v>
          </cell>
          <cell r="E5047" t="str">
            <v>陈洪文</v>
          </cell>
          <cell r="F5047" t="str">
            <v>江苏凤凰文艺出版社</v>
          </cell>
        </row>
        <row r="5048">
          <cell r="C5048" t="str">
            <v>9787555038177</v>
          </cell>
          <cell r="D5048" t="str">
            <v>素履之往</v>
          </cell>
          <cell r="E5048" t="str">
            <v>楚楚著</v>
          </cell>
          <cell r="F5048" t="str">
            <v>海峡文艺出版社</v>
          </cell>
        </row>
        <row r="5049">
          <cell r="C5049" t="str">
            <v>9787555726500</v>
          </cell>
          <cell r="D5049" t="str">
            <v>蒜头果</v>
          </cell>
          <cell r="E5049" t="str">
            <v>李青松</v>
          </cell>
          <cell r="F5049" t="str">
            <v>成都地图出版社</v>
          </cell>
        </row>
        <row r="5050">
          <cell r="C5050" t="str">
            <v>9787530689523</v>
          </cell>
          <cell r="D5050" t="str">
            <v>岁月沉锚</v>
          </cell>
          <cell r="E5050" t="str">
            <v>陈继军著</v>
          </cell>
          <cell r="F5050" t="str">
            <v>百花文艺出版社</v>
          </cell>
        </row>
        <row r="5051">
          <cell r="C5051" t="str">
            <v>9787517147596</v>
          </cell>
          <cell r="D5051" t="str">
            <v>岁月的足音</v>
          </cell>
          <cell r="E5051" t="str">
            <v>李荣启著</v>
          </cell>
          <cell r="F5051" t="str">
            <v>中国言实出版社</v>
          </cell>
        </row>
        <row r="5052">
          <cell r="C5052" t="str">
            <v>9787530690413</v>
          </cell>
          <cell r="D5052" t="str">
            <v>岁月刚刚好</v>
          </cell>
          <cell r="E5052" t="str">
            <v>周楠</v>
          </cell>
          <cell r="F5052" t="str">
            <v>百花文艺出版社</v>
          </cell>
        </row>
        <row r="5053">
          <cell r="C5053" t="str">
            <v>9787531765387</v>
          </cell>
          <cell r="D5053" t="str">
            <v>岁月河</v>
          </cell>
          <cell r="E5053" t="str">
            <v>夏文瑶</v>
          </cell>
          <cell r="F5053" t="str">
            <v>北方文艺出版社</v>
          </cell>
        </row>
        <row r="5054">
          <cell r="C5054" t="str">
            <v>9787550058590</v>
          </cell>
          <cell r="D5054" t="str">
            <v>遂川旧事.II</v>
          </cell>
          <cell r="E5054" t="str">
            <v>刘述涛</v>
          </cell>
          <cell r="F5054" t="str">
            <v>百花洲文艺出版社</v>
          </cell>
        </row>
        <row r="5055">
          <cell r="C5055" t="str">
            <v>9787530689332</v>
          </cell>
          <cell r="D5055" t="str">
            <v>碎步集</v>
          </cell>
          <cell r="E5055" t="str">
            <v>卞荣中著</v>
          </cell>
          <cell r="F5055" t="str">
            <v>百花文艺出版社</v>
          </cell>
        </row>
        <row r="5056">
          <cell r="C5056" t="str">
            <v>9787224158632</v>
          </cell>
          <cell r="D5056" t="str">
            <v>所有那些偶遇</v>
          </cell>
          <cell r="E5056" t="str">
            <v>胡成著</v>
          </cell>
          <cell r="F5056" t="str">
            <v>陕西人民出版社</v>
          </cell>
        </row>
        <row r="5057">
          <cell r="C5057" t="str">
            <v>9787549643790</v>
          </cell>
          <cell r="D5057" t="str">
            <v>太阳的味道</v>
          </cell>
          <cell r="E5057" t="str">
            <v>许苏</v>
          </cell>
          <cell r="F5057" t="str">
            <v>文汇出版社</v>
          </cell>
        </row>
        <row r="5058">
          <cell r="C5058" t="str">
            <v>9787574904422</v>
          </cell>
          <cell r="D5058" t="str">
            <v>桃江流浪到天河</v>
          </cell>
          <cell r="E5058" t="str">
            <v>刘迪生著</v>
          </cell>
          <cell r="F5058" t="str">
            <v>花城出版社</v>
          </cell>
        </row>
        <row r="5059">
          <cell r="C5059" t="str">
            <v>9787546823836</v>
          </cell>
          <cell r="D5059" t="str">
            <v>田野间的自然史</v>
          </cell>
          <cell r="E5059" t="str">
            <v>刘梅花著</v>
          </cell>
          <cell r="F5059" t="str">
            <v>敦煌文艺出版社</v>
          </cell>
        </row>
        <row r="5060">
          <cell r="C5060" t="str">
            <v>9787530687239</v>
          </cell>
          <cell r="D5060" t="str">
            <v>铁路之子</v>
          </cell>
          <cell r="E5060" t="str">
            <v>崔石平著</v>
          </cell>
          <cell r="F5060" t="str">
            <v>百花文艺出版社</v>
          </cell>
        </row>
        <row r="5061">
          <cell r="C5061" t="str">
            <v>9787545585629</v>
          </cell>
          <cell r="D5061" t="str">
            <v>听万物的灵说话</v>
          </cell>
          <cell r="E5061" t="str">
            <v>刘亮程著</v>
          </cell>
          <cell r="F5061" t="str">
            <v>天地出版社</v>
          </cell>
        </row>
        <row r="5062">
          <cell r="C5062" t="str">
            <v>9787559885753</v>
          </cell>
          <cell r="D5062" t="str">
            <v>停不下来的我们，慢得下来的世界</v>
          </cell>
          <cell r="E5062" t="str">
            <v>胡宜著</v>
          </cell>
          <cell r="F5062" t="str">
            <v>广西师范大学出版社</v>
          </cell>
        </row>
        <row r="5063">
          <cell r="C5063" t="str">
            <v>9787521232448</v>
          </cell>
          <cell r="D5063" t="str">
            <v>外交官笔下的“一带一路”</v>
          </cell>
          <cell r="E5063" t="str">
            <v>主编周晓沛, 范中汇</v>
          </cell>
          <cell r="F5063" t="str">
            <v>作家出版社</v>
          </cell>
        </row>
        <row r="5064">
          <cell r="C5064" t="str">
            <v>9787553822884</v>
          </cell>
          <cell r="D5064" t="str">
            <v>万年青翠</v>
          </cell>
          <cell r="E5064" t="str">
            <v>黄耀红著</v>
          </cell>
          <cell r="F5064" t="str">
            <v>岳麓书社出版社</v>
          </cell>
        </row>
        <row r="5065">
          <cell r="C5065" t="str">
            <v>9787530691779</v>
          </cell>
          <cell r="D5065" t="str">
            <v>万物志</v>
          </cell>
          <cell r="E5065" t="str">
            <v>董玉军著</v>
          </cell>
          <cell r="F5065" t="str">
            <v>百花文艺出版社</v>
          </cell>
        </row>
        <row r="5066">
          <cell r="C5066" t="str">
            <v>9787541173202</v>
          </cell>
          <cell r="D5066" t="str">
            <v>往事如风</v>
          </cell>
          <cell r="E5066" t="str">
            <v>王锋著</v>
          </cell>
          <cell r="F5066" t="str">
            <v>四川文艺出版社</v>
          </cell>
        </row>
        <row r="5067">
          <cell r="C5067" t="str">
            <v>9787541173318</v>
          </cell>
          <cell r="D5067" t="str">
            <v>忘路之远近</v>
          </cell>
          <cell r="E5067" t="str">
            <v>乐华丽著</v>
          </cell>
          <cell r="F5067" t="str">
            <v>四川文艺出版社</v>
          </cell>
        </row>
        <row r="5068">
          <cell r="C5068" t="str">
            <v>9787100224901</v>
          </cell>
          <cell r="D5068" t="str">
            <v>文林回想录</v>
          </cell>
          <cell r="E5068" t="str">
            <v>董桥 著林道群 编</v>
          </cell>
          <cell r="F5068" t="str">
            <v>商务印书馆</v>
          </cell>
        </row>
        <row r="5069">
          <cell r="C5069" t="str">
            <v>9787520218818</v>
          </cell>
          <cell r="D5069" t="str">
            <v>文心跋涉</v>
          </cell>
          <cell r="E5069" t="str">
            <v>林居正 著</v>
          </cell>
          <cell r="F5069" t="str">
            <v>中国大百科全书出版社</v>
          </cell>
        </row>
        <row r="5070">
          <cell r="C5070" t="str">
            <v>9787530690598</v>
          </cell>
          <cell r="D5070" t="str">
            <v>文字追着石头走</v>
          </cell>
          <cell r="E5070" t="str">
            <v>韦光勤</v>
          </cell>
          <cell r="F5070" t="str">
            <v>百花文艺出版社</v>
          </cell>
        </row>
        <row r="5071">
          <cell r="C5071" t="str">
            <v>9787545585643</v>
          </cell>
          <cell r="D5071" t="str">
            <v>我把故乡藏在身后</v>
          </cell>
          <cell r="E5071" t="str">
            <v>刘亮程著</v>
          </cell>
          <cell r="F5071" t="str">
            <v>天地出版社</v>
          </cell>
        </row>
        <row r="5072">
          <cell r="C5072" t="str">
            <v>9787546825724</v>
          </cell>
          <cell r="D5072" t="str">
            <v>我唱歌，因为我悲伤</v>
          </cell>
          <cell r="E5072" t="str">
            <v>严英秀</v>
          </cell>
          <cell r="F5072" t="str">
            <v>敦煌文艺出版社</v>
          </cell>
        </row>
        <row r="5073">
          <cell r="C5073" t="str">
            <v>9787531370277</v>
          </cell>
          <cell r="D5073" t="str">
            <v>我从山中来(塑封)</v>
          </cell>
          <cell r="E5073" t="str">
            <v>蓝善记</v>
          </cell>
          <cell r="F5073" t="str">
            <v>春风文艺出版社</v>
          </cell>
        </row>
        <row r="5074">
          <cell r="C5074" t="str">
            <v>9787521231106</v>
          </cell>
          <cell r="D5074" t="str">
            <v>我的科尔沁</v>
          </cell>
          <cell r="E5074" t="str">
            <v>查干路思</v>
          </cell>
          <cell r="F5074" t="str">
            <v>作家出版社</v>
          </cell>
        </row>
        <row r="5075">
          <cell r="C5075" t="str">
            <v>9787220139574</v>
          </cell>
          <cell r="D5075" t="str">
            <v>我的相关生活</v>
          </cell>
          <cell r="E5075" t="str">
            <v>何小竹著</v>
          </cell>
          <cell r="F5075" t="str">
            <v>四川人民出版社</v>
          </cell>
        </row>
        <row r="5076">
          <cell r="C5076" t="str">
            <v>9787512521063</v>
          </cell>
          <cell r="D5076" t="str">
            <v>我看青山多妩媚</v>
          </cell>
          <cell r="E5076" t="str">
            <v>王群著</v>
          </cell>
          <cell r="F5076" t="str">
            <v>国文出版社</v>
          </cell>
        </row>
        <row r="5077">
          <cell r="C5077" t="str">
            <v>9787546827070</v>
          </cell>
          <cell r="D5077" t="str">
            <v>我们身下的海</v>
          </cell>
          <cell r="E5077" t="str">
            <v>李春风著</v>
          </cell>
          <cell r="F5077" t="str">
            <v>敦煌文艺出版社</v>
          </cell>
        </row>
        <row r="5078">
          <cell r="C5078" t="str">
            <v>9787559489685</v>
          </cell>
          <cell r="D5078" t="str">
            <v>我有个我们</v>
          </cell>
          <cell r="E5078" t="str">
            <v>宇萍著</v>
          </cell>
          <cell r="F5078" t="str">
            <v>江苏凤凰文艺出版社</v>
          </cell>
        </row>
        <row r="5079">
          <cell r="C5079" t="str">
            <v>9787530689790</v>
          </cell>
          <cell r="D5079" t="str">
            <v>乌乡薄暮</v>
          </cell>
          <cell r="E5079" t="str">
            <v>周蓬桦著</v>
          </cell>
          <cell r="F5079" t="str">
            <v>百花文艺出版社</v>
          </cell>
        </row>
        <row r="5080">
          <cell r="C5080" t="str">
            <v>9787537869591</v>
          </cell>
          <cell r="D5080" t="str">
            <v>吾乡他乡</v>
          </cell>
          <cell r="E5080" t="str">
            <v>王哲士</v>
          </cell>
          <cell r="F5080" t="str">
            <v>北岳文艺出版社</v>
          </cell>
        </row>
        <row r="5081">
          <cell r="C5081" t="str">
            <v>9787521231311</v>
          </cell>
          <cell r="D5081" t="str">
            <v>五湖八荡</v>
          </cell>
          <cell r="E5081" t="str">
            <v>刘香河</v>
          </cell>
          <cell r="F5081" t="str">
            <v>作家出版社</v>
          </cell>
        </row>
        <row r="5082">
          <cell r="C5082" t="str">
            <v>9787531369219</v>
          </cell>
          <cell r="D5082" t="str">
            <v>雾从江上来</v>
          </cell>
          <cell r="E5082" t="str">
            <v>谢建萍</v>
          </cell>
          <cell r="F5082" t="str">
            <v>春风文艺出版社</v>
          </cell>
        </row>
        <row r="5083">
          <cell r="C5083" t="str">
            <v>9787547069103</v>
          </cell>
          <cell r="D5083" t="str">
            <v>西渡之西</v>
          </cell>
          <cell r="E5083" t="str">
            <v>罗平著</v>
          </cell>
          <cell r="F5083" t="str">
            <v>万卷有限责任公司出版社</v>
          </cell>
        </row>
        <row r="5084">
          <cell r="C5084" t="str">
            <v>9787544576376</v>
          </cell>
          <cell r="D5084" t="str">
            <v>西塘的心思</v>
          </cell>
          <cell r="E5084" t="str">
            <v>任林举</v>
          </cell>
          <cell r="F5084" t="str">
            <v>长春出版社</v>
          </cell>
        </row>
        <row r="5085">
          <cell r="C5085" t="str">
            <v>9787520551175</v>
          </cell>
          <cell r="D5085" t="str">
            <v>细微之暖</v>
          </cell>
          <cell r="E5085" t="str">
            <v>鲁锁印著</v>
          </cell>
          <cell r="F5085" t="str">
            <v>中国文史出版社</v>
          </cell>
        </row>
        <row r="5086">
          <cell r="C5086" t="str">
            <v>9787514242355</v>
          </cell>
          <cell r="D5086" t="str">
            <v>鲜花开遍了十字岭</v>
          </cell>
          <cell r="E5086" t="str">
            <v>沈裕慎</v>
          </cell>
          <cell r="F5086" t="str">
            <v>文化发展出版社</v>
          </cell>
        </row>
        <row r="5087">
          <cell r="C5087" t="str">
            <v>9787551329057</v>
          </cell>
          <cell r="D5087" t="str">
            <v>闲来无事</v>
          </cell>
          <cell r="E5087" t="str">
            <v>陈喜华著</v>
          </cell>
          <cell r="F5087" t="str">
            <v>太白文艺出版社</v>
          </cell>
        </row>
        <row r="5088">
          <cell r="C5088" t="str">
            <v>9787551328227</v>
          </cell>
          <cell r="D5088" t="str">
            <v>乡关散</v>
          </cell>
          <cell r="E5088" t="str">
            <v>李慧</v>
          </cell>
          <cell r="F5088" t="str">
            <v>太白文艺出版社</v>
          </cell>
        </row>
        <row r="5089">
          <cell r="C5089" t="str">
            <v>9787537871426</v>
          </cell>
          <cell r="D5089" t="str">
            <v>相逢可曾是故人</v>
          </cell>
          <cell r="E5089" t="str">
            <v>裘山山著</v>
          </cell>
          <cell r="F5089" t="str">
            <v>北岳文艺出版社</v>
          </cell>
        </row>
        <row r="5090">
          <cell r="C5090" t="str">
            <v>9787537869843</v>
          </cell>
          <cell r="D5090" t="str">
            <v>香雪文丛：册页上的记忆（精装）</v>
          </cell>
          <cell r="E5090" t="str">
            <v>李华章</v>
          </cell>
          <cell r="F5090" t="str">
            <v>北岳文艺出版社</v>
          </cell>
        </row>
        <row r="5091">
          <cell r="C5091" t="str">
            <v>9787511395870</v>
          </cell>
          <cell r="D5091" t="str">
            <v>湘情湘缘</v>
          </cell>
          <cell r="E5091" t="str">
            <v>徐鹏著</v>
          </cell>
          <cell r="F5091" t="str">
            <v>中国华侨出版社</v>
          </cell>
        </row>
        <row r="5092">
          <cell r="C5092" t="str">
            <v>9787546827094</v>
          </cell>
          <cell r="D5092" t="str">
            <v>向一朵花微笑</v>
          </cell>
          <cell r="E5092" t="str">
            <v>赵君平著</v>
          </cell>
          <cell r="F5092" t="str">
            <v>敦煌文艺出版社</v>
          </cell>
        </row>
        <row r="5093">
          <cell r="C5093" t="str">
            <v>9787530690512</v>
          </cell>
          <cell r="D5093" t="str">
            <v>小爱见大爱</v>
          </cell>
          <cell r="E5093" t="str">
            <v>蒋鑫爱</v>
          </cell>
          <cell r="F5093" t="str">
            <v>百花文艺出版社</v>
          </cell>
        </row>
        <row r="5094">
          <cell r="C5094" t="str">
            <v>9787563094370</v>
          </cell>
          <cell r="D5094" t="str">
            <v>小岛旧时光</v>
          </cell>
          <cell r="E5094" t="str">
            <v>虞燕著</v>
          </cell>
          <cell r="F5094" t="str">
            <v>河海大学出版社</v>
          </cell>
        </row>
        <row r="5095">
          <cell r="C5095" t="str">
            <v>9787537869294</v>
          </cell>
          <cell r="D5095" t="str">
            <v>小镇流年</v>
          </cell>
          <cell r="E5095" t="str">
            <v>程远</v>
          </cell>
          <cell r="F5095" t="str">
            <v>北岳文艺出版社</v>
          </cell>
        </row>
        <row r="5096">
          <cell r="C5096" t="str">
            <v>9787546827087</v>
          </cell>
          <cell r="D5096" t="str">
            <v>歇台</v>
          </cell>
          <cell r="E5096" t="str">
            <v>杜富桂著</v>
          </cell>
          <cell r="F5096" t="str">
            <v>敦煌文艺出版社</v>
          </cell>
        </row>
        <row r="5097">
          <cell r="C5097" t="str">
            <v>9787552577334</v>
          </cell>
          <cell r="D5097" t="str">
            <v>邂逅</v>
          </cell>
          <cell r="E5097" t="str">
            <v>厚公</v>
          </cell>
          <cell r="F5097" t="str">
            <v>阳光出版社</v>
          </cell>
        </row>
        <row r="5098">
          <cell r="C5098" t="str">
            <v>9787541230721</v>
          </cell>
          <cell r="D5098" t="str">
            <v>心灵的归处</v>
          </cell>
          <cell r="E5098" t="str">
            <v>李言谙</v>
          </cell>
          <cell r="F5098" t="str">
            <v>贵州民族出版社</v>
          </cell>
        </row>
        <row r="5099">
          <cell r="C5099" t="str">
            <v>9787532190751</v>
          </cell>
          <cell r="D5099" t="str">
            <v>新书--红颜 （精装）</v>
          </cell>
          <cell r="E5099" t="str">
            <v>贾梦玮</v>
          </cell>
          <cell r="F5099" t="str">
            <v>上海文艺出版社</v>
          </cell>
        </row>
        <row r="5100">
          <cell r="C5100" t="str">
            <v>9787532190768</v>
          </cell>
          <cell r="D5100" t="str">
            <v>新书--往日情感（精装）</v>
          </cell>
          <cell r="E5100" t="str">
            <v>贾梦玮</v>
          </cell>
          <cell r="F5100" t="str">
            <v>上海文艺出版社</v>
          </cell>
        </row>
        <row r="5101">
          <cell r="C5101" t="str">
            <v>9787531369332</v>
          </cell>
          <cell r="D5101" t="str">
            <v>星空的呐喊</v>
          </cell>
          <cell r="E5101" t="str">
            <v>李军君</v>
          </cell>
          <cell r="F5101" t="str">
            <v>春风文艺出版社</v>
          </cell>
        </row>
        <row r="5102">
          <cell r="C5102" t="str">
            <v>9787551330329</v>
          </cell>
          <cell r="D5102" t="str">
            <v>行吟山水间</v>
          </cell>
          <cell r="E5102" t="str">
            <v>雯萍著</v>
          </cell>
          <cell r="F5102" t="str">
            <v>太白文艺出版社</v>
          </cell>
        </row>
        <row r="5103">
          <cell r="C5103" t="str">
            <v>9787530692080</v>
          </cell>
          <cell r="D5103" t="str">
            <v>行云</v>
          </cell>
          <cell r="E5103" t="str">
            <v>朱强著</v>
          </cell>
          <cell r="F5103" t="str">
            <v>百花文艺出版社</v>
          </cell>
        </row>
        <row r="5104">
          <cell r="C5104" t="str">
            <v>9787551329651</v>
          </cell>
          <cell r="D5104" t="str">
            <v>行走世界 览藏好景.第一辑</v>
          </cell>
          <cell r="E5104" t="str">
            <v>张尔全</v>
          </cell>
          <cell r="F5104" t="str">
            <v>太白文艺出版社</v>
          </cell>
        </row>
        <row r="5105">
          <cell r="C5105" t="str">
            <v>9787546825052</v>
          </cell>
          <cell r="D5105" t="str">
            <v>行走丝绸之路·丝路漫笔</v>
          </cell>
          <cell r="E5105" t="str">
            <v>杨文远</v>
          </cell>
          <cell r="F5105" t="str">
            <v>敦煌文艺出版社</v>
          </cell>
        </row>
        <row r="5106">
          <cell r="C5106" t="str">
            <v>9787546825045</v>
          </cell>
          <cell r="D5106" t="str">
            <v>行走丝绸之路·丝路行吟</v>
          </cell>
          <cell r="E5106" t="str">
            <v>杨文远</v>
          </cell>
          <cell r="F5106" t="str">
            <v>敦煌文艺出版社</v>
          </cell>
        </row>
        <row r="5107">
          <cell r="C5107" t="str">
            <v>9787546825038</v>
          </cell>
          <cell r="D5107" t="str">
            <v>行走丝绸之路·丝路印迹</v>
          </cell>
          <cell r="E5107" t="str">
            <v>杨文远</v>
          </cell>
          <cell r="F5107" t="str">
            <v>敦煌文艺出版社</v>
          </cell>
        </row>
        <row r="5108">
          <cell r="C5108" t="str">
            <v>9787531765585</v>
          </cell>
          <cell r="D5108" t="str">
            <v>幸好，有你</v>
          </cell>
          <cell r="E5108" t="str">
            <v>张海新，杨一晨</v>
          </cell>
          <cell r="F5108" t="str">
            <v>北方文艺出版社</v>
          </cell>
        </row>
        <row r="5109">
          <cell r="C5109" t="str">
            <v>9787545585612</v>
          </cell>
          <cell r="D5109" t="str">
            <v>许多草胡乱长着</v>
          </cell>
          <cell r="E5109" t="str">
            <v>刘亮程著</v>
          </cell>
          <cell r="F5109" t="str">
            <v>天地出版社</v>
          </cell>
        </row>
        <row r="5110">
          <cell r="C5110" t="str">
            <v>9787539682099</v>
          </cell>
          <cell r="D5110" t="str">
            <v>萱草花开</v>
          </cell>
          <cell r="E5110" t="str">
            <v>寸言著</v>
          </cell>
          <cell r="F5110" t="str">
            <v>安徽文艺出版社</v>
          </cell>
        </row>
        <row r="5111">
          <cell r="C5111" t="str">
            <v>9787547435229</v>
          </cell>
          <cell r="D5111" t="str">
            <v>寻常巷陌</v>
          </cell>
          <cell r="E5111" t="str">
            <v>小非 著</v>
          </cell>
          <cell r="F5111" t="str">
            <v>山东画报出版社</v>
          </cell>
        </row>
        <row r="5112">
          <cell r="C5112" t="str">
            <v>9787530690734</v>
          </cell>
          <cell r="D5112" t="str">
            <v>寻味神州</v>
          </cell>
          <cell r="E5112" t="str">
            <v>沈裕慎著</v>
          </cell>
          <cell r="F5112" t="str">
            <v>百花文艺出版社</v>
          </cell>
        </row>
        <row r="5113">
          <cell r="C5113" t="str">
            <v>9787551328777</v>
          </cell>
          <cell r="D5113" t="str">
            <v>雅苑听风</v>
          </cell>
          <cell r="E5113" t="str">
            <v>余喜华</v>
          </cell>
          <cell r="F5113" t="str">
            <v>太白文艺出版社</v>
          </cell>
        </row>
        <row r="5114">
          <cell r="C5114" t="str">
            <v>9787020195183</v>
          </cell>
          <cell r="D5114" t="str">
            <v>亚洲腹地</v>
          </cell>
          <cell r="E5114" t="str">
            <v>沈苇著</v>
          </cell>
          <cell r="F5114" t="str">
            <v>人民文学出版社</v>
          </cell>
        </row>
        <row r="5115">
          <cell r="C5115" t="str">
            <v>9787559499943</v>
          </cell>
          <cell r="D5115" t="str">
            <v>胭脂盆地</v>
          </cell>
          <cell r="E5115" t="str">
            <v>(中国台湾)简媜</v>
          </cell>
          <cell r="F5115" t="str">
            <v>江苏凤凰文艺出版社</v>
          </cell>
        </row>
        <row r="5116">
          <cell r="C5116" t="str">
            <v>9787552576184</v>
          </cell>
          <cell r="D5116" t="str">
            <v>烟火里的乡愁</v>
          </cell>
          <cell r="E5116" t="str">
            <v>刘强</v>
          </cell>
          <cell r="F5116" t="str">
            <v>阳光出版社</v>
          </cell>
        </row>
        <row r="5117">
          <cell r="C5117" t="str">
            <v>9787539678429</v>
          </cell>
          <cell r="D5117" t="str">
            <v>阳光的声音</v>
          </cell>
          <cell r="E5117" t="str">
            <v>金毅</v>
          </cell>
          <cell r="F5117" t="str">
            <v>安徽文艺出版社</v>
          </cell>
        </row>
        <row r="5118">
          <cell r="C5118" t="str">
            <v>9787550060708</v>
          </cell>
          <cell r="D5118" t="str">
            <v>仰望那片蓝天</v>
          </cell>
          <cell r="E5118" t="str">
            <v>徐伟著</v>
          </cell>
          <cell r="F5118" t="str">
            <v>百花洲文艺出版社</v>
          </cell>
        </row>
        <row r="5119">
          <cell r="C5119" t="str">
            <v>9787555917335</v>
          </cell>
          <cell r="D5119" t="str">
            <v>野火明亮</v>
          </cell>
          <cell r="E5119" t="str">
            <v>赵兰振著</v>
          </cell>
          <cell r="F5119" t="str">
            <v>河南文艺出版社</v>
          </cell>
        </row>
        <row r="5120">
          <cell r="C5120" t="str">
            <v>9787220139451</v>
          </cell>
          <cell r="D5120" t="str">
            <v>一册清凉</v>
          </cell>
          <cell r="E5120" t="str">
            <v>李银昭著</v>
          </cell>
          <cell r="F5120" t="str">
            <v>四川人民出版社</v>
          </cell>
        </row>
        <row r="5121">
          <cell r="C5121" t="str">
            <v>9787530692424</v>
          </cell>
          <cell r="D5121" t="str">
            <v>一池秋水</v>
          </cell>
          <cell r="E5121" t="str">
            <v>秋凡著</v>
          </cell>
          <cell r="F5121" t="str">
            <v>百花文艺出版社</v>
          </cell>
        </row>
        <row r="5122">
          <cell r="C5122" t="str">
            <v>9787551330725</v>
          </cell>
          <cell r="D5122" t="str">
            <v>一船星辉</v>
          </cell>
          <cell r="E5122" t="str">
            <v/>
          </cell>
          <cell r="F5122" t="str">
            <v>太白文艺出版社</v>
          </cell>
        </row>
        <row r="5123">
          <cell r="C5123" t="str">
            <v>9787201207643</v>
          </cell>
          <cell r="D5123" t="str">
            <v>一树繁花</v>
          </cell>
          <cell r="E5123" t="str">
            <v>王晓武</v>
          </cell>
          <cell r="F5123" t="str">
            <v>天津人民出版社</v>
          </cell>
        </row>
        <row r="5124">
          <cell r="C5124" t="str">
            <v>9787530692363</v>
          </cell>
          <cell r="D5124" t="str">
            <v>一条河的两岸</v>
          </cell>
          <cell r="E5124" t="str">
            <v>宁肯著</v>
          </cell>
          <cell r="F5124" t="str">
            <v>百花文艺出版社</v>
          </cell>
        </row>
        <row r="5125">
          <cell r="C5125" t="str">
            <v>9787520547659</v>
          </cell>
          <cell r="D5125" t="str">
            <v>一望成雪</v>
          </cell>
          <cell r="E5125" t="str">
            <v>陈晓林</v>
          </cell>
          <cell r="F5125" t="str">
            <v>中国文史出版社</v>
          </cell>
        </row>
        <row r="5126">
          <cell r="C5126" t="str">
            <v>9787020192557</v>
          </cell>
          <cell r="D5126" t="str">
            <v>依昔</v>
          </cell>
          <cell r="E5126" t="str">
            <v>丁帆著</v>
          </cell>
          <cell r="F5126" t="str">
            <v>人民文学出版社</v>
          </cell>
        </row>
        <row r="5127">
          <cell r="C5127" t="str">
            <v>9787520548519</v>
          </cell>
          <cell r="D5127" t="str">
            <v>银发荧光</v>
          </cell>
          <cell r="E5127" t="str">
            <v>吴春荣</v>
          </cell>
          <cell r="F5127" t="str">
            <v>中国文史出版社</v>
          </cell>
        </row>
        <row r="5128">
          <cell r="C5128" t="str">
            <v>9787547748640</v>
          </cell>
          <cell r="D5128" t="str">
            <v>隐逸在时间深处</v>
          </cell>
          <cell r="E5128" t="str">
            <v>刘香河著</v>
          </cell>
          <cell r="F5128" t="str">
            <v>北京日报出版社</v>
          </cell>
        </row>
        <row r="5129">
          <cell r="C5129" t="str">
            <v>9787531765929</v>
          </cell>
          <cell r="D5129" t="str">
            <v>楹联里的风景</v>
          </cell>
          <cell r="E5129" t="str">
            <v>邵俊强著</v>
          </cell>
          <cell r="F5129" t="str">
            <v>北方文艺出版社</v>
          </cell>
        </row>
        <row r="5130">
          <cell r="C5130" t="str">
            <v>9787530691984</v>
          </cell>
          <cell r="D5130" t="str">
            <v>有所思</v>
          </cell>
          <cell r="E5130" t="str">
            <v>彭程著</v>
          </cell>
          <cell r="F5130" t="str">
            <v>百花文艺出版社</v>
          </cell>
        </row>
        <row r="5131">
          <cell r="C5131" t="str">
            <v>9787546827179</v>
          </cell>
          <cell r="D5131" t="str">
            <v>有一天我决定去买花</v>
          </cell>
          <cell r="E5131" t="str">
            <v>王倩茜著</v>
          </cell>
          <cell r="F5131" t="str">
            <v>敦煌文艺出版社</v>
          </cell>
        </row>
        <row r="5132">
          <cell r="C5132" t="str">
            <v>9787549644353</v>
          </cell>
          <cell r="D5132" t="str">
            <v>渔家蝶变</v>
          </cell>
          <cell r="E5132" t="str">
            <v>沈惠勤</v>
          </cell>
          <cell r="F5132" t="str">
            <v>文汇出版社</v>
          </cell>
        </row>
        <row r="5133">
          <cell r="C5133" t="str">
            <v>9787521231298</v>
          </cell>
          <cell r="D5133" t="str">
            <v>与我相关的远方</v>
          </cell>
          <cell r="E5133" t="str">
            <v>阚乃庆</v>
          </cell>
          <cell r="F5133" t="str">
            <v>作家出版社</v>
          </cell>
        </row>
        <row r="5134">
          <cell r="C5134" t="str">
            <v>9787555726302</v>
          </cell>
          <cell r="D5134" t="str">
            <v>远古的回响</v>
          </cell>
          <cell r="E5134" t="str">
            <v>王剑冰</v>
          </cell>
          <cell r="F5134" t="str">
            <v>成都地图出版社</v>
          </cell>
        </row>
        <row r="5135">
          <cell r="C5135" t="str">
            <v>9787539682617</v>
          </cell>
          <cell r="D5135" t="str">
            <v>远行</v>
          </cell>
          <cell r="E5135" t="str">
            <v>许理存</v>
          </cell>
          <cell r="F5135" t="str">
            <v>安徽文艺出版社</v>
          </cell>
        </row>
        <row r="5136">
          <cell r="C5136" t="str">
            <v>9787552127195</v>
          </cell>
          <cell r="D5136" t="str">
            <v>云偶尔的投影</v>
          </cell>
          <cell r="E5136" t="str">
            <v>黄丹丹著</v>
          </cell>
          <cell r="F5136" t="str">
            <v>内蒙古文化出版社</v>
          </cell>
        </row>
        <row r="5137">
          <cell r="C5137" t="str">
            <v>9787546827056</v>
          </cell>
          <cell r="D5137" t="str">
            <v>云上的列车</v>
          </cell>
          <cell r="E5137" t="str">
            <v>顾彼曦著</v>
          </cell>
          <cell r="F5137" t="str">
            <v>敦煌文艺出版社</v>
          </cell>
        </row>
        <row r="5138">
          <cell r="C5138" t="str">
            <v>9787551328197</v>
          </cell>
          <cell r="D5138" t="str">
            <v>云上花开</v>
          </cell>
          <cell r="E5138" t="str">
            <v>谭朋友</v>
          </cell>
          <cell r="F5138" t="str">
            <v>太白文艺出版社</v>
          </cell>
        </row>
        <row r="5139">
          <cell r="C5139" t="str">
            <v>9787539679198</v>
          </cell>
          <cell r="D5139" t="str">
            <v>云溪间</v>
          </cell>
          <cell r="E5139" t="str">
            <v>钱立青著</v>
          </cell>
          <cell r="F5139" t="str">
            <v>安徽文艺出版社</v>
          </cell>
        </row>
        <row r="5140">
          <cell r="C5140" t="str">
            <v>9787558272097</v>
          </cell>
          <cell r="D5140" t="str">
            <v>杂草集</v>
          </cell>
          <cell r="E5140" t="str">
            <v>王益龄著</v>
          </cell>
          <cell r="F5140" t="str">
            <v>武汉出版社</v>
          </cell>
        </row>
        <row r="5141">
          <cell r="C5141" t="str">
            <v>9787546827223</v>
          </cell>
          <cell r="D5141" t="str">
            <v>在节气的烟火中慢跑</v>
          </cell>
          <cell r="E5141" t="str">
            <v>李学辉著</v>
          </cell>
          <cell r="F5141" t="str">
            <v>敦煌文艺出版社</v>
          </cell>
        </row>
        <row r="5142">
          <cell r="C5142" t="str">
            <v>9787201213453</v>
          </cell>
          <cell r="D5142" t="str">
            <v>在里山种地</v>
          </cell>
          <cell r="E5142" t="str">
            <v>长角羚、蚊滋滋</v>
          </cell>
          <cell r="F5142" t="str">
            <v>天津人民出版社有限公司</v>
          </cell>
        </row>
        <row r="5143">
          <cell r="C5143" t="str">
            <v>9787523111154</v>
          </cell>
          <cell r="D5143" t="str">
            <v>在塬边上遥望</v>
          </cell>
          <cell r="E5143" t="str">
            <v>吕春文著</v>
          </cell>
          <cell r="F5143" t="str">
            <v>现代出版社</v>
          </cell>
        </row>
        <row r="5144">
          <cell r="C5144" t="str">
            <v>9787559491688</v>
          </cell>
          <cell r="D5144" t="str">
            <v>早晨的晚霞</v>
          </cell>
          <cell r="E5144" t="str">
            <v>陆永兴著</v>
          </cell>
          <cell r="F5144" t="str">
            <v>江苏凤凰文艺出版社</v>
          </cell>
        </row>
        <row r="5145">
          <cell r="C5145" t="str">
            <v>9787552575521</v>
          </cell>
          <cell r="D5145" t="str">
            <v>站立的河流</v>
          </cell>
          <cell r="E5145" t="str">
            <v>罗瑜权</v>
          </cell>
          <cell r="F5145" t="str">
            <v>阳光出版社</v>
          </cell>
        </row>
        <row r="5146">
          <cell r="C5146" t="str">
            <v>9787507559378</v>
          </cell>
          <cell r="D5146" t="str">
            <v>长江在此漩流</v>
          </cell>
          <cell r="E5146" t="str">
            <v>蓝碧春著</v>
          </cell>
          <cell r="F5146" t="str">
            <v>华文出版社</v>
          </cell>
        </row>
        <row r="5147">
          <cell r="C5147" t="str">
            <v>9787548485681</v>
          </cell>
          <cell r="D5147" t="str">
            <v>照见</v>
          </cell>
          <cell r="E5147" t="str">
            <v>崔云著</v>
          </cell>
          <cell r="F5147" t="str">
            <v>哈尔滨出版社</v>
          </cell>
        </row>
        <row r="5148">
          <cell r="C5148" t="str">
            <v>9787548960447</v>
          </cell>
          <cell r="D5148" t="str">
            <v>踯躅集</v>
          </cell>
          <cell r="E5148" t="str">
            <v>李成著</v>
          </cell>
          <cell r="F5148" t="str">
            <v>云南美术出版社</v>
          </cell>
        </row>
        <row r="5149">
          <cell r="C5149" t="str">
            <v>9787559687562</v>
          </cell>
          <cell r="D5149" t="str">
            <v>只有一个人生</v>
          </cell>
          <cell r="E5149" t="str">
            <v>周国平</v>
          </cell>
          <cell r="F5149" t="str">
            <v>北京联合出版有限责任公司</v>
          </cell>
        </row>
        <row r="5150">
          <cell r="C5150" t="str">
            <v>9787541174797</v>
          </cell>
          <cell r="D5150" t="str">
            <v>指尖的温度</v>
          </cell>
          <cell r="E5150" t="str">
            <v>刘清竹著</v>
          </cell>
          <cell r="F5150" t="str">
            <v>四川文艺出版社</v>
          </cell>
        </row>
        <row r="5151">
          <cell r="C5151" t="str">
            <v>9787555728221</v>
          </cell>
          <cell r="D5151" t="str">
            <v>中国当代文学名家精品集：聆听寂静</v>
          </cell>
          <cell r="E5151" t="str">
            <v>韩青辰</v>
          </cell>
          <cell r="F5151" t="str">
            <v>成都地图出版社</v>
          </cell>
        </row>
        <row r="5152">
          <cell r="C5152" t="str">
            <v>9787555726968</v>
          </cell>
          <cell r="D5152" t="str">
            <v>中国当代文学名家精品集：梦醒一窗雪</v>
          </cell>
          <cell r="E5152" t="str">
            <v>卓然</v>
          </cell>
          <cell r="F5152" t="str">
            <v>成都地图出版社</v>
          </cell>
        </row>
        <row r="5153">
          <cell r="C5153" t="str">
            <v>9787555728085</v>
          </cell>
          <cell r="D5153" t="str">
            <v>中国当代文学名家精品集：千年一瓣香</v>
          </cell>
          <cell r="E5153" t="str">
            <v>申瑞瑾</v>
          </cell>
          <cell r="F5153" t="str">
            <v>成都地图出版社</v>
          </cell>
        </row>
        <row r="5154">
          <cell r="C5154" t="str">
            <v>9787555728313</v>
          </cell>
          <cell r="D5154" t="str">
            <v>中国当代文学名家精品集：书的命运</v>
          </cell>
          <cell r="E5154" t="str">
            <v>蒋子龙</v>
          </cell>
          <cell r="F5154" t="str">
            <v>成都地图出版社</v>
          </cell>
        </row>
        <row r="5155">
          <cell r="C5155" t="str">
            <v>9787552125900</v>
          </cell>
          <cell r="D5155" t="str">
            <v>中国好美文：相忘于江湖</v>
          </cell>
          <cell r="E5155" t="str">
            <v>陆大雁</v>
          </cell>
          <cell r="F5155" t="str">
            <v>内蒙古文化出版社</v>
          </cell>
        </row>
        <row r="5156">
          <cell r="C5156" t="str">
            <v>9787569958966</v>
          </cell>
          <cell r="D5156" t="str">
            <v>中国文学大奖获奖作家作品集：澜沧江</v>
          </cell>
          <cell r="E5156" t="str">
            <v>李达伟</v>
          </cell>
          <cell r="F5156" t="str">
            <v>北京时代华文书局出版社</v>
          </cell>
        </row>
        <row r="5157">
          <cell r="C5157" t="str">
            <v>9787569958836</v>
          </cell>
          <cell r="D5157" t="str">
            <v>中国文学大奖获奖作家作品集：缺席者</v>
          </cell>
          <cell r="E5157" t="str">
            <v>唐朝晖</v>
          </cell>
          <cell r="F5157" t="str">
            <v>北京时代华文书局出版社</v>
          </cell>
        </row>
        <row r="5158">
          <cell r="C5158" t="str">
            <v>9787569958850</v>
          </cell>
          <cell r="D5158" t="str">
            <v>中国文学大奖获奖作家作品集：四叶草</v>
          </cell>
          <cell r="E5158" t="str">
            <v>盛夏</v>
          </cell>
          <cell r="F5158" t="str">
            <v>北京时代华文书局出版社</v>
          </cell>
        </row>
        <row r="5159">
          <cell r="C5159" t="str">
            <v>9787569958775</v>
          </cell>
          <cell r="D5159" t="str">
            <v>中国文学大奖获奖作家作品集：我没一朵花勇敢</v>
          </cell>
          <cell r="E5159" t="str">
            <v>韩浩月</v>
          </cell>
          <cell r="F5159" t="str">
            <v>北京时代华文书局出版社</v>
          </cell>
        </row>
        <row r="5160">
          <cell r="C5160" t="str">
            <v>9787569958874</v>
          </cell>
          <cell r="D5160" t="str">
            <v>中国文学大奖获奖作家作品集：我愿和你一起飞</v>
          </cell>
          <cell r="E5160" t="str">
            <v>裘山山</v>
          </cell>
          <cell r="F5160" t="str">
            <v>北京时代华文书局出版社</v>
          </cell>
        </row>
        <row r="5161">
          <cell r="C5161" t="str">
            <v>9787530691229</v>
          </cell>
          <cell r="D5161" t="str">
            <v>竹影流年</v>
          </cell>
          <cell r="E5161" t="str">
            <v>贾红松著</v>
          </cell>
          <cell r="F5161" t="str">
            <v>百花文艺出版社</v>
          </cell>
        </row>
        <row r="5162">
          <cell r="C5162" t="str">
            <v>9787530690611</v>
          </cell>
          <cell r="D5162" t="str">
            <v>纵寒已是春寒了</v>
          </cell>
          <cell r="E5162" t="str">
            <v>杨佳靓</v>
          </cell>
          <cell r="F5162" t="str">
            <v>百花文艺出版社</v>
          </cell>
        </row>
        <row r="5163">
          <cell r="C5163" t="str">
            <v>9787517151067</v>
          </cell>
          <cell r="D5163" t="str">
            <v>走读岁月长</v>
          </cell>
          <cell r="E5163" t="str">
            <v>李林栋</v>
          </cell>
          <cell r="F5163" t="str">
            <v>中国言实出版社</v>
          </cell>
        </row>
        <row r="5164">
          <cell r="C5164" t="str">
            <v>9787549645114</v>
          </cell>
          <cell r="D5164" t="str">
            <v>走过</v>
          </cell>
          <cell r="E5164" t="str">
            <v>唐俊高著</v>
          </cell>
          <cell r="F5164" t="str">
            <v>文汇出版社</v>
          </cell>
        </row>
        <row r="5165">
          <cell r="C5165" t="str">
            <v>9787555038108</v>
          </cell>
          <cell r="D5165" t="str">
            <v>昨夜扁舟</v>
          </cell>
          <cell r="E5165" t="str">
            <v>黄文山著</v>
          </cell>
          <cell r="F5165" t="str">
            <v>海峡文艺出版社</v>
          </cell>
        </row>
        <row r="5166">
          <cell r="C5166" t="str">
            <v>9787559498199</v>
          </cell>
          <cell r="D5166" t="str">
            <v>做自己的追光者</v>
          </cell>
          <cell r="E5166" t="str">
            <v>俞敏洪</v>
          </cell>
          <cell r="F5166" t="str">
            <v>江苏凤凰文艺出版社有限公司</v>
          </cell>
        </row>
        <row r="5167">
          <cell r="C5167" t="str">
            <v>9787530690697</v>
          </cell>
          <cell r="D5167" t="str">
            <v>（精装）雪夜手稿</v>
          </cell>
          <cell r="E5167" t="str">
            <v>李存刚</v>
          </cell>
          <cell r="F5167" t="str">
            <v>百花文艺出版社</v>
          </cell>
        </row>
        <row r="5168">
          <cell r="C5168" t="str">
            <v>9787559498618</v>
          </cell>
          <cell r="D5168" t="str">
            <v>穿越千年看古建</v>
          </cell>
          <cell r="E5168" t="str">
            <v>知夏著</v>
          </cell>
          <cell r="F5168" t="str">
            <v>江苏凤凰文艺出版社</v>
          </cell>
        </row>
        <row r="5169">
          <cell r="C5169" t="str">
            <v>9787556138081</v>
          </cell>
          <cell r="D5169" t="str">
            <v>从来未下山</v>
          </cell>
          <cell r="E5169" t="str">
            <v>文静然著</v>
          </cell>
          <cell r="F5169" t="str">
            <v>湖南人民出版社</v>
          </cell>
        </row>
        <row r="5170">
          <cell r="C5170" t="str">
            <v>9787521231267</v>
          </cell>
          <cell r="D5170" t="str">
            <v>打理好我们的生命花园</v>
          </cell>
          <cell r="E5170" t="str">
            <v>俊峰</v>
          </cell>
          <cell r="F5170" t="str">
            <v>作家出版社</v>
          </cell>
        </row>
        <row r="5171">
          <cell r="C5171" t="str">
            <v>9787100241649</v>
          </cell>
          <cell r="D5171" t="str">
            <v>读书毁了我(修订版)</v>
          </cell>
          <cell r="E5171" t="str">
            <v>王强 著</v>
          </cell>
          <cell r="F5171" t="str">
            <v>商务印书馆</v>
          </cell>
        </row>
        <row r="5172">
          <cell r="C5172" t="str">
            <v>9787522537085</v>
          </cell>
          <cell r="D5172" t="str">
            <v>风花雪阅</v>
          </cell>
          <cell r="E5172" t="str">
            <v>石稼先生</v>
          </cell>
          <cell r="F5172" t="str">
            <v>九州出版社</v>
          </cell>
        </row>
        <row r="5173">
          <cell r="C5173" t="str">
            <v>9787569951837</v>
          </cell>
          <cell r="D5173" t="str">
            <v>枫林拾翠</v>
          </cell>
          <cell r="E5173" t="str">
            <v>柯文辉著</v>
          </cell>
          <cell r="F5173" t="str">
            <v>北京时代华文书局出版社</v>
          </cell>
        </row>
        <row r="5174">
          <cell r="C5174" t="str">
            <v>9787220141768</v>
          </cell>
          <cell r="D5174" t="str">
            <v>故乡·他乡（全两册）</v>
          </cell>
          <cell r="E5174" t="str">
            <v>洁尘</v>
          </cell>
          <cell r="F5174" t="str">
            <v>四川人民出版社</v>
          </cell>
        </row>
        <row r="5175">
          <cell r="C5175" t="str">
            <v>9787100246750</v>
          </cell>
          <cell r="D5175" t="str">
            <v>逛书店：从北京到巴黎</v>
          </cell>
          <cell r="E5175" t="str">
            <v>杨小洲 著</v>
          </cell>
          <cell r="F5175" t="str">
            <v>商务印书馆</v>
          </cell>
        </row>
        <row r="5176">
          <cell r="C5176" t="str">
            <v>9787222238961</v>
          </cell>
          <cell r="D5176" t="str">
            <v>何以滋养灵魂</v>
          </cell>
          <cell r="E5176" t="str">
            <v>周国平</v>
          </cell>
          <cell r="F5176" t="str">
            <v>云南人民出版社有限责任公司</v>
          </cell>
        </row>
        <row r="5177">
          <cell r="C5177" t="str">
            <v>9787550058026</v>
          </cell>
          <cell r="D5177" t="str">
            <v>荷溪镇的夜与昼</v>
          </cell>
          <cell r="E5177" t="str">
            <v>吴玉林著</v>
          </cell>
          <cell r="F5177" t="str">
            <v>百花洲文艺出版社</v>
          </cell>
        </row>
        <row r="5178">
          <cell r="C5178" t="str">
            <v>9787544577243</v>
          </cell>
          <cell r="D5178" t="str">
            <v>湖西遐想</v>
          </cell>
          <cell r="E5178" t="str">
            <v>朱晶</v>
          </cell>
          <cell r="F5178" t="str">
            <v>长春出版社</v>
          </cell>
        </row>
        <row r="5179">
          <cell r="C5179" t="str">
            <v>9787220139963</v>
          </cell>
          <cell r="D5179" t="str">
            <v>距离的美学</v>
          </cell>
          <cell r="E5179" t="str">
            <v>吴晓东著</v>
          </cell>
          <cell r="F5179" t="str">
            <v>四川人民出版社</v>
          </cell>
        </row>
        <row r="5180">
          <cell r="C5180" t="str">
            <v>9787516843154</v>
          </cell>
          <cell r="D5180" t="str">
            <v>看见新加坡：一个陪读妈妈的行思漫记</v>
          </cell>
          <cell r="E5180" t="str">
            <v>文禾</v>
          </cell>
          <cell r="F5180" t="str">
            <v>台海出版社</v>
          </cell>
        </row>
        <row r="5181">
          <cell r="C5181" t="str">
            <v>9787559484154</v>
          </cell>
          <cell r="D5181" t="str">
            <v>跨越山海</v>
          </cell>
          <cell r="E5181" t="str">
            <v>穆耕林著</v>
          </cell>
          <cell r="F5181" t="str">
            <v>江苏凤凰文艺出版社</v>
          </cell>
        </row>
        <row r="5182">
          <cell r="C5182" t="str">
            <v>9787580803986</v>
          </cell>
          <cell r="D5182" t="str">
            <v>跨越山海，步履不停</v>
          </cell>
          <cell r="E5182" t="str">
            <v>俞敏洪</v>
          </cell>
          <cell r="F5182" t="str">
            <v>江苏凤凰文艺出版社有限公司</v>
          </cell>
        </row>
        <row r="5183">
          <cell r="C5183" t="str">
            <v>9787569555448</v>
          </cell>
          <cell r="D5183" t="str">
            <v>旷野的风声</v>
          </cell>
          <cell r="E5183" t="str">
            <v>国稳社著</v>
          </cell>
          <cell r="F5183" t="str">
            <v>陕西师范大学总社出版社</v>
          </cell>
        </row>
        <row r="5184">
          <cell r="C5184" t="str">
            <v>9787201214610</v>
          </cell>
          <cell r="D5184" t="str">
            <v>浪漫得要命</v>
          </cell>
          <cell r="E5184" t="str">
            <v>戴建业</v>
          </cell>
          <cell r="F5184" t="str">
            <v>天津人民出版社有限公司</v>
          </cell>
        </row>
        <row r="5185">
          <cell r="C5185" t="str">
            <v>9787559495679</v>
          </cell>
          <cell r="D5185" t="str">
            <v>绿皮火车：一直在路上</v>
          </cell>
          <cell r="E5185" t="str">
            <v>周云蓬</v>
          </cell>
          <cell r="F5185" t="str">
            <v>江苏凤凰文艺出版社有限公司</v>
          </cell>
        </row>
        <row r="5186">
          <cell r="C5186" t="str">
            <v>9787523418291</v>
          </cell>
          <cell r="D5186" t="str">
            <v>马林菲尔德的85天</v>
          </cell>
          <cell r="E5186" t="str">
            <v>江丽著</v>
          </cell>
          <cell r="F5186" t="str">
            <v>团结出版社</v>
          </cell>
        </row>
        <row r="5187">
          <cell r="C5187" t="str">
            <v>9787205114138</v>
          </cell>
          <cell r="D5187" t="str">
            <v>美的智慧</v>
          </cell>
          <cell r="E5187" t="str">
            <v>主编李建永</v>
          </cell>
          <cell r="F5187" t="str">
            <v>辽宁人民出版社</v>
          </cell>
        </row>
        <row r="5188">
          <cell r="C5188" t="str">
            <v>9787222231023</v>
          </cell>
          <cell r="D5188" t="str">
            <v>妞妞：一个父亲的札记</v>
          </cell>
          <cell r="E5188" t="str">
            <v>周国平</v>
          </cell>
          <cell r="F5188" t="str">
            <v>云南人民出版社有限责任公司</v>
          </cell>
        </row>
        <row r="5189">
          <cell r="C5189" t="str">
            <v>9787551328333</v>
          </cell>
          <cell r="D5189" t="str">
            <v>青春啊，文艺1990</v>
          </cell>
          <cell r="E5189" t="str">
            <v>邓云球</v>
          </cell>
          <cell r="F5189" t="str">
            <v>太白文艺出版社</v>
          </cell>
        </row>
        <row r="5190">
          <cell r="C5190" t="str">
            <v>9787519058333</v>
          </cell>
          <cell r="D5190" t="str">
            <v>情趣谈</v>
          </cell>
          <cell r="E5190" t="str">
            <v>郑学诗</v>
          </cell>
          <cell r="F5190" t="str">
            <v>中国文联出版社</v>
          </cell>
        </row>
        <row r="5191">
          <cell r="C5191" t="str">
            <v>9787100229128</v>
          </cell>
          <cell r="D5191" t="str">
            <v>热爱生命：学术人生随想录</v>
          </cell>
          <cell r="E5191" t="str">
            <v>萧功秦 著</v>
          </cell>
          <cell r="F5191" t="str">
            <v>商务印书馆</v>
          </cell>
        </row>
        <row r="5192">
          <cell r="C5192" t="str">
            <v>9787100243704</v>
          </cell>
          <cell r="D5192" t="str">
            <v>人来人往</v>
          </cell>
          <cell r="E5192" t="str">
            <v>金圣华 著</v>
          </cell>
          <cell r="F5192" t="str">
            <v>商务印书馆</v>
          </cell>
        </row>
        <row r="5193">
          <cell r="C5193" t="str">
            <v>9787220139468</v>
          </cell>
          <cell r="D5193" t="str">
            <v>蓉漂记</v>
          </cell>
          <cell r="E5193" t="str">
            <v>樊雄著</v>
          </cell>
          <cell r="F5193" t="str">
            <v>四川人民出版社</v>
          </cell>
        </row>
        <row r="5194">
          <cell r="C5194" t="str">
            <v>9787100232418</v>
          </cell>
          <cell r="D5194" t="str">
            <v>石榴书屋随笔</v>
          </cell>
          <cell r="E5194" t="str">
            <v>曹旭 著</v>
          </cell>
          <cell r="F5194" t="str">
            <v>商务印书馆</v>
          </cell>
        </row>
        <row r="5195">
          <cell r="C5195" t="str">
            <v>9787201207537</v>
          </cell>
          <cell r="D5195" t="str">
            <v>守望人生</v>
          </cell>
          <cell r="E5195" t="str">
            <v>任帅军</v>
          </cell>
          <cell r="F5195" t="str">
            <v>天津人民出版社</v>
          </cell>
        </row>
        <row r="5196">
          <cell r="C5196" t="str">
            <v>9787517150374</v>
          </cell>
          <cell r="D5196" t="str">
            <v>书生意气</v>
          </cell>
          <cell r="E5196" t="str">
            <v>唐元明著</v>
          </cell>
          <cell r="F5196" t="str">
            <v>中国言实出版社</v>
          </cell>
        </row>
        <row r="5197">
          <cell r="C5197" t="str">
            <v>9787537869003</v>
          </cell>
          <cell r="D5197" t="str">
            <v>书中自有人如玉（精装）</v>
          </cell>
          <cell r="E5197" t="str">
            <v>吴昕孺</v>
          </cell>
          <cell r="F5197" t="str">
            <v>北岳文艺出版社</v>
          </cell>
        </row>
        <row r="5198">
          <cell r="C5198" t="str">
            <v>9787100241663</v>
          </cell>
          <cell r="D5198" t="str">
            <v>思想的邮差</v>
          </cell>
          <cell r="E5198" t="str">
            <v>王强 著</v>
          </cell>
          <cell r="F5198" t="str">
            <v>商务印书馆</v>
          </cell>
        </row>
        <row r="5199">
          <cell r="C5199" t="str">
            <v>9787555037804</v>
          </cell>
          <cell r="D5199" t="str">
            <v>天下有道</v>
          </cell>
          <cell r="E5199" t="str">
            <v>沈艺奇著</v>
          </cell>
          <cell r="F5199" t="str">
            <v>海峡文艺出版社</v>
          </cell>
        </row>
        <row r="5200">
          <cell r="C5200" t="str">
            <v>9787532975389</v>
          </cell>
          <cell r="D5200" t="str">
            <v>万人如海一身藏</v>
          </cell>
          <cell r="E5200" t="str">
            <v>独木舟</v>
          </cell>
          <cell r="F5200" t="str">
            <v>山东文艺出版社有限公司</v>
          </cell>
        </row>
        <row r="5201">
          <cell r="C5201" t="str">
            <v>9787559499035</v>
          </cell>
          <cell r="D5201" t="str">
            <v>心归莆田</v>
          </cell>
          <cell r="E5201" t="str">
            <v>野风著</v>
          </cell>
          <cell r="F5201" t="str">
            <v>江苏凤凰文艺出版社</v>
          </cell>
        </row>
        <row r="5202">
          <cell r="C5202" t="str">
            <v>9787547066034</v>
          </cell>
          <cell r="D5202" t="str">
            <v>心生之境</v>
          </cell>
          <cell r="E5202" t="str">
            <v>季琦</v>
          </cell>
          <cell r="F5202" t="str">
            <v>万卷出版公司</v>
          </cell>
        </row>
        <row r="5203">
          <cell r="C5203" t="str">
            <v>9787100235747</v>
          </cell>
          <cell r="D5203" t="str">
            <v>信笔涂鸦</v>
          </cell>
          <cell r="E5203" t="str">
            <v>郭小凌 著</v>
          </cell>
          <cell r="F5203" t="str">
            <v>商务印书馆</v>
          </cell>
        </row>
        <row r="5204">
          <cell r="C5204" t="str">
            <v>9787541172823</v>
          </cell>
          <cell r="D5204" t="str">
            <v>星辰的侧影</v>
          </cell>
          <cell r="E5204" t="str">
            <v>何璋</v>
          </cell>
          <cell r="F5204" t="str">
            <v>四川文艺出版社</v>
          </cell>
        </row>
        <row r="5205">
          <cell r="C5205" t="str">
            <v>9787552579024</v>
          </cell>
          <cell r="D5205" t="str">
            <v>阳光文库：笔下欢喜</v>
          </cell>
          <cell r="E5205" t="str">
            <v>闵生裕</v>
          </cell>
          <cell r="F5205" t="str">
            <v>阳光出版社</v>
          </cell>
        </row>
        <row r="5206">
          <cell r="C5206" t="str">
            <v>9787201212128</v>
          </cell>
          <cell r="D5206" t="str">
            <v>一方天地</v>
          </cell>
          <cell r="E5206" t="str">
            <v>杨镇华著</v>
          </cell>
          <cell r="F5206" t="str">
            <v>天津人民出版社</v>
          </cell>
        </row>
        <row r="5207">
          <cell r="C5207" t="str">
            <v>9787532973880</v>
          </cell>
          <cell r="D5207" t="str">
            <v>一走走到黄金口</v>
          </cell>
          <cell r="E5207" t="str">
            <v>陈应松著</v>
          </cell>
          <cell r="F5207" t="str">
            <v>山东文艺出版社</v>
          </cell>
        </row>
        <row r="5208">
          <cell r="C5208" t="str">
            <v>9787100234832</v>
          </cell>
          <cell r="D5208" t="str">
            <v>艺术是一场冒险</v>
          </cell>
          <cell r="E5208" t="str">
            <v>曾焱 著</v>
          </cell>
          <cell r="F5208" t="str">
            <v>商务印书馆</v>
          </cell>
        </row>
        <row r="5209">
          <cell r="C5209" t="str">
            <v>9787521231069</v>
          </cell>
          <cell r="D5209" t="str">
            <v>永远的背影</v>
          </cell>
          <cell r="E5209" t="str">
            <v>周良沛</v>
          </cell>
          <cell r="F5209" t="str">
            <v>作家出版社</v>
          </cell>
        </row>
        <row r="5210">
          <cell r="C5210" t="str">
            <v>9787521231373</v>
          </cell>
          <cell r="D5210" t="str">
            <v>摘片茶叶做书签</v>
          </cell>
          <cell r="E5210" t="str">
            <v>陈歆耕</v>
          </cell>
          <cell r="F5210" t="str">
            <v>作家出版社</v>
          </cell>
        </row>
        <row r="5211">
          <cell r="C5211" t="str">
            <v>9787530690376</v>
          </cell>
          <cell r="D5211" t="str">
            <v>中国2024生态文学年选</v>
          </cell>
          <cell r="E5211" t="str">
            <v>李青松</v>
          </cell>
          <cell r="F5211" t="str">
            <v>百花文艺出版社</v>
          </cell>
        </row>
        <row r="5212">
          <cell r="C5212" t="str">
            <v>9787205114145</v>
          </cell>
          <cell r="D5212" t="str">
            <v>中国精神的关键时刻</v>
          </cell>
          <cell r="E5212" t="str">
            <v>黄德海主编</v>
          </cell>
          <cell r="F5212" t="str">
            <v>辽宁人民出版社</v>
          </cell>
        </row>
        <row r="5213">
          <cell r="C5213" t="str">
            <v>9787229201920</v>
          </cell>
          <cell r="D5213" t="str">
            <v>访美四书</v>
          </cell>
          <cell r="E5213" t="str">
            <v>费孝通著</v>
          </cell>
          <cell r="F5213" t="str">
            <v>重庆出版社</v>
          </cell>
        </row>
        <row r="5214">
          <cell r="C5214" t="str">
            <v>9787544575683</v>
          </cell>
          <cell r="D5214" t="str">
            <v>绝尘之旅张彬彬母子尼泊尔雪山徒步纪行</v>
          </cell>
          <cell r="E5214" t="str">
            <v>张彬彬</v>
          </cell>
          <cell r="F5214" t="str">
            <v>长春出版社</v>
          </cell>
        </row>
        <row r="5215">
          <cell r="C5215" t="str">
            <v>9787552046205</v>
          </cell>
          <cell r="D5215" t="str">
            <v>浪漫与世俗间的游走</v>
          </cell>
          <cell r="E5215" t="str">
            <v>方筱丽</v>
          </cell>
          <cell r="F5215" t="str">
            <v>上海社会科学院出版社</v>
          </cell>
        </row>
        <row r="5216">
          <cell r="C5216" t="str">
            <v>9787555041160</v>
          </cell>
          <cell r="D5216" t="str">
            <v>行读八闽大地</v>
          </cell>
          <cell r="E5216" t="str">
            <v>唐颐著</v>
          </cell>
          <cell r="F5216" t="str">
            <v>海峡文艺出版社</v>
          </cell>
        </row>
        <row r="5217">
          <cell r="C5217" t="str">
            <v>9787555041177</v>
          </cell>
          <cell r="D5217" t="str">
            <v>行读大江南北</v>
          </cell>
          <cell r="E5217" t="str">
            <v>唐颐著</v>
          </cell>
          <cell r="F5217" t="str">
            <v>海峡文艺出版社</v>
          </cell>
        </row>
        <row r="5218">
          <cell r="C5218" t="str">
            <v>9787201206059</v>
          </cell>
          <cell r="D5218" t="str">
            <v>复旦心语</v>
          </cell>
          <cell r="E5218" t="str">
            <v>任帅军</v>
          </cell>
          <cell r="F5218" t="str">
            <v>天津人民出版社</v>
          </cell>
        </row>
        <row r="5219">
          <cell r="C5219" t="str">
            <v>9787203130567</v>
          </cell>
          <cell r="D5219" t="str">
            <v>郭小川亲友书信选</v>
          </cell>
          <cell r="E5219" t="str">
            <v>付祥喜</v>
          </cell>
          <cell r="F5219" t="str">
            <v>山西人民出版社</v>
          </cell>
        </row>
        <row r="5220">
          <cell r="C5220" t="str">
            <v>9787547326077</v>
          </cell>
          <cell r="D5220" t="str">
            <v>所以说 宝贝</v>
          </cell>
          <cell r="E5220" t="str">
            <v>珠玉方成著</v>
          </cell>
          <cell r="F5220" t="str">
            <v>东方中心出版社</v>
          </cell>
        </row>
        <row r="5221">
          <cell r="C5221" t="str">
            <v>9787531370901</v>
          </cell>
          <cell r="D5221" t="str">
            <v>爪印与心跳：一名实习宠物医生的生命手记</v>
          </cell>
          <cell r="E5221" t="str">
            <v>贾宇天</v>
          </cell>
          <cell r="F5221" t="str">
            <v>春风文艺出版社</v>
          </cell>
        </row>
        <row r="5222">
          <cell r="C5222" t="str">
            <v>9787559499028</v>
          </cell>
          <cell r="D5222" t="str">
            <v>金鹁鸪 银鹁鸪</v>
          </cell>
          <cell r="E5222" t="str">
            <v>杨南山著</v>
          </cell>
          <cell r="F5222" t="str">
            <v>江苏凤凰文艺出版社</v>
          </cell>
        </row>
        <row r="5223">
          <cell r="C5223" t="str">
            <v>9787511388445</v>
          </cell>
          <cell r="D5223" t="str">
            <v>寿仙谷轶事录</v>
          </cell>
          <cell r="E5223" t="str">
            <v>潘国文著</v>
          </cell>
          <cell r="F5223" t="str">
            <v>中国华侨出版社</v>
          </cell>
        </row>
        <row r="5224">
          <cell r="C5224" t="str">
            <v>9787551330008</v>
          </cell>
          <cell r="D5224" t="str">
            <v>甲子讲古前传</v>
          </cell>
          <cell r="E5224" t="str">
            <v>郑钟海著</v>
          </cell>
          <cell r="F5224" t="str">
            <v>太白文艺出版社</v>
          </cell>
        </row>
        <row r="5225">
          <cell r="C5225" t="str">
            <v>9787556443772</v>
          </cell>
          <cell r="D5225" t="str">
            <v>中国民间传说精选</v>
          </cell>
          <cell r="E5225" t="str">
            <v>张静编</v>
          </cell>
          <cell r="F5225" t="str">
            <v>湖北教育出版社</v>
          </cell>
        </row>
        <row r="5226">
          <cell r="C5226" t="str">
            <v>9787522533872</v>
          </cell>
          <cell r="D5226" t="str">
            <v>中国民间谚语俗语赏析</v>
          </cell>
          <cell r="E5226" t="str">
            <v>海南集萃</v>
          </cell>
          <cell r="F5226" t="str">
            <v>九州出版社</v>
          </cell>
        </row>
        <row r="5227">
          <cell r="C5227" t="str">
            <v>9787531765066</v>
          </cell>
          <cell r="D5227" t="str">
            <v>（精装）生活的糖罐罐</v>
          </cell>
          <cell r="E5227" t="str">
            <v>何田田</v>
          </cell>
          <cell r="F5227" t="str">
            <v>北方文艺出版社</v>
          </cell>
        </row>
        <row r="5228">
          <cell r="C5228" t="str">
            <v>9787544576062</v>
          </cell>
          <cell r="D5228" t="str">
            <v>看看上面有什么</v>
          </cell>
          <cell r="E5228" t="str">
            <v>钱万成著</v>
          </cell>
          <cell r="F5228" t="str">
            <v>长春出版社</v>
          </cell>
        </row>
        <row r="5229">
          <cell r="C5229" t="str">
            <v>9787541164118</v>
          </cell>
          <cell r="D5229" t="str">
            <v>（精装）足迹</v>
          </cell>
          <cell r="E5229" t="str">
            <v>(印尼)普拉姆迪亚·阿南达·杜尔</v>
          </cell>
          <cell r="F5229" t="str">
            <v>四川文艺出版社</v>
          </cell>
        </row>
        <row r="5230">
          <cell r="C5230" t="str">
            <v>9787542884268</v>
          </cell>
          <cell r="D5230" t="str">
            <v>虫来不无聊</v>
          </cell>
          <cell r="E5230" t="str">
            <v>刘楠, 唐先华主编</v>
          </cell>
          <cell r="F5230" t="str">
            <v>上海科技教育出版社</v>
          </cell>
        </row>
        <row r="5231">
          <cell r="C5231" t="str">
            <v>9787547325902</v>
          </cell>
          <cell r="D5231" t="str">
            <v>红嘴唇, 绿屋顶</v>
          </cell>
          <cell r="E5231" t="str">
            <v>劳佳迪著</v>
          </cell>
          <cell r="F5231" t="str">
            <v>东方中心出版社</v>
          </cell>
        </row>
        <row r="5232">
          <cell r="C5232" t="str">
            <v>9787517864844</v>
          </cell>
          <cell r="D5232" t="str">
            <v>巨龙之战</v>
          </cell>
          <cell r="E5232" t="str">
            <v>姚氏子弟著</v>
          </cell>
          <cell r="F5232" t="str">
            <v>浙江工商大学出版社</v>
          </cell>
        </row>
        <row r="5233">
          <cell r="C5233" t="str">
            <v>9787550061408</v>
          </cell>
          <cell r="D5233" t="str">
            <v>猫王驾到</v>
          </cell>
          <cell r="E5233" t="str">
            <v>方刚著</v>
          </cell>
          <cell r="F5233" t="str">
            <v>百花洲文艺出版社</v>
          </cell>
        </row>
        <row r="5234">
          <cell r="C5234" t="str">
            <v>9787205115326</v>
          </cell>
          <cell r="D5234" t="str">
            <v>（精装）人类群星闪耀时</v>
          </cell>
          <cell r="E5234" t="str">
            <v>（奥）斯蒂芬·茨威格</v>
          </cell>
          <cell r="F5234" t="str">
            <v>辽宁人民出版社</v>
          </cell>
        </row>
        <row r="5235">
          <cell r="C5235" t="str">
            <v>9787512518193</v>
          </cell>
          <cell r="D5235" t="str">
            <v>盛夏花开  清风追梦</v>
          </cell>
          <cell r="E5235" t="str">
            <v>孙艺藩</v>
          </cell>
          <cell r="F5235" t="str">
            <v>国文出版社</v>
          </cell>
        </row>
        <row r="5236">
          <cell r="C5236" t="str">
            <v>9787520546706</v>
          </cell>
          <cell r="D5236" t="str">
            <v>袋鼠奶奶的一次旅行</v>
          </cell>
          <cell r="E5236" t="str">
            <v>余梦阳著</v>
          </cell>
          <cell r="F5236" t="str">
            <v>中国文史出版社</v>
          </cell>
        </row>
        <row r="5237">
          <cell r="C5237" t="str">
            <v>9787100257688</v>
          </cell>
          <cell r="D5237" t="str">
            <v>龙大厨</v>
          </cell>
          <cell r="E5237" t="str">
            <v>吴志攀 绘著</v>
          </cell>
          <cell r="F5237" t="str">
            <v>商务印书馆</v>
          </cell>
        </row>
        <row r="5238">
          <cell r="C5238" t="str">
            <v>9787547324424</v>
          </cell>
          <cell r="D5238" t="str">
            <v>我亲爱的朋友们（全二册）</v>
          </cell>
          <cell r="E5238" t="str">
            <v>卢熙京</v>
          </cell>
          <cell r="F5238" t="str">
            <v>东方中心出版社</v>
          </cell>
        </row>
        <row r="5239">
          <cell r="C5239" t="str">
            <v>9787220138928</v>
          </cell>
          <cell r="D5239" t="str">
            <v>我是幸福的福宝爷爷</v>
          </cell>
          <cell r="E5239" t="str">
            <v>(韩) 姜哲远著</v>
          </cell>
          <cell r="F5239" t="str">
            <v>四川人民出版社</v>
          </cell>
        </row>
        <row r="5240">
          <cell r="C5240" t="str">
            <v>9787512520479</v>
          </cell>
          <cell r="D5240" t="str">
            <v>我收养了一个朋友</v>
          </cell>
          <cell r="E5240" t="str">
            <v>銀曙瀾</v>
          </cell>
          <cell r="F5240" t="str">
            <v>国文出版社</v>
          </cell>
        </row>
        <row r="5241">
          <cell r="C5241" t="str">
            <v>9787513949552</v>
          </cell>
          <cell r="D5241" t="str">
            <v>希望妈妈也能好好爱自己</v>
          </cell>
          <cell r="E5241" t="str">
            <v>[韩]张海珠</v>
          </cell>
          <cell r="F5241" t="str">
            <v>民主与建设出版社</v>
          </cell>
        </row>
        <row r="5242">
          <cell r="C5242" t="str">
            <v>9787100246118</v>
          </cell>
          <cell r="D5242" t="str">
            <v>文学的温度</v>
          </cell>
          <cell r="E5242" t="str">
            <v>[日]伊藤整 著</v>
          </cell>
          <cell r="F5242" t="str">
            <v>商务印书馆</v>
          </cell>
        </row>
        <row r="5243">
          <cell r="C5243" t="str">
            <v>9787556311118</v>
          </cell>
          <cell r="D5243" t="str">
            <v>谷琦润一郎在中国的译介与接受</v>
          </cell>
          <cell r="E5243" t="str">
            <v>荆红艳著</v>
          </cell>
          <cell r="F5243" t="str">
            <v>天津社会科学院出版社</v>
          </cell>
        </row>
        <row r="5244">
          <cell r="C5244" t="str">
            <v>9787100235983</v>
          </cell>
          <cell r="D5244" t="str">
            <v>三岛由纪夫：阅读讲谈</v>
          </cell>
          <cell r="E5244" t="str">
            <v>[日]三岛由纪夫 著</v>
          </cell>
          <cell r="F5244" t="str">
            <v>商务印书馆</v>
          </cell>
        </row>
        <row r="5245">
          <cell r="C5245" t="str">
            <v>9787020193752</v>
          </cell>
          <cell r="D5245" t="str">
            <v>科幻还能这样写：科幻名家十讲</v>
          </cell>
          <cell r="E5245" t="str">
            <v>（日）大森望</v>
          </cell>
          <cell r="F5245" t="str">
            <v>人民文学出版社</v>
          </cell>
        </row>
        <row r="5246">
          <cell r="C5246" t="str">
            <v>9787100246798</v>
          </cell>
          <cell r="D5246" t="str">
            <v>我是猫</v>
          </cell>
          <cell r="E5246" t="str">
            <v>[日]夏目漱石 著</v>
          </cell>
          <cell r="F5246" t="str">
            <v>商务印书馆</v>
          </cell>
        </row>
        <row r="5247">
          <cell r="C5247" t="str">
            <v>9787557029845</v>
          </cell>
          <cell r="D5247" t="str">
            <v>（精装）古都</v>
          </cell>
          <cell r="E5247" t="str">
            <v>日  川端康成</v>
          </cell>
          <cell r="F5247" t="str">
            <v>广东旅游出版社</v>
          </cell>
        </row>
        <row r="5248">
          <cell r="C5248" t="str">
            <v>9787549645091</v>
          </cell>
          <cell r="D5248" t="str">
            <v>（精装）重启人生就从今日晚餐开始！</v>
          </cell>
          <cell r="E5248" t="str">
            <v>（日）角田光代</v>
          </cell>
          <cell r="F5248" t="str">
            <v>文汇出版社</v>
          </cell>
        </row>
        <row r="5249">
          <cell r="C5249" t="str">
            <v>9787515415185</v>
          </cell>
          <cell r="D5249" t="str">
            <v>古都</v>
          </cell>
          <cell r="E5249" t="str">
            <v>日 川端康成</v>
          </cell>
          <cell r="F5249" t="str">
            <v>当代中国出版社</v>
          </cell>
        </row>
        <row r="5250">
          <cell r="C5250" t="str">
            <v>9787229155551</v>
          </cell>
          <cell r="D5250" t="str">
            <v>湖南扇</v>
          </cell>
          <cell r="E5250" t="str">
            <v>(日) 芥川龙之介著</v>
          </cell>
          <cell r="F5250" t="str">
            <v>重庆出版社</v>
          </cell>
        </row>
        <row r="5251">
          <cell r="C5251" t="str">
            <v>9787122492258</v>
          </cell>
          <cell r="D5251" t="str">
            <v>克莱因壶</v>
          </cell>
          <cell r="E5251" t="str">
            <v>冈岛二人</v>
          </cell>
          <cell r="F5251" t="str">
            <v>化学工业出版社</v>
          </cell>
        </row>
        <row r="5252">
          <cell r="C5252" t="str">
            <v>9787515415192</v>
          </cell>
          <cell r="D5252" t="str">
            <v>千只鹤</v>
          </cell>
          <cell r="E5252" t="str">
            <v>(日)川端康成</v>
          </cell>
          <cell r="F5252" t="str">
            <v>当代中国出版社</v>
          </cell>
        </row>
        <row r="5253">
          <cell r="C5253" t="str">
            <v>9787020190775</v>
          </cell>
          <cell r="D5253" t="str">
            <v>松本清张短经典系列：爱与空白的共谋</v>
          </cell>
          <cell r="E5253" t="str">
            <v>朱田云</v>
          </cell>
          <cell r="F5253" t="str">
            <v>人民文学出版社</v>
          </cell>
        </row>
        <row r="5254">
          <cell r="C5254" t="str">
            <v>9787569960655</v>
          </cell>
          <cell r="D5254" t="str">
            <v>旧时之美： 白洲正子寻美记</v>
          </cell>
          <cell r="E5254" t="str">
            <v>白洲正子</v>
          </cell>
          <cell r="F5254" t="str">
            <v>北京时代华文书局出版社</v>
          </cell>
        </row>
        <row r="5255">
          <cell r="C5255" t="str">
            <v>9787564960421</v>
          </cell>
          <cell r="D5255" t="str">
            <v>永远的出口</v>
          </cell>
          <cell r="E5255" t="str">
            <v>森绘都</v>
          </cell>
          <cell r="F5255" t="str">
            <v>河南大学出版社有限责任公司</v>
          </cell>
        </row>
        <row r="5256">
          <cell r="C5256" t="str">
            <v>9787100259835</v>
          </cell>
          <cell r="D5256" t="str">
            <v>寂乡沉思录</v>
          </cell>
          <cell r="E5256" t="str">
            <v>[印]泰戈尔 著</v>
          </cell>
          <cell r="F5256" t="str">
            <v>商务印书馆</v>
          </cell>
        </row>
        <row r="5257">
          <cell r="C5257" t="str">
            <v>9787531370635</v>
          </cell>
          <cell r="D5257" t="str">
            <v>西里达花园</v>
          </cell>
          <cell r="E5257" t="str">
            <v>(亚美) 扎贝尔·耶萨扬著</v>
          </cell>
          <cell r="F5257" t="str">
            <v>春风文艺出版社</v>
          </cell>
        </row>
        <row r="5258">
          <cell r="C5258" t="str">
            <v>9787100244497</v>
          </cell>
          <cell r="D5258" t="str">
            <v>吉尔伽美什史诗</v>
          </cell>
          <cell r="E5258" t="str">
            <v>拱玉书 译注</v>
          </cell>
          <cell r="F5258" t="str">
            <v>商务印书馆</v>
          </cell>
        </row>
        <row r="5259">
          <cell r="C5259" t="str">
            <v>9787532192069</v>
          </cell>
          <cell r="D5259" t="str">
            <v>夜间来信</v>
          </cell>
          <cell r="E5259" t="str">
            <v>(黎巴嫩) 胡达·巴拉卡特著</v>
          </cell>
          <cell r="F5259" t="str">
            <v>上海文艺出版社</v>
          </cell>
        </row>
        <row r="5260">
          <cell r="C5260" t="str">
            <v>9787010229478</v>
          </cell>
          <cell r="D5260" t="str">
            <v>文学门类“课程思政”教育基础</v>
          </cell>
          <cell r="E5260" t="str">
            <v>薛萍 石瑛 主编</v>
          </cell>
          <cell r="F5260" t="str">
            <v>人民出版社</v>
          </cell>
        </row>
        <row r="5261">
          <cell r="C5261" t="str">
            <v>9787100246071</v>
          </cell>
          <cell r="D5261" t="str">
            <v>诗与非诗：十九世纪欧洲文学札记</v>
          </cell>
          <cell r="E5261" t="str">
            <v>[意大利]贝内德托·克罗齐 著</v>
          </cell>
          <cell r="F5261" t="str">
            <v>商务印书馆</v>
          </cell>
        </row>
        <row r="5262">
          <cell r="C5262" t="str">
            <v>9787100250559</v>
          </cell>
          <cell r="D5262" t="str">
            <v>目录学视域下俄国文学在中国的传播研究(1902—1949)</v>
          </cell>
          <cell r="E5262" t="str">
            <v>李金涛 著</v>
          </cell>
          <cell r="F5262" t="str">
            <v>商务印书馆</v>
          </cell>
        </row>
        <row r="5263">
          <cell r="C5263" t="str">
            <v>9787563094318</v>
          </cell>
          <cell r="D5263" t="str">
            <v>契诃夫：简洁与锐利</v>
          </cell>
          <cell r="E5263" t="str">
            <v>袁子茵 著</v>
          </cell>
          <cell r="F5263" t="str">
            <v>河海大学出版社</v>
          </cell>
        </row>
        <row r="5264">
          <cell r="C5264" t="str">
            <v>9787100250078</v>
          </cell>
          <cell r="D5264" t="str">
            <v>四十个苦行僧和一万只云雀：契诃夫文学笔记</v>
          </cell>
          <cell r="E5264" t="str">
            <v>张芬 著</v>
          </cell>
          <cell r="F5264" t="str">
            <v>商务印书馆</v>
          </cell>
        </row>
        <row r="5265">
          <cell r="C5265" t="str">
            <v>9787100258333</v>
          </cell>
          <cell r="D5265" t="str">
            <v>俄国文学演讲录(增补版)</v>
          </cell>
          <cell r="E5265" t="str">
            <v>刘文飞 著</v>
          </cell>
          <cell r="F5265" t="str">
            <v>商务印书馆</v>
          </cell>
        </row>
        <row r="5266">
          <cell r="C5266" t="str">
            <v>9787100240857</v>
          </cell>
          <cell r="D5266" t="str">
            <v>幽禁的玫瑰：阿赫玛托娃诗选</v>
          </cell>
          <cell r="E5266" t="str">
            <v>[俄]安娜·阿赫玛托娃 著</v>
          </cell>
          <cell r="F5266" t="str">
            <v>商务印书馆</v>
          </cell>
        </row>
        <row r="5267">
          <cell r="C5267" t="str">
            <v>9787551330619</v>
          </cell>
          <cell r="D5267" t="str">
            <v>被侮辱与被损害的人</v>
          </cell>
          <cell r="E5267" t="str">
            <v>陀思妥耶夫斯基</v>
          </cell>
          <cell r="F5267" t="str">
            <v>太白文艺出版社</v>
          </cell>
        </row>
        <row r="5268">
          <cell r="C5268" t="str">
            <v>9787100251204</v>
          </cell>
          <cell r="D5268" t="str">
            <v>彼得堡故事</v>
          </cell>
          <cell r="E5268" t="str">
            <v>[俄]果戈理 著</v>
          </cell>
          <cell r="F5268" t="str">
            <v>商务印书馆</v>
          </cell>
        </row>
        <row r="5269">
          <cell r="C5269" t="str">
            <v>9787515109992</v>
          </cell>
          <cell r="D5269" t="str">
            <v>第三个星期二</v>
          </cell>
          <cell r="E5269" t="str">
            <v>（俄）萨沙.乔尔内</v>
          </cell>
          <cell r="F5269" t="str">
            <v>西苑出版社</v>
          </cell>
        </row>
        <row r="5270">
          <cell r="C5270" t="str">
            <v>9787513949828</v>
          </cell>
          <cell r="D5270" t="str">
            <v>卡拉马佐夫兄弟(上下册)</v>
          </cell>
          <cell r="E5270" t="str">
            <v>陀思妥耶斯基</v>
          </cell>
          <cell r="F5270" t="str">
            <v>民主与建设出版社</v>
          </cell>
        </row>
        <row r="5271">
          <cell r="C5271" t="str">
            <v>9787515110004</v>
          </cell>
          <cell r="D5271" t="str">
            <v>老桥下</v>
          </cell>
          <cell r="E5271" t="str">
            <v>（俄）德米特里.梅列日科夫斯基</v>
          </cell>
          <cell r="F5271" t="str">
            <v>西苑出版社</v>
          </cell>
        </row>
        <row r="5272">
          <cell r="C5272" t="str">
            <v>9787100251198</v>
          </cell>
          <cell r="D5272" t="str">
            <v>罗亭 贵族之家</v>
          </cell>
          <cell r="E5272" t="str">
            <v>[俄]屠格涅夫 著</v>
          </cell>
          <cell r="F5272" t="str">
            <v>商务印书馆</v>
          </cell>
        </row>
        <row r="5273">
          <cell r="C5273" t="str">
            <v>9787100259217</v>
          </cell>
          <cell r="D5273" t="str">
            <v>契诃夫中短篇小说选</v>
          </cell>
          <cell r="E5273" t="str">
            <v>[俄]契诃夫 著</v>
          </cell>
          <cell r="F5273" t="str">
            <v>商务印书馆</v>
          </cell>
        </row>
        <row r="5274">
          <cell r="C5274" t="str">
            <v>9787020194339</v>
          </cell>
          <cell r="D5274" t="str">
            <v>斯捷潘奇科沃的人们</v>
          </cell>
          <cell r="E5274" t="str">
            <v>(俄) 陀思妥耶夫斯基著</v>
          </cell>
          <cell r="F5274" t="str">
            <v>人民文学出版社</v>
          </cell>
        </row>
        <row r="5275">
          <cell r="C5275" t="str">
            <v>9787515109954</v>
          </cell>
          <cell r="D5275" t="str">
            <v>为说出口的话</v>
          </cell>
          <cell r="E5275" t="str">
            <v>（俄）帕维尔.彼得罗维奇.巴若夫</v>
          </cell>
          <cell r="F5275" t="str">
            <v>西苑出版社</v>
          </cell>
        </row>
        <row r="5276">
          <cell r="C5276" t="str">
            <v>9787515109787</v>
          </cell>
          <cell r="D5276" t="str">
            <v>从猎人到守护者</v>
          </cell>
          <cell r="E5276" t="str">
            <v>（俄）米哈伊尔.米哈伊洛维奇.普里什文</v>
          </cell>
          <cell r="F5276" t="str">
            <v>西苑出版社</v>
          </cell>
        </row>
        <row r="5277">
          <cell r="C5277" t="str">
            <v>9787515109923</v>
          </cell>
          <cell r="D5277" t="str">
            <v>丹顶鹤故乡之困</v>
          </cell>
          <cell r="E5277" t="str">
            <v>（俄）米哈伊尔.米哈伊洛维奇.普里什文</v>
          </cell>
          <cell r="F5277" t="str">
            <v>西苑出版社</v>
          </cell>
        </row>
        <row r="5278">
          <cell r="C5278" t="str">
            <v>9787510480867</v>
          </cell>
          <cell r="D5278" t="str">
            <v>玛拉和莫洛克.卷二：异影</v>
          </cell>
          <cell r="E5278" t="str">
            <v>(俄罗斯)利亚·雅顿</v>
          </cell>
          <cell r="F5278" t="str">
            <v>新世界出版社</v>
          </cell>
        </row>
        <row r="5279">
          <cell r="C5279" t="str">
            <v>9787510480850</v>
          </cell>
          <cell r="D5279" t="str">
            <v>玛拉和莫洛克.卷一.世仇</v>
          </cell>
          <cell r="E5279" t="str">
            <v>(俄罗斯)利亚·雅顿</v>
          </cell>
          <cell r="F5279" t="str">
            <v>新世界出版社</v>
          </cell>
        </row>
        <row r="5280">
          <cell r="C5280" t="str">
            <v>9787510480843</v>
          </cell>
          <cell r="D5280" t="str">
            <v>玛拉和莫洛克.前传：500年前</v>
          </cell>
          <cell r="E5280" t="str">
            <v>(俄罗斯)利哑·雅顿</v>
          </cell>
          <cell r="F5280" t="str">
            <v>新世界出版社</v>
          </cell>
        </row>
        <row r="5281">
          <cell r="C5281" t="str">
            <v>9787100235884</v>
          </cell>
          <cell r="D5281" t="str">
            <v>日瓦戈医生</v>
          </cell>
          <cell r="E5281" t="str">
            <v>[俄]帕斯捷尔纳克 著</v>
          </cell>
          <cell r="F5281" t="str">
            <v>商务印书馆</v>
          </cell>
        </row>
        <row r="5282">
          <cell r="C5282" t="str">
            <v>9787229192167</v>
          </cell>
          <cell r="D5282" t="str">
            <v>夏伯阳与虚空</v>
          </cell>
          <cell r="E5282" t="str">
            <v>俄罗斯 维克多·佩列文</v>
          </cell>
          <cell r="F5282" t="str">
            <v>重庆出版社</v>
          </cell>
        </row>
        <row r="5283">
          <cell r="C5283" t="str">
            <v>9787110109984</v>
          </cell>
          <cell r="D5283" t="str">
            <v>跃入虚空</v>
          </cell>
          <cell r="E5283" t="str">
            <v>(苏) 亚历山大·别利亚耶夫著</v>
          </cell>
          <cell r="F5283" t="str">
            <v>科学普及出版社</v>
          </cell>
        </row>
        <row r="5284">
          <cell r="C5284" t="str">
            <v>9787515109909</v>
          </cell>
          <cell r="D5284" t="str">
            <v>穿越乌苏里边疆区</v>
          </cell>
          <cell r="E5284" t="str">
            <v>（俄）弗拉基米尔.克拉夫基耶维奇.阿尔谢尼耶尔</v>
          </cell>
          <cell r="F5284" t="str">
            <v>西苑出版社</v>
          </cell>
        </row>
        <row r="5285">
          <cell r="C5285" t="str">
            <v>9787515109893</v>
          </cell>
          <cell r="D5285" t="str">
            <v>探秘原始森林</v>
          </cell>
          <cell r="E5285" t="str">
            <v>（俄）弗拉基米尔.克拉夫基耶维奇.阿尔谢尼耶夫</v>
          </cell>
          <cell r="F5285" t="str">
            <v>西苑出版社</v>
          </cell>
        </row>
        <row r="5286">
          <cell r="C5286" t="str">
            <v>9787100231107</v>
          </cell>
          <cell r="D5286" t="str">
            <v>你往何处去</v>
          </cell>
          <cell r="E5286" t="str">
            <v>[波兰]亨利克·显克维奇 著</v>
          </cell>
          <cell r="F5286" t="str">
            <v>商务印书馆</v>
          </cell>
        </row>
        <row r="5287">
          <cell r="C5287" t="str">
            <v>9787575305990</v>
          </cell>
          <cell r="D5287" t="str">
            <v>莱姆作品：惨败</v>
          </cell>
          <cell r="E5287" t="str">
            <v>斯然尼斯瓦夫·莱姆</v>
          </cell>
          <cell r="F5287" t="str">
            <v>译林出版社</v>
          </cell>
        </row>
        <row r="5288">
          <cell r="C5288" t="str">
            <v>9787575306010</v>
          </cell>
          <cell r="D5288" t="str">
            <v>莱姆作品：索拉里斯星</v>
          </cell>
          <cell r="E5288" t="str">
            <v>斯坦尼斯瓦夫·莱姆</v>
          </cell>
          <cell r="F5288" t="str">
            <v>译林出版社</v>
          </cell>
        </row>
        <row r="5289">
          <cell r="C5289" t="str">
            <v>9787575306751</v>
          </cell>
          <cell r="D5289" t="str">
            <v>莱姆作品：伊甸</v>
          </cell>
          <cell r="E5289" t="str">
            <v>斯坦尼斯瓦夫·莱姆</v>
          </cell>
          <cell r="F5289" t="str">
            <v>译林出版社</v>
          </cell>
        </row>
        <row r="5290">
          <cell r="C5290" t="str">
            <v>9787563094394</v>
          </cell>
          <cell r="D5290" t="str">
            <v>歌德：理想的高贵</v>
          </cell>
          <cell r="E5290" t="str">
            <v>袁子茵 著</v>
          </cell>
          <cell r="F5290" t="str">
            <v>河海大学出版社</v>
          </cell>
        </row>
        <row r="5291">
          <cell r="C5291" t="str">
            <v>9787100249072</v>
          </cell>
          <cell r="D5291" t="str">
            <v>汉堡剧评</v>
          </cell>
          <cell r="E5291" t="str">
            <v>[德]莱辛 著</v>
          </cell>
          <cell r="F5291" t="str">
            <v>商务印书馆</v>
          </cell>
        </row>
        <row r="5292">
          <cell r="C5292" t="str">
            <v>9787100249812</v>
          </cell>
          <cell r="D5292" t="str">
            <v>新世纪德语游记中的丝路风景与中国叙事</v>
          </cell>
          <cell r="E5292" t="str">
            <v>高鸽 著</v>
          </cell>
          <cell r="F5292" t="str">
            <v>商务印书馆</v>
          </cell>
        </row>
        <row r="5293">
          <cell r="C5293" t="str">
            <v>9787020193714</v>
          </cell>
          <cell r="D5293" t="str">
            <v>新书--雕像人.圣女传奇（精装）</v>
          </cell>
          <cell r="E5293" t="str">
            <v>（德）君特·格拉斯著；黄明嘉译</v>
          </cell>
          <cell r="F5293" t="str">
            <v>人民文学出版社</v>
          </cell>
        </row>
        <row r="5294">
          <cell r="C5294" t="str">
            <v>9787540380182</v>
          </cell>
          <cell r="D5294" t="str">
            <v>Gedichte von H?lderlin</v>
          </cell>
          <cell r="E5294" t="str">
            <v>H?LDERLIN</v>
          </cell>
          <cell r="F5294" t="str">
            <v>崇文书局出版社</v>
          </cell>
        </row>
        <row r="5295">
          <cell r="C5295" t="str">
            <v>9787020189991</v>
          </cell>
          <cell r="D5295" t="str">
            <v>仇恨年代的爱</v>
          </cell>
          <cell r="E5295" t="str">
            <v>(德) 弗洛里安·伊利斯著</v>
          </cell>
          <cell r="F5295" t="str">
            <v>人民文学出版社</v>
          </cell>
        </row>
        <row r="5296">
          <cell r="C5296" t="str">
            <v>9787559493583</v>
          </cell>
          <cell r="D5296" t="str">
            <v>小人物</v>
          </cell>
          <cell r="E5296" t="str">
            <v>汉斯·法拉达</v>
          </cell>
          <cell r="F5296" t="str">
            <v>江苏凤凰文艺出版社有限公司</v>
          </cell>
        </row>
        <row r="5297">
          <cell r="C5297" t="str">
            <v>9787100225083</v>
          </cell>
          <cell r="D5297" t="str">
            <v>格林童话：1812/1815初版合集(权威全译本)</v>
          </cell>
          <cell r="E5297" t="str">
            <v>[德]雅各布·格林[德]威廉·格林 著</v>
          </cell>
          <cell r="F5297" t="str">
            <v>商务印书馆</v>
          </cell>
        </row>
        <row r="5298">
          <cell r="C5298" t="str">
            <v>9787100258340</v>
          </cell>
          <cell r="D5298" t="str">
            <v>论卡夫卡</v>
          </cell>
          <cell r="E5298" t="str">
            <v>叶廷芳 著</v>
          </cell>
          <cell r="F5298" t="str">
            <v>商务印书馆</v>
          </cell>
        </row>
        <row r="5299">
          <cell r="C5299" t="str">
            <v>9787100240253</v>
          </cell>
          <cell r="D5299" t="str">
            <v>变形记：卡夫卡中短篇小说选</v>
          </cell>
          <cell r="E5299" t="str">
            <v>[奥]卡夫卡 著高中甫 编</v>
          </cell>
          <cell r="F5299" t="str">
            <v>商务印书馆</v>
          </cell>
        </row>
        <row r="5300">
          <cell r="C5300" t="str">
            <v>9787575305716</v>
          </cell>
          <cell r="D5300" t="str">
            <v>城堡</v>
          </cell>
          <cell r="E5300" t="str">
            <v>[奥]卡夫卡 著</v>
          </cell>
          <cell r="F5300" t="str">
            <v>商务印书馆</v>
          </cell>
        </row>
        <row r="5301">
          <cell r="C5301" t="str">
            <v>9787100240246</v>
          </cell>
          <cell r="D5301" t="str">
            <v>卡夫卡百年典藏(全4册)</v>
          </cell>
          <cell r="E5301" t="str">
            <v>[奥]卡夫卡 著</v>
          </cell>
          <cell r="F5301" t="str">
            <v>商务印书馆</v>
          </cell>
        </row>
        <row r="5302">
          <cell r="C5302" t="str">
            <v>9787100241205</v>
          </cell>
          <cell r="D5302" t="str">
            <v>未实现：伯格曼文集</v>
          </cell>
          <cell r="E5302" t="str">
            <v>[瑞典]英格玛·伯格曼 著</v>
          </cell>
          <cell r="F5302" t="str">
            <v>商务印书馆</v>
          </cell>
        </row>
        <row r="5303">
          <cell r="C5303" t="str">
            <v>9787507857528</v>
          </cell>
          <cell r="D5303" t="str">
            <v>婚礼的烦忧</v>
          </cell>
          <cell r="E5303" t="str">
            <v>(瑞典) 斯蒂格·达格曼著</v>
          </cell>
          <cell r="F5303" t="str">
            <v>中国国际广播出版社</v>
          </cell>
        </row>
        <row r="5304">
          <cell r="C5304" t="str">
            <v>9787201216577</v>
          </cell>
          <cell r="D5304" t="str">
            <v>我的天才朋友</v>
          </cell>
          <cell r="E5304" t="str">
            <v>弗雷德里克·巴克曼</v>
          </cell>
          <cell r="F5304" t="str">
            <v>天津人民出版社有限公司</v>
          </cell>
        </row>
        <row r="5305">
          <cell r="C5305" t="str">
            <v>9787541171000</v>
          </cell>
          <cell r="D5305" t="str">
            <v>绘画治好了我的抑郁症</v>
          </cell>
          <cell r="E5305" t="str">
            <v>[瑞典]大卫 桑杜母</v>
          </cell>
          <cell r="F5305" t="str">
            <v>四川文艺出版社</v>
          </cell>
        </row>
        <row r="5306">
          <cell r="C5306" t="str">
            <v>9787100233248</v>
          </cell>
          <cell r="D5306" t="str">
            <v>一篇文学评论</v>
          </cell>
          <cell r="E5306" t="str">
            <v>[丹麦]克尔凯郭尔 著</v>
          </cell>
          <cell r="F5306" t="str">
            <v>商务印书馆</v>
          </cell>
        </row>
        <row r="5307">
          <cell r="C5307" t="str">
            <v>9787100248679</v>
          </cell>
          <cell r="D5307" t="str">
            <v>山上的耶伯：霍尔堡喜剧五种</v>
          </cell>
          <cell r="E5307" t="str">
            <v>[丹麦]霍尔堡 著</v>
          </cell>
          <cell r="F5307" t="str">
            <v>商务印书馆</v>
          </cell>
        </row>
        <row r="5308">
          <cell r="C5308" t="str">
            <v>9787100256131</v>
          </cell>
          <cell r="D5308" t="str">
            <v>若非，冬季：萨福断章</v>
          </cell>
          <cell r="E5308" t="str">
            <v>[加]安妮·卡森 著</v>
          </cell>
          <cell r="F5308" t="str">
            <v>商务印书馆</v>
          </cell>
        </row>
        <row r="5309">
          <cell r="C5309" t="str">
            <v>9787100233231</v>
          </cell>
          <cell r="D5309" t="str">
            <v>但丁的秘密</v>
          </cell>
          <cell r="E5309" t="str">
            <v>[意]利诺·佩尔蒂莱陈绮 著</v>
          </cell>
          <cell r="F5309" t="str">
            <v>商务印书馆</v>
          </cell>
        </row>
        <row r="5310">
          <cell r="C5310" t="str">
            <v>9787100236348</v>
          </cell>
          <cell r="D5310" t="str">
            <v>奥维德《拟情书》译注</v>
          </cell>
          <cell r="E5310" t="str">
            <v>[古罗马]奥维德 著</v>
          </cell>
          <cell r="F5310" t="str">
            <v>商务印书馆</v>
          </cell>
        </row>
        <row r="5311">
          <cell r="C5311" t="str">
            <v>9787100229166</v>
          </cell>
          <cell r="D5311" t="str">
            <v>葛兰西的灰烬</v>
          </cell>
          <cell r="E5311" t="str">
            <v>[意]皮耶尔·保罗·帕索里尼 著</v>
          </cell>
          <cell r="F5311" t="str">
            <v>商务印书馆</v>
          </cell>
        </row>
        <row r="5312">
          <cell r="C5312" t="str">
            <v>9787100239905</v>
          </cell>
          <cell r="D5312" t="str">
            <v>帕纳索传来的消息</v>
          </cell>
          <cell r="E5312" t="str">
            <v>[意]特拉伊亚诺·博卡利尼 著</v>
          </cell>
          <cell r="F5312" t="str">
            <v>商务印书馆</v>
          </cell>
        </row>
        <row r="5313">
          <cell r="C5313" t="str">
            <v>9787559497789</v>
          </cell>
          <cell r="D5313" t="str">
            <v>失忆之家</v>
          </cell>
          <cell r="E5313" t="str">
            <v>(意) 多纳托·卡瑞西著</v>
          </cell>
          <cell r="F5313" t="str">
            <v>江苏凤凰文艺出版社</v>
          </cell>
        </row>
        <row r="5314">
          <cell r="C5314" t="str">
            <v>9787020191697</v>
          </cell>
          <cell r="D5314" t="str">
            <v>最后一个梦</v>
          </cell>
          <cell r="E5314" t="str">
            <v>(西) 佩德罗·阿莫多瓦著</v>
          </cell>
          <cell r="F5314" t="str">
            <v>人民文学出版社</v>
          </cell>
        </row>
        <row r="5315">
          <cell r="C5315" t="str">
            <v>9787201212494</v>
          </cell>
          <cell r="D5315" t="str">
            <v>被误读的莎士比亚</v>
          </cell>
          <cell r="E5315" t="str">
            <v>傅光明著</v>
          </cell>
          <cell r="F5315" t="str">
            <v>天津人民出版社</v>
          </cell>
        </row>
        <row r="5316">
          <cell r="C5316" t="str">
            <v>9787563094486</v>
          </cell>
          <cell r="D5316" t="str">
            <v>狄更斯：时代的旗帜</v>
          </cell>
          <cell r="E5316" t="str">
            <v>袁子茵 著</v>
          </cell>
          <cell r="F5316" t="str">
            <v>河海大学出版社</v>
          </cell>
        </row>
        <row r="5317">
          <cell r="C5317" t="str">
            <v>9787214289636</v>
          </cell>
          <cell r="D5317" t="str">
            <v>我在给你讲故事.相信我：珍妮特.温特森的解构主义故事观</v>
          </cell>
          <cell r="E5317" t="str">
            <v>佴康</v>
          </cell>
          <cell r="F5317" t="str">
            <v>江苏人民出版社</v>
          </cell>
        </row>
        <row r="5318">
          <cell r="C5318" t="str">
            <v>9787100256148</v>
          </cell>
          <cell r="D5318" t="str">
            <v>诗歌与压抑：从布莱克到史蒂文斯的修正主义</v>
          </cell>
          <cell r="E5318" t="str">
            <v>[美]哈罗德·布鲁姆 著</v>
          </cell>
          <cell r="F5318" t="str">
            <v>商务印书馆</v>
          </cell>
        </row>
        <row r="5319">
          <cell r="C5319" t="str">
            <v>9787100250092</v>
          </cell>
          <cell r="D5319" t="str">
            <v>中国莎士比亚历史剧及传奇剧研究</v>
          </cell>
          <cell r="E5319" t="str">
            <v>杨林贵 李伟民 主编</v>
          </cell>
          <cell r="F5319" t="str">
            <v>商务印书馆</v>
          </cell>
        </row>
        <row r="5320">
          <cell r="C5320" t="str">
            <v>9787121469213</v>
          </cell>
          <cell r="D5320" t="str">
            <v>DK福尔摩斯百科</v>
          </cell>
          <cell r="E5320" t="str">
            <v>英国DK出版社著</v>
          </cell>
          <cell r="F5320" t="str">
            <v>电子工业出版社</v>
          </cell>
        </row>
        <row r="5321">
          <cell r="C5321" t="str">
            <v>9787100254618</v>
          </cell>
          <cell r="D5321" t="str">
            <v>创伤叙事与伦理反思：英国当代战争小说研究(1996-2018)</v>
          </cell>
          <cell r="E5321" t="str">
            <v>刘胡敏 著</v>
          </cell>
          <cell r="F5321" t="str">
            <v>商务印书馆</v>
          </cell>
        </row>
        <row r="5322">
          <cell r="C5322" t="str">
            <v>9787100240833</v>
          </cell>
          <cell r="D5322" t="str">
            <v>英国历史小说源流</v>
          </cell>
          <cell r="E5322" t="str">
            <v>陈礼珍 著</v>
          </cell>
          <cell r="F5322" t="str">
            <v>商务印书馆</v>
          </cell>
        </row>
        <row r="5323">
          <cell r="C5323" t="str">
            <v>9787100232944</v>
          </cell>
          <cell r="D5323" t="str">
            <v>斯蒂文森散文翻译与赏析</v>
          </cell>
          <cell r="E5323" t="str">
            <v>[美]叶子南 编著</v>
          </cell>
          <cell r="F5323" t="str">
            <v>商务印书馆</v>
          </cell>
        </row>
        <row r="5324">
          <cell r="C5324" t="str">
            <v>9787513196390</v>
          </cell>
          <cell r="D5324" t="str">
            <v>她如灯塔般闪耀</v>
          </cell>
          <cell r="E5324" t="str">
            <v>(英) 弗吉尼亚·伍尔夫著</v>
          </cell>
          <cell r="F5324" t="str">
            <v>开明出版社</v>
          </cell>
        </row>
        <row r="5325">
          <cell r="C5325" t="str">
            <v>9787100251303</v>
          </cell>
          <cell r="D5325" t="str">
            <v>莎士比亚十四行诗全集</v>
          </cell>
          <cell r="E5325" t="str">
            <v>[英]威廉·莎士比亚 著</v>
          </cell>
          <cell r="F5325" t="str">
            <v>商务印书馆</v>
          </cell>
        </row>
        <row r="5326">
          <cell r="C5326" t="str">
            <v>9787100247542</v>
          </cell>
          <cell r="D5326" t="str">
            <v>华兹华斯叙事诗选</v>
          </cell>
          <cell r="E5326" t="str">
            <v>[英]威廉·华兹华斯 著</v>
          </cell>
          <cell r="F5326" t="str">
            <v>商务印书馆</v>
          </cell>
        </row>
        <row r="5327">
          <cell r="C5327" t="str">
            <v>978753395605901</v>
          </cell>
          <cell r="D5327" t="str">
            <v>呼啸山庄（附加码01）</v>
          </cell>
          <cell r="E5327" t="str">
            <v>爱米丽·勃朗特</v>
          </cell>
          <cell r="F5327" t="str">
            <v>浙江文艺出版社有限公司</v>
          </cell>
        </row>
        <row r="5328">
          <cell r="C5328" t="str">
            <v>9787551328258</v>
          </cell>
          <cell r="D5328" t="str">
            <v>简·奥斯汀小说全集</v>
          </cell>
          <cell r="E5328" t="str">
            <v>简·奥斯汀</v>
          </cell>
          <cell r="F5328" t="str">
            <v>太白文艺出版社</v>
          </cell>
        </row>
        <row r="5329">
          <cell r="C5329" t="str">
            <v>9787575305969</v>
          </cell>
          <cell r="D5329" t="str">
            <v>班的故事1：第五个孩子</v>
          </cell>
          <cell r="E5329" t="str">
            <v>多丽丝·莱辛</v>
          </cell>
          <cell r="F5329" t="str">
            <v>译林出版社</v>
          </cell>
        </row>
        <row r="5330">
          <cell r="C5330" t="str">
            <v>9787575303866</v>
          </cell>
          <cell r="D5330" t="str">
            <v>简·萨默斯日记1：好邻居日记</v>
          </cell>
          <cell r="E5330" t="str">
            <v>多丽丝·莱辛</v>
          </cell>
          <cell r="F5330" t="str">
            <v>译林出版社</v>
          </cell>
        </row>
        <row r="5331">
          <cell r="C5331" t="str">
            <v>9787575303859</v>
          </cell>
          <cell r="D5331" t="str">
            <v>简·萨默斯日记2：岁月无情</v>
          </cell>
          <cell r="E5331" t="str">
            <v>多丽丝·莱辛</v>
          </cell>
          <cell r="F5331" t="str">
            <v>译林出版社</v>
          </cell>
        </row>
        <row r="5332">
          <cell r="C5332" t="str">
            <v>9787213116346</v>
          </cell>
          <cell r="D5332" t="str">
            <v>猫与东京</v>
          </cell>
          <cell r="E5332" t="str">
            <v>(英) 尼克·布拉德利著</v>
          </cell>
          <cell r="F5332" t="str">
            <v>浙江人民出版社</v>
          </cell>
        </row>
        <row r="5333">
          <cell r="C5333" t="str">
            <v>9787541171208</v>
          </cell>
          <cell r="D5333" t="str">
            <v>尼格尔的树叶：托尔金奇幻故事集</v>
          </cell>
          <cell r="E5333" t="str">
            <v>托尔金</v>
          </cell>
          <cell r="F5333" t="str">
            <v>四川文艺出版社有限公司</v>
          </cell>
        </row>
        <row r="5334">
          <cell r="C5334" t="str">
            <v>9787213120374</v>
          </cell>
          <cell r="D5334" t="str">
            <v>日出四季</v>
          </cell>
          <cell r="E5334" t="str">
            <v>(英) 尼克·布拉德利著</v>
          </cell>
          <cell r="F5334" t="str">
            <v>浙江人民出版社</v>
          </cell>
        </row>
        <row r="5335">
          <cell r="C5335" t="str">
            <v>9787229192914</v>
          </cell>
          <cell r="D5335" t="str">
            <v>上来透口气</v>
          </cell>
          <cell r="E5335" t="str">
            <v>(英) 乔治·奥威尔著</v>
          </cell>
          <cell r="F5335" t="str">
            <v>重庆出版社</v>
          </cell>
        </row>
        <row r="5336">
          <cell r="C5336" t="str">
            <v>9787533980696</v>
          </cell>
          <cell r="D5336" t="str">
            <v>他人之言</v>
          </cell>
          <cell r="E5336" t="str">
            <v>简·奥斯汀</v>
          </cell>
          <cell r="F5336" t="str">
            <v>浙江文艺出版社有限公司</v>
          </cell>
        </row>
        <row r="5337">
          <cell r="C5337" t="str">
            <v>9787575304337</v>
          </cell>
          <cell r="D5337" t="str">
            <v>天黑前的夏天</v>
          </cell>
          <cell r="E5337" t="str">
            <v>多丽丝·莱辛</v>
          </cell>
          <cell r="F5337" t="str">
            <v>译林出版社</v>
          </cell>
        </row>
        <row r="5338">
          <cell r="C5338" t="str">
            <v>9787575304344</v>
          </cell>
          <cell r="D5338" t="str">
            <v>幸存者回忆录</v>
          </cell>
          <cell r="E5338" t="str">
            <v>多丽丝·莱辛</v>
          </cell>
          <cell r="F5338" t="str">
            <v>泽林出版社</v>
          </cell>
        </row>
        <row r="5339">
          <cell r="C5339" t="str">
            <v>9787020190034</v>
          </cell>
          <cell r="D5339" t="str">
            <v>弃岛</v>
          </cell>
          <cell r="E5339" t="str">
            <v>(英) 卡尔·弗林著</v>
          </cell>
          <cell r="F5339" t="str">
            <v>人民文学出版社</v>
          </cell>
        </row>
        <row r="5340">
          <cell r="C5340" t="str">
            <v>9787517865131</v>
          </cell>
          <cell r="D5340" t="str">
            <v>紫禁城外两万里</v>
          </cell>
          <cell r="E5340" t="str">
            <v>(英) 罗安逸著</v>
          </cell>
          <cell r="F5340" t="str">
            <v>浙江工商大学出版社</v>
          </cell>
        </row>
        <row r="5341">
          <cell r="C5341" t="str">
            <v>9787100243322</v>
          </cell>
          <cell r="D5341" t="str">
            <v>你自管做人，只当上帝并不存在：毛姆谈人生</v>
          </cell>
          <cell r="E5341" t="str">
            <v>[英]威廉·萨默塞特·毛姆 著</v>
          </cell>
          <cell r="F5341" t="str">
            <v>商务印书馆</v>
          </cell>
        </row>
        <row r="5342">
          <cell r="C5342" t="str">
            <v>9787100243339</v>
          </cell>
          <cell r="D5342" t="str">
            <v>请不要复制生活：毛姆谈艺术</v>
          </cell>
          <cell r="E5342" t="str">
            <v>[英]威廉·萨默塞特·毛姆 著</v>
          </cell>
          <cell r="F5342" t="str">
            <v>商务印书馆</v>
          </cell>
        </row>
        <row r="5343">
          <cell r="C5343" t="str">
            <v>9787100260060</v>
          </cell>
          <cell r="D5343" t="str">
            <v>去岛屿：北极光、鲣鸟与鲸</v>
          </cell>
          <cell r="E5343" t="str">
            <v>[英]凯瑟琳·杰米 著</v>
          </cell>
          <cell r="F5343" t="str">
            <v>商务印书馆</v>
          </cell>
        </row>
        <row r="5344">
          <cell r="C5344" t="str">
            <v>9787100224529</v>
          </cell>
          <cell r="D5344" t="str">
            <v>伍尔夫女性文谈</v>
          </cell>
          <cell r="E5344" t="str">
            <v>[英]弗吉尼亚·伍尔夫 著</v>
          </cell>
          <cell r="F5344" t="str">
            <v>商务印书馆</v>
          </cell>
        </row>
        <row r="5345">
          <cell r="C5345" t="str">
            <v>9787020190676</v>
          </cell>
          <cell r="D5345" t="str">
            <v>保卫北方大潜鸟</v>
          </cell>
          <cell r="E5345" t="str">
            <v>(英) 亚瑟·兰塞姆著</v>
          </cell>
          <cell r="F5345" t="str">
            <v>人民文学出版社</v>
          </cell>
        </row>
        <row r="5346">
          <cell r="C5346" t="str">
            <v>9787020190669</v>
          </cell>
          <cell r="D5346" t="str">
            <v>皮克特人和殉难者</v>
          </cell>
          <cell r="E5346" t="str">
            <v>(英) 亚瑟·兰塞姆著</v>
          </cell>
          <cell r="F5346" t="str">
            <v>人民文学出版社</v>
          </cell>
        </row>
        <row r="5347">
          <cell r="C5347" t="str">
            <v>9787100226974</v>
          </cell>
          <cell r="D5347" t="str">
            <v>一个青年的自白</v>
          </cell>
          <cell r="E5347" t="str">
            <v>[爱尔兰]乔治·摩尔 著</v>
          </cell>
          <cell r="F5347" t="str">
            <v>商务印书馆</v>
          </cell>
        </row>
        <row r="5348">
          <cell r="C5348" t="str">
            <v>9787580103291</v>
          </cell>
          <cell r="D5348" t="str">
            <v>蜜蜂的生活</v>
          </cell>
          <cell r="E5348" t="str">
            <v>(比) 莫里斯·梅特林克著</v>
          </cell>
          <cell r="F5348" t="str">
            <v>漓江出版社</v>
          </cell>
        </row>
        <row r="5349">
          <cell r="C5349" t="str">
            <v>9787563095193</v>
          </cell>
          <cell r="D5349" t="str">
            <v>雨果：灵魂的呼喊</v>
          </cell>
          <cell r="E5349" t="str">
            <v>袁子茵 著</v>
          </cell>
          <cell r="F5349" t="str">
            <v>河海大学出版社</v>
          </cell>
        </row>
        <row r="5350">
          <cell r="C5350" t="str">
            <v>9787100231114</v>
          </cell>
          <cell r="D5350" t="str">
            <v>俊友</v>
          </cell>
          <cell r="E5350" t="str">
            <v>[法]莫泊桑 著</v>
          </cell>
          <cell r="F5350" t="str">
            <v>商务印书馆</v>
          </cell>
        </row>
        <row r="5351">
          <cell r="C5351" t="str">
            <v>9787100240840</v>
          </cell>
          <cell r="D5351" t="str">
            <v>卡门：梅里美中短篇小说选</v>
          </cell>
          <cell r="E5351" t="str">
            <v>[法]梅里美 著</v>
          </cell>
          <cell r="F5351" t="str">
            <v>商务印书馆</v>
          </cell>
        </row>
        <row r="5352">
          <cell r="C5352" t="str">
            <v>9787229188924</v>
          </cell>
          <cell r="D5352" t="str">
            <v>谋杀金字塔</v>
          </cell>
          <cell r="E5352" t="str">
            <v>(法) 克里斯蒂安·雅克著</v>
          </cell>
          <cell r="F5352" t="str">
            <v>重庆出版社</v>
          </cell>
        </row>
        <row r="5353">
          <cell r="C5353" t="str">
            <v>9787229188917</v>
          </cell>
          <cell r="D5353" t="str">
            <v>沙漠法则</v>
          </cell>
          <cell r="E5353" t="str">
            <v>(法) 克里斯蒂安·雅克著</v>
          </cell>
          <cell r="F5353" t="str">
            <v>重庆出版社</v>
          </cell>
        </row>
        <row r="5354">
          <cell r="C5354" t="str">
            <v>9787541172229</v>
          </cell>
          <cell r="D5354" t="str">
            <v>蛇结</v>
          </cell>
          <cell r="E5354" t="str">
            <v>弗朗索瓦·莫里亚克</v>
          </cell>
          <cell r="F5354" t="str">
            <v>四川文艺出版社有限公司</v>
          </cell>
        </row>
        <row r="5355">
          <cell r="C5355" t="str">
            <v>9787229188931</v>
          </cell>
          <cell r="D5355" t="str">
            <v>首相的正义</v>
          </cell>
          <cell r="E5355" t="str">
            <v>(法) 克里斯蒂安·雅克著</v>
          </cell>
          <cell r="F5355" t="str">
            <v>重庆出版社</v>
          </cell>
        </row>
        <row r="5356">
          <cell r="C5356" t="str">
            <v>9787220141959</v>
          </cell>
          <cell r="D5356" t="str">
            <v>桂河</v>
          </cell>
          <cell r="E5356" t="str">
            <v>(法) 文森特·海因著</v>
          </cell>
          <cell r="F5356" t="str">
            <v>四川人民出版社</v>
          </cell>
        </row>
        <row r="5357">
          <cell r="C5357" t="str">
            <v>9787100250610</v>
          </cell>
          <cell r="D5357" t="str">
            <v>女士之城</v>
          </cell>
          <cell r="E5357" t="str">
            <v>[法]克里斯蒂娜·德·皮桑 著</v>
          </cell>
          <cell r="F5357" t="str">
            <v>商务印书馆</v>
          </cell>
        </row>
        <row r="5358">
          <cell r="C5358" t="str">
            <v>9787020191642</v>
          </cell>
          <cell r="D5358" t="str">
            <v>厄瓜多尔：旅行日记</v>
          </cell>
          <cell r="E5358" t="str">
            <v>法 亨利·米肖</v>
          </cell>
          <cell r="F5358" t="str">
            <v>人民文学出版社</v>
          </cell>
        </row>
        <row r="5359">
          <cell r="C5359" t="str">
            <v>9787547326961</v>
          </cell>
          <cell r="D5359" t="str">
            <v>何处为家</v>
          </cell>
          <cell r="E5359" t="str">
            <v>(澳) 布里吉塔·奥卢巴斯编</v>
          </cell>
          <cell r="F5359" t="str">
            <v>东方中心出版社</v>
          </cell>
        </row>
        <row r="5360">
          <cell r="C5360" t="str">
            <v>9787522540399</v>
          </cell>
          <cell r="D5360" t="str">
            <v>从空间书写到生存探寻</v>
          </cell>
          <cell r="E5360" t="str">
            <v>吕晓潇著</v>
          </cell>
          <cell r="F5360" t="str">
            <v>九州出版社</v>
          </cell>
        </row>
        <row r="5361">
          <cell r="C5361" t="str">
            <v>9787549645688</v>
          </cell>
          <cell r="D5361" t="str">
            <v>坏牙</v>
          </cell>
          <cell r="E5361" t="str">
            <v>(加) 玛格丽特·阿特伍德著</v>
          </cell>
          <cell r="F5361" t="str">
            <v>文汇出版社</v>
          </cell>
        </row>
        <row r="5362">
          <cell r="C5362" t="str">
            <v>9787575302753</v>
          </cell>
          <cell r="D5362" t="str">
            <v>全面披露</v>
          </cell>
          <cell r="E5362" t="str">
            <v>陈新宇</v>
          </cell>
          <cell r="F5362" t="str">
            <v>译林出版社</v>
          </cell>
        </row>
        <row r="5363">
          <cell r="C5363" t="str">
            <v>9787100242479</v>
          </cell>
          <cell r="D5363" t="str">
            <v>吟唱自然：美国自然诗歌中的生态环境主题研究</v>
          </cell>
          <cell r="E5363" t="str">
            <v>朱新福 著</v>
          </cell>
          <cell r="F5363" t="str">
            <v>商务印书馆</v>
          </cell>
        </row>
        <row r="5364">
          <cell r="C5364" t="str">
            <v>9787100226646</v>
          </cell>
          <cell r="D5364" t="str">
            <v>我为美而死：狄金森诗文录</v>
          </cell>
          <cell r="E5364" t="str">
            <v>[美]艾米莉·狄金森 著</v>
          </cell>
          <cell r="F5364" t="str">
            <v>商务印书馆</v>
          </cell>
        </row>
        <row r="5365">
          <cell r="C5365" t="str">
            <v>9787020194483</v>
          </cell>
          <cell r="D5365" t="str">
            <v>爱丽尔集</v>
          </cell>
          <cell r="E5365" t="str">
            <v>(美) 西尔维娅·普拉斯著</v>
          </cell>
          <cell r="F5365" t="str">
            <v>人民文学出版社</v>
          </cell>
        </row>
        <row r="5366">
          <cell r="C5366" t="str">
            <v>9787100229951</v>
          </cell>
          <cell r="D5366" t="str">
            <v>弗罗斯特诗全集(全两卷)</v>
          </cell>
          <cell r="E5366" t="str">
            <v>[美]弗罗斯特 著</v>
          </cell>
          <cell r="F5366" t="str">
            <v>商务印书馆</v>
          </cell>
        </row>
        <row r="5367">
          <cell r="C5367" t="str">
            <v>9787020194476</v>
          </cell>
          <cell r="D5367" t="str">
            <v>男人、女人和幽灵</v>
          </cell>
          <cell r="E5367" t="str">
            <v>(美) 艾米·洛厄尔著</v>
          </cell>
          <cell r="F5367" t="str">
            <v>人民文学出版社</v>
          </cell>
        </row>
        <row r="5368">
          <cell r="C5368" t="str">
            <v>9787532193684</v>
          </cell>
          <cell r="D5368" t="str">
            <v>怎样做一个幸福的人</v>
          </cell>
          <cell r="E5368" t="str">
            <v>(美) 斯蒂芬·邓恩著</v>
          </cell>
          <cell r="F5368" t="str">
            <v>上海文艺出版社</v>
          </cell>
        </row>
        <row r="5369">
          <cell r="C5369" t="str">
            <v>9787532971770</v>
          </cell>
          <cell r="D5369" t="str">
            <v>小妇人（2026）</v>
          </cell>
          <cell r="E5369" t="str">
            <v>路易莎·梅·奥尔科特</v>
          </cell>
          <cell r="F5369" t="str">
            <v>山东文艺出版社有限公司</v>
          </cell>
        </row>
        <row r="5370">
          <cell r="C5370" t="str">
            <v>9787020190249</v>
          </cell>
          <cell r="D5370" t="str">
            <v>奥斯卡·瓦奥短暂而奇妙的一生</v>
          </cell>
          <cell r="E5370" t="str">
            <v>朱诺·迪亚斯</v>
          </cell>
          <cell r="F5370" t="str">
            <v>人民文学出版社</v>
          </cell>
        </row>
        <row r="5371">
          <cell r="C5371" t="str">
            <v>9787229201906</v>
          </cell>
          <cell r="D5371" t="str">
            <v>纯真年代</v>
          </cell>
          <cell r="E5371" t="str">
            <v>(美) 伊迪丝·华顿著</v>
          </cell>
          <cell r="F5371" t="str">
            <v>重庆出版社</v>
          </cell>
        </row>
        <row r="5372">
          <cell r="C5372" t="str">
            <v>9787522205175</v>
          </cell>
          <cell r="D5372" t="str">
            <v>此岸, 彼岸</v>
          </cell>
          <cell r="E5372" t="str">
            <v>(美) 艾米·魏斯著</v>
          </cell>
          <cell r="F5372" t="str">
            <v>华夏出版社</v>
          </cell>
        </row>
        <row r="5373">
          <cell r="C5373" t="str">
            <v>9787020193509</v>
          </cell>
          <cell r="D5373" t="str">
            <v>大宅</v>
          </cell>
          <cell r="E5373" t="str">
            <v>(美) 妮可·克劳斯著</v>
          </cell>
          <cell r="F5373" t="str">
            <v>人民文学出版社</v>
          </cell>
        </row>
        <row r="5374">
          <cell r="C5374" t="str">
            <v>9787551331678</v>
          </cell>
          <cell r="D5374" t="str">
            <v>愤怒的葡萄：上下卷</v>
          </cell>
          <cell r="E5374" t="str">
            <v>约翰·斯坦贝克</v>
          </cell>
          <cell r="F5374" t="str">
            <v>太白文艺出版社</v>
          </cell>
        </row>
        <row r="5375">
          <cell r="C5375" t="str">
            <v>9787533980825</v>
          </cell>
          <cell r="D5375" t="str">
            <v>黄衣之王</v>
          </cell>
          <cell r="E5375" t="str">
            <v>罗伯特·钱伯斯</v>
          </cell>
          <cell r="F5375" t="str">
            <v>浙江文艺出版社有限公司</v>
          </cell>
        </row>
        <row r="5376">
          <cell r="C5376" t="str">
            <v>9787543984851</v>
          </cell>
          <cell r="D5376" t="str">
            <v>接触</v>
          </cell>
          <cell r="E5376" t="str">
            <v>卡尔·萨根</v>
          </cell>
          <cell r="F5376" t="str">
            <v>上海科学技术文献出版社</v>
          </cell>
        </row>
        <row r="5377">
          <cell r="C5377" t="str">
            <v>9787533980481</v>
          </cell>
          <cell r="D5377" t="str">
            <v>接触（2025）</v>
          </cell>
          <cell r="E5377" t="str">
            <v>卡尔·萨根</v>
          </cell>
          <cell r="F5377" t="str">
            <v>浙江文艺出版社有限公司</v>
          </cell>
        </row>
        <row r="5378">
          <cell r="C5378" t="str">
            <v>9787575302715</v>
          </cell>
          <cell r="D5378" t="str">
            <v>麦田里的守望者：中英双语版</v>
          </cell>
          <cell r="E5378" t="str">
            <v>J.D.塞林格</v>
          </cell>
          <cell r="F5378" t="str">
            <v>译林出版社</v>
          </cell>
        </row>
        <row r="5379">
          <cell r="C5379" t="str">
            <v>9787020190652</v>
          </cell>
          <cell r="D5379" t="str">
            <v>千百种罪</v>
          </cell>
          <cell r="E5379" t="str">
            <v>(美) 理查德·福特著</v>
          </cell>
          <cell r="F5379" t="str">
            <v>人民文学出版社</v>
          </cell>
        </row>
        <row r="5380">
          <cell r="C5380" t="str">
            <v>9787541173622</v>
          </cell>
          <cell r="D5380" t="str">
            <v>外星屠异</v>
          </cell>
          <cell r="E5380" t="str">
            <v>奥森·斯科特·卡德</v>
          </cell>
          <cell r="F5380" t="str">
            <v>四川文艺出版社有限公司</v>
          </cell>
        </row>
        <row r="5381">
          <cell r="C5381" t="str">
            <v>9787533980535</v>
          </cell>
          <cell r="D5381" t="str">
            <v>我弥留之际</v>
          </cell>
          <cell r="E5381" t="str">
            <v>威廉·福克纳</v>
          </cell>
          <cell r="F5381" t="str">
            <v>浙江文艺出版社有限公司</v>
          </cell>
        </row>
        <row r="5382">
          <cell r="C5382" t="str">
            <v>9787541173615</v>
          </cell>
          <cell r="D5382" t="str">
            <v>心灵之子</v>
          </cell>
          <cell r="E5382" t="str">
            <v>奥森·斯科特·卡德</v>
          </cell>
          <cell r="F5382" t="str">
            <v>四川文艺出版社有限公司</v>
          </cell>
        </row>
        <row r="5383">
          <cell r="C5383" t="str">
            <v>9787111796312</v>
          </cell>
          <cell r="D5383" t="str">
            <v>行善的诱惑</v>
          </cell>
          <cell r="E5383" t="str">
            <v>(美) 彼得·德鲁克(PETER F. DRUCKER)著</v>
          </cell>
          <cell r="F5383" t="str">
            <v>机械工业出版社</v>
          </cell>
        </row>
        <row r="5384">
          <cell r="C5384" t="str">
            <v>9787111744436</v>
          </cell>
          <cell r="D5384" t="str">
            <v>亿万</v>
          </cell>
          <cell r="E5384" t="str">
            <v>(美) 茜拉·科尔哈特卡(SHEELAH KOLHATKAR)著</v>
          </cell>
          <cell r="F5384" t="str">
            <v>机械工业出版社</v>
          </cell>
        </row>
        <row r="5385">
          <cell r="C5385" t="str">
            <v>9787218172798</v>
          </cell>
          <cell r="D5385" t="str">
            <v>沉默之恶</v>
          </cell>
          <cell r="E5385" t="str">
            <v>(美) 保罗·普林格尔著</v>
          </cell>
          <cell r="F5385" t="str">
            <v>广东人民出版社</v>
          </cell>
        </row>
        <row r="5386">
          <cell r="C5386" t="str">
            <v>9787500178941</v>
          </cell>
          <cell r="D5386" t="str">
            <v>开饭：一位美国洋媳妇的回忆录</v>
          </cell>
          <cell r="E5386" t="str">
            <v>（美）费凯玲</v>
          </cell>
          <cell r="F5386" t="str">
            <v>中译出版社</v>
          </cell>
        </row>
        <row r="5387">
          <cell r="C5387" t="str">
            <v>9787500965411</v>
          </cell>
          <cell r="D5387" t="str">
            <v>最后的门徒：我与李小龙回忆录</v>
          </cell>
          <cell r="E5387" t="str">
            <v>刘洪</v>
          </cell>
          <cell r="F5387" t="str">
            <v>人民体育出版社</v>
          </cell>
        </row>
        <row r="5388">
          <cell r="C5388" t="str">
            <v>9787100247535</v>
          </cell>
          <cell r="D5388" t="str">
            <v>两河一周</v>
          </cell>
          <cell r="E5388" t="str">
            <v>[美]梭罗 著</v>
          </cell>
          <cell r="F5388" t="str">
            <v>商务印书馆</v>
          </cell>
        </row>
        <row r="5389">
          <cell r="C5389" t="str">
            <v>9787550741621</v>
          </cell>
          <cell r="D5389" t="str">
            <v>从庞贝城到大溪地</v>
          </cell>
          <cell r="E5389" t="str">
            <v>(美) 李力著</v>
          </cell>
          <cell r="F5389" t="str">
            <v>深圳出版社</v>
          </cell>
        </row>
        <row r="5390">
          <cell r="C5390" t="str">
            <v>9787100215930</v>
          </cell>
          <cell r="D5390" t="str">
            <v>带上查理去旅行：重寻美国</v>
          </cell>
          <cell r="E5390" t="str">
            <v>[美]约翰·斯坦贝克 著</v>
          </cell>
          <cell r="F5390" t="str">
            <v>商务印书馆</v>
          </cell>
        </row>
        <row r="5391">
          <cell r="C5391" t="str">
            <v>9787556714926</v>
          </cell>
          <cell r="D5391" t="str">
            <v>后院观鸟</v>
          </cell>
          <cell r="E5391" t="str">
            <v>(美) 谭恩美著</v>
          </cell>
          <cell r="F5391" t="str">
            <v>海峡书局出版社</v>
          </cell>
        </row>
        <row r="5392">
          <cell r="C5392" t="str">
            <v>9787547326893</v>
          </cell>
          <cell r="D5392" t="str">
            <v>亲爱的奥利弗</v>
          </cell>
          <cell r="E5392" t="str">
            <v>(美) 苏珊·R. 巴里著</v>
          </cell>
          <cell r="F5392" t="str">
            <v>东方中心出版社</v>
          </cell>
        </row>
        <row r="5393">
          <cell r="C5393" t="str">
            <v>9787522537559</v>
          </cell>
          <cell r="D5393" t="str">
            <v>中国漫行记</v>
          </cell>
          <cell r="E5393" t="str">
            <v>(美) 伊丽莎白·肯德尔著</v>
          </cell>
          <cell r="F5393" t="str">
            <v>九州出版社</v>
          </cell>
        </row>
        <row r="5394">
          <cell r="C5394" t="str">
            <v>9787201210384</v>
          </cell>
          <cell r="D5394" t="str">
            <v>胡桃木小姐</v>
          </cell>
          <cell r="E5394" t="str">
            <v>卡罗琳·舍温·贝利</v>
          </cell>
          <cell r="F5394" t="str">
            <v>天津人民出版社有限公司</v>
          </cell>
        </row>
        <row r="5395">
          <cell r="C5395" t="str">
            <v>9787100235853</v>
          </cell>
          <cell r="D5395" t="str">
            <v>总统先生</v>
          </cell>
          <cell r="E5395" t="str">
            <v>[危地马拉]M.A.阿斯图里亚斯 著</v>
          </cell>
          <cell r="F5395" t="str">
            <v>商务印书馆</v>
          </cell>
        </row>
        <row r="5396">
          <cell r="C5396" t="str">
            <v>9787020191710</v>
          </cell>
          <cell r="D5396" t="str">
            <v>（精装）卡彭铁尔作品集：追击</v>
          </cell>
          <cell r="E5396" t="str">
            <v>陈皓</v>
          </cell>
          <cell r="F5396" t="str">
            <v>人民文学出版社</v>
          </cell>
        </row>
        <row r="5397">
          <cell r="C5397" t="str">
            <v>9787020191703</v>
          </cell>
          <cell r="D5397" t="str">
            <v>千柱之城</v>
          </cell>
          <cell r="E5397" t="str">
            <v>(古巴) 阿莱霍·卡彭铁尔著</v>
          </cell>
          <cell r="F5397" t="str">
            <v>人民文学出版社</v>
          </cell>
        </row>
        <row r="5398">
          <cell r="C5398" t="str">
            <v>9787100258296</v>
          </cell>
          <cell r="D5398" t="str">
            <v>神秘之中的遨游者：克拉丽丝·李斯佩克朵小说研究</v>
          </cell>
          <cell r="E5398" t="str">
            <v>闵雪飞 著</v>
          </cell>
          <cell r="F5398" t="str">
            <v>商务印书馆</v>
          </cell>
        </row>
        <row r="5399">
          <cell r="C5399" t="str">
            <v>9787020190041</v>
          </cell>
          <cell r="D5399" t="str">
            <v>星期四的寡妇</v>
          </cell>
          <cell r="E5399" t="str">
            <v>(阿根廷) 克劳迪娅·皮涅伊罗著</v>
          </cell>
          <cell r="F5399" t="str">
            <v>人民文学出版社</v>
          </cell>
        </row>
        <row r="5400">
          <cell r="C5400" t="str">
            <v>9787100240192</v>
          </cell>
          <cell r="D5400" t="str">
            <v>聂鲁达诗选</v>
          </cell>
          <cell r="E5400" t="str">
            <v>[智利]巴勃罗·聂鲁达 著</v>
          </cell>
          <cell r="F5400" t="str">
            <v>商务印书馆</v>
          </cell>
        </row>
        <row r="5401">
          <cell r="C5401" t="str">
            <v>9787100254656</v>
          </cell>
          <cell r="D5401" t="str">
            <v>马丁·里瓦斯</v>
          </cell>
          <cell r="E5401" t="str">
            <v>[智利]布莱斯特·加纳 著</v>
          </cell>
          <cell r="F5401" t="str">
            <v>商务印书馆</v>
          </cell>
        </row>
        <row r="5402">
          <cell r="C5402" t="str">
            <v>9787516038888</v>
          </cell>
          <cell r="D5402" t="str">
            <v>美术基础与没书设计研究</v>
          </cell>
          <cell r="E5402" t="str">
            <v>鲁少敏</v>
          </cell>
          <cell r="F5402" t="str">
            <v>中国建材工业出版社</v>
          </cell>
        </row>
        <row r="5403">
          <cell r="C5403" t="str">
            <v>9787100234085</v>
          </cell>
          <cell r="D5403" t="str">
            <v>艺术教育的有为之学：中国艺术教育论坛文集I</v>
          </cell>
          <cell r="E5403" t="str">
            <v>曹意强 高世名 主编</v>
          </cell>
          <cell r="F5403" t="str">
            <v>商务印书馆</v>
          </cell>
        </row>
        <row r="5404">
          <cell r="C5404" t="str">
            <v>9787514024333</v>
          </cell>
          <cell r="D5404" t="str">
            <v>艺术概论</v>
          </cell>
          <cell r="E5404" t="str">
            <v>巫极 宋丽娜 陈琨</v>
          </cell>
          <cell r="F5404" t="str">
            <v>北京工艺美术</v>
          </cell>
        </row>
        <row r="5405">
          <cell r="C5405" t="str">
            <v>9787567631359</v>
          </cell>
          <cell r="D5405" t="str">
            <v>艺术与人生</v>
          </cell>
          <cell r="E5405" t="str">
            <v>陈文忠</v>
          </cell>
          <cell r="F5405" t="str">
            <v>安徽师范大学出版社</v>
          </cell>
        </row>
        <row r="5406">
          <cell r="C5406" t="str">
            <v>9787569952155</v>
          </cell>
          <cell r="D5406" t="str">
            <v>艺术掌握论</v>
          </cell>
          <cell r="E5406" t="str">
            <v>邢煦寰著</v>
          </cell>
          <cell r="F5406" t="str">
            <v>北京时代华文书局出版社</v>
          </cell>
        </row>
        <row r="5407">
          <cell r="C5407" t="str">
            <v>9787100257220</v>
          </cell>
          <cell r="D5407" t="str">
            <v>艺术在没落中升起：安瑟姆·基弗与克劳斯·德穆兹的谈话</v>
          </cell>
          <cell r="E5407" t="str">
            <v>[德]安瑟姆·基弗[奥]克劳斯·德穆兹  著</v>
          </cell>
          <cell r="F5407" t="str">
            <v>商务印书馆</v>
          </cell>
        </row>
        <row r="5408">
          <cell r="C5408" t="str">
            <v>9787548478911</v>
          </cell>
          <cell r="D5408" t="str">
            <v>艺术哲学</v>
          </cell>
          <cell r="E5408" t="str">
            <v>丹纳</v>
          </cell>
          <cell r="F5408" t="str">
            <v>哈尔滨出版社</v>
          </cell>
        </row>
        <row r="5409">
          <cell r="C5409" t="str">
            <v>9787100225939</v>
          </cell>
          <cell r="D5409" t="str">
            <v>艺术哲学絮语</v>
          </cell>
          <cell r="E5409" t="str">
            <v>尚杰 著</v>
          </cell>
          <cell r="F5409" t="str">
            <v>商务印书馆</v>
          </cell>
        </row>
        <row r="5410">
          <cell r="C5410" t="str">
            <v>9787100255387</v>
          </cell>
          <cell r="D5410" t="str">
            <v>以创造抵御平庸：艺术现象学演讲录(增订本)</v>
          </cell>
          <cell r="E5410" t="str">
            <v>孙周兴 著</v>
          </cell>
          <cell r="F5410" t="str">
            <v>商务印书馆</v>
          </cell>
        </row>
        <row r="5411">
          <cell r="C5411" t="str">
            <v>9787100240512</v>
          </cell>
          <cell r="D5411" t="str">
            <v>艺术的心理分析探索</v>
          </cell>
          <cell r="E5411" t="str">
            <v>[奥]恩斯特·克里斯 著</v>
          </cell>
          <cell r="F5411" t="str">
            <v>商务印书馆</v>
          </cell>
        </row>
        <row r="5412">
          <cell r="C5412" t="str">
            <v>9787519057589</v>
          </cell>
          <cell r="D5412" t="str">
            <v>跨文化艺术美学</v>
          </cell>
          <cell r="E5412" t="str">
            <v>李庆本著</v>
          </cell>
          <cell r="F5412" t="str">
            <v>中国文联出版社</v>
          </cell>
        </row>
        <row r="5413">
          <cell r="C5413" t="str">
            <v>9787519475772</v>
          </cell>
          <cell r="D5413" t="str">
            <v>美与艺术欣赏</v>
          </cell>
          <cell r="E5413" t="str">
            <v>周祝红</v>
          </cell>
          <cell r="F5413" t="str">
            <v>光明日报出版社</v>
          </cell>
        </row>
        <row r="5414">
          <cell r="C5414" t="str">
            <v>9787574132573</v>
          </cell>
          <cell r="D5414" t="str">
            <v>艺术美感体验与鉴赏</v>
          </cell>
          <cell r="E5414" t="str">
            <v>主编顾平</v>
          </cell>
          <cell r="F5414" t="str">
            <v>江苏凤凰美术出版社</v>
          </cell>
        </row>
        <row r="5415">
          <cell r="C5415" t="str">
            <v>9787569440034</v>
          </cell>
          <cell r="D5415" t="str">
            <v>和谐之美</v>
          </cell>
          <cell r="E5415" t="str">
            <v>魏凯旋著</v>
          </cell>
          <cell r="F5415" t="str">
            <v>新疆文化出版社</v>
          </cell>
        </row>
        <row r="5416">
          <cell r="C5416" t="str">
            <v>9787121503412</v>
          </cell>
          <cell r="D5416" t="str">
            <v>设计攻略</v>
          </cell>
          <cell r="E5416" t="str">
            <v>张鑫著</v>
          </cell>
          <cell r="F5416" t="str">
            <v>电子工业出版社</v>
          </cell>
        </row>
        <row r="5417">
          <cell r="C5417" t="str">
            <v>9787522119212</v>
          </cell>
          <cell r="D5417" t="str">
            <v>艺术设计理论与思维创新研究</v>
          </cell>
          <cell r="E5417" t="str">
            <v>张洽</v>
          </cell>
          <cell r="F5417" t="str">
            <v>中国原子能出版社</v>
          </cell>
        </row>
        <row r="5418">
          <cell r="C5418" t="str">
            <v>9787575206273</v>
          </cell>
          <cell r="D5418" t="str">
            <v>艺术设计与应用</v>
          </cell>
          <cell r="E5418" t="str">
            <v>王勇，王旭祺，王艳芸</v>
          </cell>
          <cell r="F5418" t="str">
            <v>吉林文史出版社</v>
          </cell>
        </row>
        <row r="5419">
          <cell r="C5419" t="str">
            <v>9787532893218</v>
          </cell>
          <cell r="D5419" t="str">
            <v>艺术文章写作概论</v>
          </cell>
          <cell r="E5419" t="str">
            <v>陈池瑜</v>
          </cell>
          <cell r="F5419" t="str">
            <v>山东教育出版社</v>
          </cell>
        </row>
        <row r="5420">
          <cell r="C5420" t="str">
            <v>9787522134338</v>
          </cell>
          <cell r="D5420" t="str">
            <v>数字媒体艺术的理论及创新应用研究</v>
          </cell>
          <cell r="E5420" t="str">
            <v>沈巧娜, 鲁微微著</v>
          </cell>
          <cell r="F5420" t="str">
            <v>中国原子能出版社</v>
          </cell>
        </row>
        <row r="5421">
          <cell r="C5421" t="str">
            <v>9787206216053</v>
          </cell>
          <cell r="D5421" t="str">
            <v>数字媒体艺术设计与传统文化元素表达</v>
          </cell>
          <cell r="E5421" t="str">
            <v>李娜</v>
          </cell>
          <cell r="F5421" t="str">
            <v>吉林人民出版社</v>
          </cell>
        </row>
        <row r="5422">
          <cell r="C5422" t="str">
            <v>9787111793595</v>
          </cell>
          <cell r="D5422" t="str">
            <v>艺术与科技实验室</v>
          </cell>
          <cell r="E5422" t="str">
            <v>李镇编</v>
          </cell>
          <cell r="F5422" t="str">
            <v>机械工业出版社</v>
          </cell>
        </row>
        <row r="5423">
          <cell r="C5423" t="str">
            <v>9787574132702</v>
          </cell>
          <cell r="D5423" t="str">
            <v>公共艺术鉴赏</v>
          </cell>
          <cell r="E5423" t="str">
            <v>编著季鹏, 马媛媛</v>
          </cell>
          <cell r="F5423" t="str">
            <v>江苏凤凰美术出版社</v>
          </cell>
        </row>
        <row r="5424">
          <cell r="C5424" t="str">
            <v>9787574132696</v>
          </cell>
          <cell r="D5424" t="str">
            <v>数字媒体艺术鉴赏</v>
          </cell>
          <cell r="E5424" t="str">
            <v>编著李栋宁</v>
          </cell>
          <cell r="F5424" t="str">
            <v>江苏凤凰美术出版社</v>
          </cell>
        </row>
        <row r="5425">
          <cell r="C5425" t="str">
            <v>9787570123612</v>
          </cell>
          <cell r="D5425" t="str">
            <v>创化流行</v>
          </cell>
          <cell r="E5425" t="str">
            <v>胡兴艳</v>
          </cell>
          <cell r="F5425" t="str">
            <v>山东教育出版社</v>
          </cell>
        </row>
        <row r="5426">
          <cell r="C5426" t="str">
            <v>9787100255363</v>
          </cell>
          <cell r="D5426" t="str">
            <v>什么是艺术？——博伊斯和学生的对话</v>
          </cell>
          <cell r="E5426" t="str">
            <v>[德]福尔克尔·哈兰 著</v>
          </cell>
          <cell r="F5426" t="str">
            <v>商务印书馆</v>
          </cell>
        </row>
        <row r="5427">
          <cell r="C5427" t="str">
            <v>9787100258203</v>
          </cell>
          <cell r="D5427" t="str">
            <v>免税艺术：行星内战时代的艺术</v>
          </cell>
          <cell r="E5427" t="str">
            <v>[德]黑特·史德耶尔 著</v>
          </cell>
          <cell r="F5427" t="str">
            <v>商务印书馆</v>
          </cell>
        </row>
        <row r="5428">
          <cell r="C5428" t="str">
            <v>9787512054769</v>
          </cell>
          <cell r="D5428" t="str">
            <v>创意设计与色彩艺术</v>
          </cell>
          <cell r="E5428" t="str">
            <v>赵勇</v>
          </cell>
          <cell r="F5428" t="str">
            <v>线装书局出版社</v>
          </cell>
        </row>
        <row r="5429">
          <cell r="C5429" t="str">
            <v>9787519308483</v>
          </cell>
          <cell r="D5429" t="str">
            <v>当代中国本土化设计艺术的理论与实践</v>
          </cell>
          <cell r="E5429" t="str">
            <v>陈晓环</v>
          </cell>
          <cell r="F5429" t="str">
            <v>群言出版社</v>
          </cell>
        </row>
        <row r="5430">
          <cell r="C5430" t="str">
            <v>9787517149743</v>
          </cell>
          <cell r="D5430" t="str">
            <v>二维设计基础</v>
          </cell>
          <cell r="E5430" t="str">
            <v>李玲</v>
          </cell>
          <cell r="F5430" t="str">
            <v>中国言实出版社</v>
          </cell>
        </row>
        <row r="5431">
          <cell r="C5431" t="str">
            <v>9787111782384</v>
          </cell>
          <cell r="D5431" t="str">
            <v>和合设计</v>
          </cell>
          <cell r="E5431" t="str">
            <v>焦振涛著</v>
          </cell>
          <cell r="F5431" t="str">
            <v>机械工业出版社</v>
          </cell>
        </row>
        <row r="5432">
          <cell r="C5432" t="str">
            <v>9787514024319</v>
          </cell>
          <cell r="D5432" t="str">
            <v>立体构成</v>
          </cell>
          <cell r="E5432" t="str">
            <v>高慧颖 常颂 李孟宣</v>
          </cell>
          <cell r="F5432" t="str">
            <v>北京工艺美术</v>
          </cell>
        </row>
        <row r="5433">
          <cell r="C5433" t="str">
            <v>9787111782193</v>
          </cell>
          <cell r="D5433" t="str">
            <v>设计思维指南</v>
          </cell>
          <cell r="E5433" t="str">
            <v>(日) 广田章光著</v>
          </cell>
          <cell r="F5433" t="str">
            <v>机械工业出版社</v>
          </cell>
        </row>
        <row r="5434">
          <cell r="C5434" t="str">
            <v>9787531495307</v>
          </cell>
          <cell r="D5434" t="str">
            <v>设计艺术美学概论</v>
          </cell>
          <cell r="E5434" t="str">
            <v>主编秦安建</v>
          </cell>
          <cell r="F5434" t="str">
            <v>辽宁美术出版社</v>
          </cell>
        </row>
        <row r="5435">
          <cell r="C5435" t="str">
            <v>9787111770862</v>
          </cell>
          <cell r="D5435" t="str">
            <v>设计作为一种态度</v>
          </cell>
          <cell r="E5435" t="str">
            <v>(英) 爱丽丝·劳斯瑟恩(ALICE RAWSTHORN)著</v>
          </cell>
          <cell r="F5435" t="str">
            <v>机械工业出版社</v>
          </cell>
        </row>
        <row r="5436">
          <cell r="C5436" t="str">
            <v>9787564243180</v>
          </cell>
          <cell r="D5436" t="str">
            <v>视觉艺术管理</v>
          </cell>
          <cell r="E5436" t="str">
            <v>杰弗里·泰勒著</v>
          </cell>
          <cell r="F5436" t="str">
            <v>上海财经大学出版社</v>
          </cell>
        </row>
        <row r="5437">
          <cell r="C5437" t="str">
            <v>9787574132337</v>
          </cell>
          <cell r="D5437" t="str">
            <v>问题设计:问题视角的创新设计</v>
          </cell>
          <cell r="E5437" t="str">
            <v>赵铖</v>
          </cell>
          <cell r="F5437" t="str">
            <v>江苏凤凰美术出版社</v>
          </cell>
        </row>
        <row r="5438">
          <cell r="C5438" t="str">
            <v>9787553745046</v>
          </cell>
          <cell r="D5438" t="str">
            <v>现代设计的风格与流派</v>
          </cell>
          <cell r="E5438" t="str">
            <v>陈高明</v>
          </cell>
          <cell r="F5438" t="str">
            <v>江苏凤凰科学技术出版社</v>
          </cell>
        </row>
        <row r="5439">
          <cell r="C5439" t="str">
            <v>9787518089475</v>
          </cell>
          <cell r="D5439" t="str">
            <v>现代艺术设计的理论与实践创新研究</v>
          </cell>
          <cell r="E5439" t="str">
            <v>曹智</v>
          </cell>
          <cell r="F5439" t="str">
            <v>中国纺织出版社</v>
          </cell>
        </row>
        <row r="5440">
          <cell r="C5440" t="str">
            <v>9787522128498</v>
          </cell>
          <cell r="D5440" t="str">
            <v>艺术设计人才培养创新实践研究</v>
          </cell>
          <cell r="E5440" t="str">
            <v>段培, 刘璐, 何静姝著</v>
          </cell>
          <cell r="F5440" t="str">
            <v>中国原子能出版社</v>
          </cell>
        </row>
        <row r="5441">
          <cell r="C5441" t="str">
            <v>9787555120162</v>
          </cell>
          <cell r="D5441" t="str">
            <v>壮族传统视觉元素的整理及应用研究</v>
          </cell>
          <cell r="E5441" t="str">
            <v>钟震寰著</v>
          </cell>
          <cell r="F5441" t="str">
            <v>广西科学技术出版社</v>
          </cell>
        </row>
        <row r="5442">
          <cell r="C5442" t="str">
            <v>9787531492771</v>
          </cell>
          <cell r="D5442" t="str">
            <v>构成基础</v>
          </cell>
          <cell r="E5442" t="str">
            <v>刘孟</v>
          </cell>
          <cell r="F5442" t="str">
            <v>辽宁美术出版社</v>
          </cell>
        </row>
        <row r="5443">
          <cell r="C5443" t="str">
            <v>9787515833996</v>
          </cell>
          <cell r="D5443" t="str">
            <v>视觉传达设计思维研究</v>
          </cell>
          <cell r="E5443" t="str">
            <v>徐长春</v>
          </cell>
          <cell r="F5443" t="str">
            <v>中华工商联合有限责任公司出版社</v>
          </cell>
        </row>
        <row r="5444">
          <cell r="C5444" t="str">
            <v>9787111750970</v>
          </cell>
          <cell r="D5444" t="str">
            <v>信息可视化</v>
          </cell>
          <cell r="E5444" t="str">
            <v>(美) 柯林·魏尔(COLIN WARE)著</v>
          </cell>
          <cell r="F5444" t="str">
            <v>机械工业出版社</v>
          </cell>
        </row>
        <row r="5445">
          <cell r="C5445" t="str">
            <v>9787111783718</v>
          </cell>
          <cell r="D5445" t="str">
            <v>信息可视化导论</v>
          </cell>
          <cell r="E5445" t="str">
            <v>曹楠等编著</v>
          </cell>
          <cell r="F5445" t="str">
            <v>机械工业出版社</v>
          </cell>
        </row>
        <row r="5446">
          <cell r="C5446" t="str">
            <v>9787104057147</v>
          </cell>
          <cell r="D5446" t="str">
            <v>信息可视化设计与创新发展</v>
          </cell>
          <cell r="E5446" t="str">
            <v>邵新然著</v>
          </cell>
          <cell r="F5446" t="str">
            <v>中国戏剧出版社</v>
          </cell>
        </row>
        <row r="5447">
          <cell r="C5447" t="str">
            <v>9787111780939</v>
          </cell>
          <cell r="D5447" t="str">
            <v>了不起的中国传统色</v>
          </cell>
          <cell r="E5447" t="str">
            <v>张朋著</v>
          </cell>
          <cell r="F5447" t="str">
            <v>机械工业出版社</v>
          </cell>
        </row>
        <row r="5448">
          <cell r="C5448" t="str">
            <v>9787558097447</v>
          </cell>
          <cell r="D5448" t="str">
            <v>中国历史流行色</v>
          </cell>
          <cell r="E5448" t="str">
            <v>黄仁达</v>
          </cell>
          <cell r="F5448" t="str">
            <v>江苏凤凰美术出版社</v>
          </cell>
        </row>
        <row r="5449">
          <cell r="C5449" t="str">
            <v>9787518095315</v>
          </cell>
          <cell r="D5449" t="str">
            <v>数学艺术设计与创意思维研究</v>
          </cell>
          <cell r="E5449" t="str">
            <v>戴维丝</v>
          </cell>
          <cell r="F5449" t="str">
            <v>中国纺织出版社</v>
          </cell>
        </row>
        <row r="5450">
          <cell r="C5450" t="str">
            <v>9787111785644</v>
          </cell>
          <cell r="D5450" t="str">
            <v>数字艺术</v>
          </cell>
          <cell r="E5450" t="str">
            <v>(墨西哥) 安碧雅, (英) 葛立桦, (英) 蓝美泠编著</v>
          </cell>
          <cell r="F5450" t="str">
            <v>机械工业出版社</v>
          </cell>
        </row>
        <row r="5451">
          <cell r="C5451" t="str">
            <v>9787111749608</v>
          </cell>
          <cell r="D5451" t="str">
            <v>网络艺术</v>
          </cell>
          <cell r="E5451" t="str">
            <v>(美) 雷切尔·格林(RACHEL GREENE)著</v>
          </cell>
          <cell r="F5451" t="str">
            <v>机械工业出版社</v>
          </cell>
        </row>
        <row r="5452">
          <cell r="C5452" t="str">
            <v>9787547327302</v>
          </cell>
          <cell r="D5452" t="str">
            <v>博物馆中的艺术史</v>
          </cell>
          <cell r="E5452" t="str">
            <v>张琳著</v>
          </cell>
          <cell r="F5452" t="str">
            <v>东方中心出版社</v>
          </cell>
        </row>
        <row r="5453">
          <cell r="C5453" t="str">
            <v>9787100225571</v>
          </cell>
          <cell r="D5453" t="str">
            <v>大师的晚期作品</v>
          </cell>
          <cell r="E5453" t="str">
            <v>[德]阿尔伯特·布林克曼 著</v>
          </cell>
          <cell r="F5453" t="str">
            <v>商务印书馆</v>
          </cell>
        </row>
        <row r="5454">
          <cell r="C5454" t="str">
            <v>9787100252508</v>
          </cell>
          <cell r="D5454" t="str">
            <v>思以成像：当代艺术的观念生产</v>
          </cell>
          <cell r="E5454" t="str">
            <v>马钦忠 著</v>
          </cell>
          <cell r="F5454" t="str">
            <v>商务印书馆</v>
          </cell>
        </row>
        <row r="5455">
          <cell r="C5455" t="str">
            <v>9787100247955</v>
          </cell>
          <cell r="D5455" t="str">
            <v>宋代海上丝绸之路与东西美术交流</v>
          </cell>
          <cell r="E5455" t="str">
            <v>冯青 著</v>
          </cell>
          <cell r="F5455" t="str">
            <v>商务印书馆</v>
          </cell>
        </row>
        <row r="5456">
          <cell r="C5456" t="str">
            <v>9787100235754</v>
          </cell>
          <cell r="D5456" t="str">
            <v>西方艺术中的文艺复兴与历次复兴</v>
          </cell>
          <cell r="E5456" t="str">
            <v>[美]欧文•潘诺夫斯基 著</v>
          </cell>
          <cell r="F5456" t="str">
            <v>商务印书馆</v>
          </cell>
        </row>
        <row r="5457">
          <cell r="C5457" t="str">
            <v>9787100236331</v>
          </cell>
          <cell r="D5457" t="str">
            <v>CIHA Journal of Art History(Volume 2, 2022): Terms of Dialogue国际艺术史学会学刊(第二卷，2022)：对话</v>
          </cell>
          <cell r="E5457" t="str">
            <v>[瑞士]彼得•施内曼[法]蒂里•迪弗勒内 主编</v>
          </cell>
          <cell r="F5457" t="str">
            <v>商务印书馆</v>
          </cell>
        </row>
        <row r="5458">
          <cell r="C5458" t="str">
            <v>9787100244039</v>
          </cell>
          <cell r="D5458" t="str">
            <v>艺术史与艺术哲学(第四辑)</v>
          </cell>
          <cell r="E5458" t="str">
            <v>沈语冰 主编</v>
          </cell>
          <cell r="F5458" t="str">
            <v>商务印书馆</v>
          </cell>
        </row>
        <row r="5459">
          <cell r="C5459" t="str">
            <v>9787548479512</v>
          </cell>
          <cell r="D5459" t="str">
            <v>艺术产品的符合价值与生产逻辑</v>
          </cell>
          <cell r="E5459" t="str">
            <v>胡娜</v>
          </cell>
          <cell r="F5459" t="str">
            <v>哈尔滨出版社</v>
          </cell>
        </row>
        <row r="5460">
          <cell r="C5460" t="str">
            <v>9787100231916</v>
          </cell>
          <cell r="D5460" t="str">
            <v>感受力的危机：二十一世纪艺术教育圆桌会议学术文集II</v>
          </cell>
          <cell r="E5460" t="str">
            <v>高世名 主编</v>
          </cell>
          <cell r="F5460" t="str">
            <v>商务印书馆</v>
          </cell>
        </row>
        <row r="5461">
          <cell r="C5461" t="str">
            <v>9787522130941</v>
          </cell>
          <cell r="D5461" t="str">
            <v>高校美术教育与艺术设计研究</v>
          </cell>
          <cell r="E5461" t="str">
            <v>于淼</v>
          </cell>
          <cell r="F5461" t="str">
            <v>中国原子能出版社</v>
          </cell>
        </row>
        <row r="5462">
          <cell r="C5462" t="str">
            <v>9787516671054</v>
          </cell>
          <cell r="D5462" t="str">
            <v>美术教育的学科研究与教学实践</v>
          </cell>
          <cell r="E5462" t="str">
            <v>邱国光</v>
          </cell>
          <cell r="F5462" t="str">
            <v>新华出版社</v>
          </cell>
        </row>
        <row r="5463">
          <cell r="C5463" t="str">
            <v>9787514242768</v>
          </cell>
          <cell r="D5463" t="str">
            <v>美育背景下的当代高校美术教育探索</v>
          </cell>
          <cell r="E5463" t="str">
            <v>王鹭</v>
          </cell>
          <cell r="F5463" t="str">
            <v>文化发展</v>
          </cell>
        </row>
        <row r="5464">
          <cell r="C5464" t="str">
            <v>9787549865048</v>
          </cell>
          <cell r="D5464" t="str">
            <v>现代美术教育创新发展研究</v>
          </cell>
          <cell r="E5464" t="str">
            <v>沈霞</v>
          </cell>
          <cell r="F5464" t="str">
            <v>吉林摄影</v>
          </cell>
        </row>
        <row r="5465">
          <cell r="C5465" t="str">
            <v>9787100233101</v>
          </cell>
          <cell r="D5465" t="str">
            <v>景颇族视觉艺术与族群认同</v>
          </cell>
          <cell r="E5465" t="str">
            <v>罗瑛 著</v>
          </cell>
          <cell r="F5465" t="str">
            <v>商务印书馆</v>
          </cell>
        </row>
        <row r="5466">
          <cell r="C5466" t="str">
            <v>9787516674833</v>
          </cell>
          <cell r="D5466" t="str">
            <v>艺术公益</v>
          </cell>
          <cell r="E5466" t="str">
            <v>杨帅著</v>
          </cell>
          <cell r="F5466" t="str">
            <v>新华出版社</v>
          </cell>
        </row>
        <row r="5467">
          <cell r="C5467" t="str">
            <v>9787518091218</v>
          </cell>
          <cell r="D5467" t="str">
            <v>艺术与心灵</v>
          </cell>
          <cell r="E5467" t="str">
            <v>兰倩著</v>
          </cell>
          <cell r="F5467" t="str">
            <v>中国纺织出版社</v>
          </cell>
        </row>
        <row r="5468">
          <cell r="C5468" t="str">
            <v>9787100234894</v>
          </cell>
          <cell r="D5468" t="str">
            <v>艺术科学的目的与界限</v>
          </cell>
          <cell r="E5468" t="str">
            <v>范白丁 著</v>
          </cell>
          <cell r="F5468" t="str">
            <v>商务印书馆</v>
          </cell>
        </row>
        <row r="5469">
          <cell r="C5469" t="str">
            <v>9787531760894</v>
          </cell>
          <cell r="D5469" t="str">
            <v>如果艺术会说话.锦绣大唐</v>
          </cell>
          <cell r="E5469" t="str">
            <v>刘延琪著</v>
          </cell>
          <cell r="F5469" t="str">
            <v>北方文艺出版社</v>
          </cell>
        </row>
        <row r="5470">
          <cell r="C5470" t="str">
            <v>9787218177175</v>
          </cell>
          <cell r="D5470" t="str">
            <v>如果艺术会说话·大明风华</v>
          </cell>
          <cell r="E5470" t="str">
            <v>高俊虹</v>
          </cell>
          <cell r="F5470" t="str">
            <v>广东人民出版社</v>
          </cell>
        </row>
        <row r="5471">
          <cell r="C5471" t="str">
            <v>9787010278285</v>
          </cell>
          <cell r="D5471" t="str">
            <v>民国时期林风眠艺术及其艺术教育思想研究</v>
          </cell>
          <cell r="E5471" t="str">
            <v>吴品翰 著</v>
          </cell>
          <cell r="F5471" t="str">
            <v>人民出版社</v>
          </cell>
        </row>
        <row r="5472">
          <cell r="C5472" t="str">
            <v>9787570123605</v>
          </cell>
          <cell r="D5472" t="str">
            <v>无用之用</v>
          </cell>
          <cell r="E5472" t="str">
            <v>殷波</v>
          </cell>
          <cell r="F5472" t="str">
            <v>山东教育出版社</v>
          </cell>
        </row>
        <row r="5473">
          <cell r="C5473" t="str">
            <v>9787100251280</v>
          </cell>
          <cell r="D5473" t="str">
            <v>作为“新文科”的艺术教育：中国艺术教育论坛文集II</v>
          </cell>
          <cell r="E5473" t="str">
            <v>高世名 曹意强 主编</v>
          </cell>
          <cell r="F5473" t="str">
            <v>商务印书馆</v>
          </cell>
        </row>
        <row r="5474">
          <cell r="C5474" t="str">
            <v>9787502097950</v>
          </cell>
          <cell r="D5474" t="str">
            <v>中国艺术常识</v>
          </cell>
          <cell r="E5474" t="str">
            <v>李叔同</v>
          </cell>
          <cell r="F5474" t="str">
            <v>应急管理出版社</v>
          </cell>
        </row>
        <row r="5475">
          <cell r="C5475" t="str">
            <v>9787100256452</v>
          </cell>
          <cell r="D5475" t="str">
            <v>美术史的基本概念：后期艺术风格发展的问题</v>
          </cell>
          <cell r="E5475" t="str">
            <v>[瑞士]海因里希·沃尔夫林 著</v>
          </cell>
          <cell r="F5475" t="str">
            <v>商务印书馆</v>
          </cell>
        </row>
        <row r="5476">
          <cell r="C5476" t="str">
            <v>9787100239004</v>
          </cell>
          <cell r="D5476" t="str">
            <v>图像学研究：文艺复兴时期艺术的人文主题</v>
          </cell>
          <cell r="E5476" t="str">
            <v>[美]欧文•潘诺夫斯基 著</v>
          </cell>
          <cell r="F5476" t="str">
            <v>商务印书馆</v>
          </cell>
        </row>
        <row r="5477">
          <cell r="C5477" t="str">
            <v>9787571822002</v>
          </cell>
          <cell r="D5477" t="str">
            <v>（精装）全球艺术史：启蒙时代的艺术</v>
          </cell>
          <cell r="E5477" t="str">
            <v>【意】莉莉安娜·巴洛埃罗</v>
          </cell>
          <cell r="F5477" t="str">
            <v>河北美术出版社</v>
          </cell>
        </row>
        <row r="5478">
          <cell r="C5478" t="str">
            <v>9787574504592</v>
          </cell>
          <cell r="D5478" t="str">
            <v>伟大的博物馆：维也纳艺术史博物馆</v>
          </cell>
          <cell r="E5478" t="str">
            <v>（意）西尔维娅·波尔盖斯</v>
          </cell>
          <cell r="F5478" t="str">
            <v>安徽美术出版社</v>
          </cell>
        </row>
        <row r="5479">
          <cell r="C5479" t="str">
            <v>9787100249263</v>
          </cell>
          <cell r="D5479" t="str">
            <v>意大利文艺复兴简史</v>
          </cell>
          <cell r="E5479" t="str">
            <v>[英]J.A.西蒙兹 著[英]阿尔弗雷德·皮尔森  编</v>
          </cell>
          <cell r="F5479" t="str">
            <v>商务印书馆</v>
          </cell>
        </row>
        <row r="5480">
          <cell r="C5480" t="str">
            <v>9787100252591</v>
          </cell>
          <cell r="D5480" t="str">
            <v>制作古董：1760-1800年英国的新古典主义</v>
          </cell>
          <cell r="E5480" t="str">
            <v>[英]维西·科尔特曼 著</v>
          </cell>
          <cell r="F5480" t="str">
            <v>商务印书馆</v>
          </cell>
        </row>
        <row r="5481">
          <cell r="C5481" t="str">
            <v>9787574504639</v>
          </cell>
          <cell r="D5481" t="str">
            <v>伟大的博物馆:巴黎奥赛美术馆</v>
          </cell>
          <cell r="E5481" t="str">
            <v>（意）西蒙娜·巴尔多蕾娜</v>
          </cell>
          <cell r="F5481" t="str">
            <v>安徽美术出版社</v>
          </cell>
        </row>
        <row r="5482">
          <cell r="C5482" t="str">
            <v>9787531364412</v>
          </cell>
          <cell r="D5482" t="str">
            <v>满韵清风：辽宁满族民间艺术形态与传承</v>
          </cell>
          <cell r="E5482" t="str">
            <v>张诗扬</v>
          </cell>
          <cell r="F5482" t="str">
            <v>春风文艺出版社</v>
          </cell>
        </row>
        <row r="5483">
          <cell r="C5483" t="str">
            <v>9787100249676</v>
          </cell>
          <cell r="D5483" t="str">
            <v>高剑父诗文集</v>
          </cell>
          <cell r="E5483" t="str">
            <v>李伟铭 辑注</v>
          </cell>
          <cell r="F5483" t="str">
            <v>商务印书馆</v>
          </cell>
        </row>
        <row r="5484">
          <cell r="C5484" t="str">
            <v>9787122441782</v>
          </cell>
          <cell r="D5484" t="str">
            <v>聊不完的艺术家：科学艺术大师达·芬奇</v>
          </cell>
          <cell r="E5484" t="str">
            <v>理想.宅</v>
          </cell>
          <cell r="F5484" t="str">
            <v>化学工业出版社</v>
          </cell>
        </row>
        <row r="5485">
          <cell r="C5485" t="str">
            <v>9787802499331</v>
          </cell>
          <cell r="D5485" t="str">
            <v>一本书读完人类绘画的历史</v>
          </cell>
          <cell r="E5485" t="str">
            <v>崔佳</v>
          </cell>
          <cell r="F5485" t="str">
            <v>中华工商联合出版社</v>
          </cell>
        </row>
        <row r="5486">
          <cell r="C5486" t="str">
            <v>9787547323427</v>
          </cell>
          <cell r="D5486" t="str">
            <v>门道；看懂西方绘画的六堂课</v>
          </cell>
          <cell r="E5486" t="str">
            <v>宋焕起</v>
          </cell>
          <cell r="F5486" t="str">
            <v>东方出版社</v>
          </cell>
        </row>
        <row r="5487">
          <cell r="C5487" t="str">
            <v>9787577013787</v>
          </cell>
          <cell r="D5487" t="str">
            <v>中国书画的玄理与审美</v>
          </cell>
          <cell r="E5487" t="str">
            <v>曹斌主编</v>
          </cell>
          <cell r="F5487" t="str">
            <v>电子科技大学出版社</v>
          </cell>
        </row>
        <row r="5488">
          <cell r="C5488" t="str">
            <v>9787570123636</v>
          </cell>
          <cell r="D5488" t="str">
            <v>寄傲澄心</v>
          </cell>
          <cell r="E5488" t="str">
            <v>顾海涛</v>
          </cell>
          <cell r="F5488" t="str">
            <v>山东教育出版社</v>
          </cell>
        </row>
        <row r="5489">
          <cell r="C5489" t="str">
            <v>9787574132689</v>
          </cell>
          <cell r="D5489" t="str">
            <v>中国画艺术鉴赏</v>
          </cell>
          <cell r="E5489" t="str">
            <v>编著顾平</v>
          </cell>
          <cell r="F5489" t="str">
            <v>江苏凤凰美术出版社</v>
          </cell>
        </row>
        <row r="5490">
          <cell r="C5490" t="str">
            <v>9787220136221</v>
          </cell>
          <cell r="D5490" t="str">
            <v>图像美学.第思辑</v>
          </cell>
          <cell r="E5490" t="str">
            <v>韩刚</v>
          </cell>
          <cell r="F5490" t="str">
            <v>四川人民出版社</v>
          </cell>
        </row>
        <row r="5491">
          <cell r="C5491" t="str">
            <v>9787570126705</v>
          </cell>
          <cell r="D5491" t="str">
            <v>点金问道</v>
          </cell>
          <cell r="E5491" t="str">
            <v>张能锐著</v>
          </cell>
          <cell r="F5491" t="str">
            <v>山东教育出版社</v>
          </cell>
        </row>
        <row r="5492">
          <cell r="C5492" t="str">
            <v>9787570108985</v>
          </cell>
          <cell r="D5492" t="str">
            <v>改造与应对</v>
          </cell>
          <cell r="E5492" t="str">
            <v>杨树文著</v>
          </cell>
          <cell r="F5492" t="str">
            <v>山东教育出版社</v>
          </cell>
        </row>
        <row r="5493">
          <cell r="C5493" t="str">
            <v>9787111781295</v>
          </cell>
          <cell r="D5493" t="str">
            <v>钢笔速写淡彩技法</v>
          </cell>
          <cell r="E5493" t="str">
            <v>刁晓峰著</v>
          </cell>
          <cell r="F5493" t="str">
            <v>机械工业出版社</v>
          </cell>
        </row>
        <row r="5494">
          <cell r="C5494" t="str">
            <v>9787514241297</v>
          </cell>
          <cell r="D5494" t="str">
            <v>当代高校素描教学方法与实践研究</v>
          </cell>
          <cell r="E5494" t="str">
            <v>金石著</v>
          </cell>
          <cell r="F5494" t="str">
            <v>文化发展出版社</v>
          </cell>
        </row>
        <row r="5495">
          <cell r="C5495" t="str">
            <v>9787301268575</v>
          </cell>
          <cell r="D5495" t="str">
            <v>水粉风景写生表现技法</v>
          </cell>
          <cell r="E5495" t="str">
            <v>黄斌, 郑黄昱缨, 兰红梅编著</v>
          </cell>
          <cell r="F5495" t="str">
            <v>北京大学出版社</v>
          </cell>
        </row>
        <row r="5496">
          <cell r="C5496" t="str">
            <v>9787531487036</v>
          </cell>
          <cell r="D5496" t="str">
            <v>插图创意设计</v>
          </cell>
          <cell r="E5496" t="str">
            <v>郑大弓</v>
          </cell>
          <cell r="F5496" t="str">
            <v>辽宁美术出版社</v>
          </cell>
        </row>
        <row r="5497">
          <cell r="C5497" t="str">
            <v>9787574504721</v>
          </cell>
          <cell r="D5497" t="str">
            <v>伟大的博物馆:柏林画廊</v>
          </cell>
          <cell r="E5497" t="str">
            <v>（意）威廉·德罗·鲁索</v>
          </cell>
          <cell r="F5497" t="str">
            <v>安徽美术出版社</v>
          </cell>
        </row>
        <row r="5498">
          <cell r="C5498" t="str">
            <v>9787551331876</v>
          </cell>
          <cell r="D5498" t="str">
            <v>悲伤停一停，我要吃饭了</v>
          </cell>
          <cell r="E5498" t="str">
            <v>鹿一舟</v>
          </cell>
          <cell r="F5498" t="str">
            <v>太白文艺出版社</v>
          </cell>
        </row>
        <row r="5499">
          <cell r="C5499" t="str">
            <v>9787559493088</v>
          </cell>
          <cell r="D5499" t="str">
            <v>不上班的这几年</v>
          </cell>
          <cell r="E5499" t="str">
            <v>阿彬</v>
          </cell>
          <cell r="F5499" t="str">
            <v>江苏凤凰文艺出版社有限公司</v>
          </cell>
        </row>
        <row r="5500">
          <cell r="C5500" t="str">
            <v>9787551330794</v>
          </cell>
          <cell r="D5500" t="str">
            <v>没关系，因为我是猪</v>
          </cell>
          <cell r="E5500" t="str">
            <v>野人 离奇</v>
          </cell>
          <cell r="F5500" t="str">
            <v>太白文艺出版社</v>
          </cell>
        </row>
        <row r="5501">
          <cell r="C5501" t="str">
            <v>9787559486226</v>
          </cell>
          <cell r="D5501" t="str">
            <v>万渣朝凰2</v>
          </cell>
          <cell r="E5501" t="str">
            <v>时代漫王</v>
          </cell>
          <cell r="F5501" t="str">
            <v>江苏凤凰文艺出版社有限公司</v>
          </cell>
        </row>
        <row r="5502">
          <cell r="C5502" t="str">
            <v>9787559499240</v>
          </cell>
          <cell r="D5502" t="str">
            <v>我会一次次接住自己</v>
          </cell>
          <cell r="E5502" t="str">
            <v>云云狗</v>
          </cell>
          <cell r="F5502" t="str">
            <v>江苏凤凰文艺出版社有限公司</v>
          </cell>
        </row>
        <row r="5503">
          <cell r="C5503" t="str">
            <v>9787533979355</v>
          </cell>
          <cell r="D5503" t="str">
            <v>我要和你天下第一最最好</v>
          </cell>
          <cell r="E5503" t="str">
            <v>喵笼城寨</v>
          </cell>
          <cell r="F5503" t="str">
            <v>浙江文艺出版社有限公司</v>
          </cell>
        </row>
        <row r="5504">
          <cell r="C5504" t="str">
            <v>9787541170577</v>
          </cell>
          <cell r="D5504" t="str">
            <v>云中兰若</v>
          </cell>
          <cell r="E5504" t="str">
            <v>骑桶人原著</v>
          </cell>
          <cell r="F5504" t="str">
            <v>四川文艺出版社</v>
          </cell>
        </row>
        <row r="5505">
          <cell r="C5505" t="str">
            <v>9787574504981</v>
          </cell>
          <cell r="D5505" t="str">
            <v>伟大的博物馆佛：罗伦萨乌菲齐画廊</v>
          </cell>
          <cell r="E5505" t="str">
            <v>（意大利）艾莱娜·吉纳耐斯奇</v>
          </cell>
          <cell r="F5505" t="str">
            <v>安徽美术出版社</v>
          </cell>
        </row>
        <row r="5506">
          <cell r="C5506" t="str">
            <v>9787100201339</v>
          </cell>
          <cell r="D5506" t="str">
            <v>打开书艺之门：简明书法概论</v>
          </cell>
          <cell r="E5506" t="str">
            <v>王登科 著</v>
          </cell>
          <cell r="F5506" t="str">
            <v>商务印书馆</v>
          </cell>
        </row>
        <row r="5507">
          <cell r="C5507" t="str">
            <v>9787548954460</v>
          </cell>
          <cell r="D5507" t="str">
            <v>黑白之间的永恒魅力:书法艺术审美研究</v>
          </cell>
          <cell r="E5507" t="str">
            <v>陈龙国</v>
          </cell>
          <cell r="F5507" t="str">
            <v>云南美术出版社</v>
          </cell>
        </row>
        <row r="5508">
          <cell r="C5508" t="str">
            <v>9787512063099</v>
          </cell>
          <cell r="D5508" t="str">
            <v>书林笔谭</v>
          </cell>
          <cell r="E5508" t="str">
            <v>李枝荣</v>
          </cell>
          <cell r="F5508" t="str">
            <v>线装书局出版社</v>
          </cell>
        </row>
        <row r="5509">
          <cell r="C5509" t="str">
            <v>9787549360796</v>
          </cell>
          <cell r="D5509" t="str">
            <v>我的书法陋见</v>
          </cell>
          <cell r="E5509" t="str">
            <v>谢洪庚</v>
          </cell>
          <cell r="F5509" t="str">
            <v>江西高校出版社</v>
          </cell>
        </row>
        <row r="5510">
          <cell r="C5510" t="str">
            <v>9787565851971</v>
          </cell>
          <cell r="D5510" t="str">
            <v>研田夜语</v>
          </cell>
          <cell r="E5510" t="str">
            <v>包焕新</v>
          </cell>
          <cell r="F5510" t="str">
            <v>汕头大学出版社</v>
          </cell>
        </row>
        <row r="5511">
          <cell r="C5511" t="str">
            <v>9787010266886</v>
          </cell>
          <cell r="D5511" t="str">
            <v>书统与道统：由《艺舟双楫》《广艺舟双楫》论19世纪书学思想演变</v>
          </cell>
          <cell r="E5511" t="str">
            <v>张学峰 著</v>
          </cell>
          <cell r="F5511" t="str">
            <v>人民出版社</v>
          </cell>
        </row>
        <row r="5512">
          <cell r="C5512" t="str">
            <v>9787518052172</v>
          </cell>
          <cell r="D5512" t="str">
            <v>书法雅言</v>
          </cell>
          <cell r="E5512" t="str">
            <v>【明】项穆</v>
          </cell>
          <cell r="F5512" t="str">
            <v>中国织坊出版社</v>
          </cell>
        </row>
        <row r="5513">
          <cell r="C5513" t="str">
            <v>9787574132566</v>
          </cell>
          <cell r="D5513" t="str">
            <v>书法篆刻艺术鉴赏</v>
          </cell>
          <cell r="E5513" t="str">
            <v>编著顾琴</v>
          </cell>
          <cell r="F5513" t="str">
            <v>江苏凤凰美术出版社</v>
          </cell>
        </row>
        <row r="5514">
          <cell r="C5514" t="str">
            <v>9787100189903</v>
          </cell>
          <cell r="D5514" t="str">
            <v>中国书论史</v>
          </cell>
          <cell r="E5514" t="str">
            <v>朱天曙 著</v>
          </cell>
          <cell r="F5514" t="str">
            <v>商务印书馆</v>
          </cell>
        </row>
        <row r="5515">
          <cell r="C5515" t="str">
            <v>9787100250665</v>
          </cell>
          <cell r="D5515" t="str">
            <v>孙过庭《书谱》今译</v>
          </cell>
          <cell r="E5515" t="str">
            <v>(唐)孙过庭 著吴方 译注方建勋 导读</v>
          </cell>
          <cell r="F5515" t="str">
            <v>商务印书馆</v>
          </cell>
        </row>
        <row r="5516">
          <cell r="C5516" t="str">
            <v>9787564580551</v>
          </cell>
          <cell r="D5516" t="str">
            <v>眉湖文库：晚明书风转变成因研究</v>
          </cell>
          <cell r="E5516" t="str">
            <v>张静</v>
          </cell>
          <cell r="F5516" t="str">
            <v>郑州大学出版社</v>
          </cell>
        </row>
        <row r="5517">
          <cell r="C5517" t="str">
            <v>9787550525146</v>
          </cell>
          <cell r="D5517" t="str">
            <v>硬笔汉字分步书写法</v>
          </cell>
          <cell r="E5517" t="str">
            <v>李秋江</v>
          </cell>
          <cell r="F5517" t="str">
            <v>大连出版社</v>
          </cell>
        </row>
        <row r="5518">
          <cell r="C5518" t="str">
            <v>9787121468278</v>
          </cell>
          <cell r="D5518" t="str">
            <v>暄言献策</v>
          </cell>
          <cell r="E5518" t="str">
            <v>黄梓暄著</v>
          </cell>
          <cell r="F5518" t="str">
            <v>电子工业出版社</v>
          </cell>
        </row>
        <row r="5519">
          <cell r="C5519" t="str">
            <v>9787531493075</v>
          </cell>
          <cell r="D5519" t="str">
            <v>字体设计与应用</v>
          </cell>
          <cell r="E5519" t="str">
            <v>缪肖俊</v>
          </cell>
          <cell r="F5519" t="str">
            <v>辽宁美术出版社</v>
          </cell>
        </row>
        <row r="5520">
          <cell r="C5520" t="str">
            <v>9787576210385</v>
          </cell>
          <cell r="D5520" t="str">
            <v>望奉楼心语集</v>
          </cell>
          <cell r="E5520" t="str">
            <v>谢洪庚</v>
          </cell>
          <cell r="F5520" t="str">
            <v>江西高校</v>
          </cell>
        </row>
        <row r="5521">
          <cell r="C5521" t="str">
            <v>9787010258867</v>
          </cell>
          <cell r="D5521" t="str">
            <v>还看今朝·李荣海书毛泽东诗词书法作品集</v>
          </cell>
          <cell r="E5521" t="str">
            <v>李荣海 著</v>
          </cell>
          <cell r="F5521" t="str">
            <v>人民出版社</v>
          </cell>
        </row>
        <row r="5522">
          <cell r="C5522" t="str">
            <v>9787551716666</v>
          </cell>
          <cell r="D5522" t="str">
            <v>由人墨迹</v>
          </cell>
          <cell r="E5522" t="str">
            <v>由昌言</v>
          </cell>
          <cell r="F5522" t="str">
            <v>东北大学出版社</v>
          </cell>
        </row>
        <row r="5523">
          <cell r="C5523" t="str">
            <v>9787514623178</v>
          </cell>
          <cell r="D5523" t="str">
            <v>笔书人生刀刻婚</v>
          </cell>
          <cell r="E5523" t="str">
            <v>茅子芳</v>
          </cell>
          <cell r="F5523" t="str">
            <v>中国画报出版社</v>
          </cell>
        </row>
        <row r="5524">
          <cell r="C5524" t="str">
            <v>9787574132719</v>
          </cell>
          <cell r="D5524" t="str">
            <v>雕塑艺术鉴赏</v>
          </cell>
          <cell r="E5524" t="str">
            <v>编著薛问问</v>
          </cell>
          <cell r="F5524" t="str">
            <v>江苏凤凰美术出版社</v>
          </cell>
        </row>
        <row r="5525">
          <cell r="C5525" t="str">
            <v>9787522126869</v>
          </cell>
          <cell r="D5525" t="str">
            <v>雕塑与彩灯</v>
          </cell>
          <cell r="E5525" t="str">
            <v>江毅</v>
          </cell>
          <cell r="F5525" t="str">
            <v>中国原子能</v>
          </cell>
        </row>
        <row r="5526">
          <cell r="C5526" t="str">
            <v>9787230041775</v>
          </cell>
          <cell r="D5526" t="str">
            <v>现代雕塑工艺与制作技法的创新实践</v>
          </cell>
          <cell r="E5526" t="str">
            <v>王军校</v>
          </cell>
          <cell r="F5526" t="str">
            <v>延边大学出版社</v>
          </cell>
        </row>
        <row r="5527">
          <cell r="C5527" t="str">
            <v>9787541836381</v>
          </cell>
          <cell r="D5527" t="str">
            <v>关中木雕</v>
          </cell>
          <cell r="E5527" t="str">
            <v>邓云贤</v>
          </cell>
          <cell r="F5527" t="str">
            <v>陕西旅游出版社</v>
          </cell>
        </row>
        <row r="5528">
          <cell r="C5528" t="str">
            <v>9787100250283</v>
          </cell>
          <cell r="D5528" t="str">
            <v>临界：新媒介艺术的思想征候</v>
          </cell>
          <cell r="E5528" t="str">
            <v>马钦忠 著</v>
          </cell>
          <cell r="F5528" t="str">
            <v>商务印书馆</v>
          </cell>
        </row>
        <row r="5529">
          <cell r="C5529" t="str">
            <v>9787230058971</v>
          </cell>
          <cell r="D5529" t="str">
            <v>数字艺术与传统艺术的融合研究</v>
          </cell>
          <cell r="E5529" t="str">
            <v>杨俊</v>
          </cell>
          <cell r="F5529" t="str">
            <v>延边大学出版社</v>
          </cell>
        </row>
        <row r="5530">
          <cell r="C5530" t="str">
            <v>9787522533162</v>
          </cell>
          <cell r="D5530" t="str">
            <v>无界影像</v>
          </cell>
          <cell r="E5530" t="str">
            <v>卢俊著</v>
          </cell>
          <cell r="F5530" t="str">
            <v>九州出版社</v>
          </cell>
        </row>
        <row r="5531">
          <cell r="C5531" t="str">
            <v>9787539345925</v>
          </cell>
          <cell r="D5531" t="str">
            <v>早期摄影家的艺术探索</v>
          </cell>
          <cell r="E5531" t="str">
            <v>孙小川著</v>
          </cell>
          <cell r="F5531" t="str">
            <v>福建美术出版社</v>
          </cell>
        </row>
        <row r="5532">
          <cell r="C5532" t="str">
            <v>9787570126682</v>
          </cell>
          <cell r="D5532" t="str">
            <v>风起青萍</v>
          </cell>
          <cell r="E5532" t="str">
            <v>张长征著</v>
          </cell>
          <cell r="F5532" t="str">
            <v>山东教育出版社</v>
          </cell>
        </row>
        <row r="5533">
          <cell r="C5533" t="str">
            <v>9787551453684</v>
          </cell>
          <cell r="D5533" t="str">
            <v>摄影入门一本通</v>
          </cell>
          <cell r="E5533" t="str">
            <v>映像绘编</v>
          </cell>
          <cell r="F5533" t="str">
            <v>浙江摄影</v>
          </cell>
        </row>
        <row r="5534">
          <cell r="C5534" t="str">
            <v>9787517090601</v>
          </cell>
          <cell r="D5534" t="str">
            <v>摄影之境：手机摄影技巧大全:微课视频版</v>
          </cell>
          <cell r="E5534" t="str">
            <v>唯美世界 瞿颖健</v>
          </cell>
          <cell r="F5534" t="str">
            <v>中国水利水电出版社</v>
          </cell>
        </row>
        <row r="5535">
          <cell r="C5535" t="str">
            <v>9787302689829</v>
          </cell>
          <cell r="D5535" t="str">
            <v>手机AI摄影+AI短视频制作从新手到高手</v>
          </cell>
          <cell r="E5535" t="str">
            <v>颜描锦编著</v>
          </cell>
          <cell r="F5535" t="str">
            <v>清华大学出版社</v>
          </cell>
        </row>
        <row r="5536">
          <cell r="C5536" t="str">
            <v>9787111788966</v>
          </cell>
          <cell r="D5536" t="str">
            <v>手机摄影+短视频拍摄+剪辑+后期特效一本通</v>
          </cell>
          <cell r="E5536" t="str">
            <v>彭婧编著</v>
          </cell>
          <cell r="F5536" t="str">
            <v>机械工业出版社</v>
          </cell>
        </row>
        <row r="5537">
          <cell r="C5537" t="str">
            <v>9787121470592</v>
          </cell>
          <cell r="D5537" t="str">
            <v>手机摄影--从实战到精通</v>
          </cell>
          <cell r="E5537" t="str">
            <v>追风</v>
          </cell>
          <cell r="F5537" t="str">
            <v>电子工业出版社</v>
          </cell>
        </row>
        <row r="5538">
          <cell r="C5538" t="str">
            <v>9787517050957</v>
          </cell>
          <cell r="D5538" t="str">
            <v>数字摄影艺术与实践</v>
          </cell>
          <cell r="E5538" t="str">
            <v>主编李霞</v>
          </cell>
          <cell r="F5538" t="str">
            <v>中国水利水电出版社</v>
          </cell>
        </row>
        <row r="5539">
          <cell r="C5539" t="str">
            <v>9787530689875</v>
          </cell>
          <cell r="D5539" t="str">
            <v>生命瞬间　人生风采</v>
          </cell>
          <cell r="E5539" t="str">
            <v>谭谈编</v>
          </cell>
          <cell r="F5539" t="str">
            <v>百花文艺出版社</v>
          </cell>
        </row>
        <row r="5540">
          <cell r="C5540" t="str">
            <v>9787541173349</v>
          </cell>
          <cell r="D5540" t="str">
            <v>花花世界</v>
          </cell>
          <cell r="E5540" t="str">
            <v>《嗨!胖哒》编辑部</v>
          </cell>
          <cell r="F5540" t="str">
            <v>四川文艺出版社有限公司</v>
          </cell>
        </row>
        <row r="5541">
          <cell r="C5541" t="str">
            <v>9787121475856</v>
          </cell>
          <cell r="D5541" t="str">
            <v>味·道</v>
          </cell>
          <cell r="E5541" t="str">
            <v>赵小斌著</v>
          </cell>
          <cell r="F5541" t="str">
            <v>电子工业出版社</v>
          </cell>
        </row>
        <row r="5542">
          <cell r="C5542" t="str">
            <v>9787559492319</v>
          </cell>
          <cell r="D5542" t="str">
            <v>去而复返：在世界尽头的瞬间</v>
          </cell>
          <cell r="E5542" t="str">
            <v>金国威</v>
          </cell>
          <cell r="F5542" t="str">
            <v>江苏凤凰文艺出版社有限公司</v>
          </cell>
        </row>
        <row r="5543">
          <cell r="C5543" t="str">
            <v>9787200171440</v>
          </cell>
          <cell r="D5543" t="str">
            <v>感观饰界-鲁福昆工艺美学探索</v>
          </cell>
          <cell r="E5543" t="str">
            <v>鲁福昆</v>
          </cell>
          <cell r="F5543" t="str">
            <v>北京出版社</v>
          </cell>
        </row>
        <row r="5544">
          <cell r="C5544" t="str">
            <v>9787561865309</v>
          </cell>
          <cell r="D5544" t="str">
            <v>中国古代系统设计思想</v>
          </cell>
          <cell r="E5544" t="str">
            <v>陈高明</v>
          </cell>
          <cell r="F5544" t="str">
            <v>天津大学出版社</v>
          </cell>
        </row>
        <row r="5545">
          <cell r="C5545" t="str">
            <v>9787511393838</v>
          </cell>
          <cell r="D5545" t="str">
            <v>视觉传达设计中的图形创意研究</v>
          </cell>
          <cell r="E5545" t="str">
            <v>武艺 孙泽楠 张广亮</v>
          </cell>
          <cell r="F5545" t="str">
            <v>中国华侨</v>
          </cell>
        </row>
        <row r="5546">
          <cell r="C5546" t="str">
            <v>9787514242775</v>
          </cell>
          <cell r="D5546" t="str">
            <v>视觉传达视角下的图形创意研究</v>
          </cell>
          <cell r="E5546" t="str">
            <v>黄天灵</v>
          </cell>
          <cell r="F5546" t="str">
            <v>文化发展出版社</v>
          </cell>
        </row>
        <row r="5547">
          <cell r="C5547" t="str">
            <v>9787514242737</v>
          </cell>
          <cell r="D5547" t="str">
            <v>视觉传达元素在平面设计中的实践应用研究</v>
          </cell>
          <cell r="E5547" t="str">
            <v>李燕</v>
          </cell>
          <cell r="F5547" t="str">
            <v>文化发展出版社</v>
          </cell>
        </row>
        <row r="5548">
          <cell r="C5548" t="str">
            <v>9787522134376</v>
          </cell>
          <cell r="D5548" t="str">
            <v>视觉传达元素在平面设计中的应用探索</v>
          </cell>
          <cell r="E5548" t="str">
            <v>杨小乐著</v>
          </cell>
          <cell r="F5548" t="str">
            <v>中国原子能出版社</v>
          </cell>
        </row>
        <row r="5549">
          <cell r="C5549" t="str">
            <v>9787522525761</v>
          </cell>
          <cell r="D5549" t="str">
            <v>“互联网+”时代湖南传统手工艺传承研究</v>
          </cell>
          <cell r="E5549" t="str">
            <v>何舟</v>
          </cell>
          <cell r="F5549" t="str">
            <v>九州</v>
          </cell>
        </row>
        <row r="5550">
          <cell r="C5550" t="str">
            <v>9787111751434</v>
          </cell>
          <cell r="D5550" t="str">
            <v>了不起的中国纹样</v>
          </cell>
          <cell r="E5550" t="str">
            <v>顾珈殷, 张岩编著</v>
          </cell>
          <cell r="F5550" t="str">
            <v>机械工业出版社</v>
          </cell>
        </row>
        <row r="5551">
          <cell r="C5551" t="str">
            <v>9787230038317</v>
          </cell>
          <cell r="D5551" t="str">
            <v>中国传统图案应用研究</v>
          </cell>
          <cell r="E5551" t="str">
            <v>赵怡</v>
          </cell>
          <cell r="F5551" t="str">
            <v>延边大学出版社</v>
          </cell>
        </row>
        <row r="5552">
          <cell r="C5552" t="str">
            <v>9787010269221</v>
          </cell>
          <cell r="D5552" t="str">
            <v>丝绸之路龟甲纹锦织造特征研究</v>
          </cell>
          <cell r="E5552" t="str">
            <v>孙志芹 著</v>
          </cell>
          <cell r="F5552" t="str">
            <v>人民出版社</v>
          </cell>
        </row>
        <row r="5553">
          <cell r="C5553" t="str">
            <v>9787518089574</v>
          </cell>
          <cell r="D5553" t="str">
            <v>数字媒介下的广告创意研究</v>
          </cell>
          <cell r="E5553" t="str">
            <v>张阳</v>
          </cell>
          <cell r="F5553" t="str">
            <v>中国纺织有限公司出版社</v>
          </cell>
        </row>
        <row r="5554">
          <cell r="C5554" t="str">
            <v>9787539094892</v>
          </cell>
          <cell r="D5554" t="str">
            <v>AI设计助手：引爆商业广告未来</v>
          </cell>
          <cell r="E5554" t="str">
            <v>安佳</v>
          </cell>
          <cell r="F5554" t="str">
            <v>江西科学技术出版社</v>
          </cell>
        </row>
        <row r="5555">
          <cell r="C5555" t="str">
            <v>9787111774495</v>
          </cell>
          <cell r="D5555" t="str">
            <v>Photoshop 2024平面广告设计108例</v>
          </cell>
          <cell r="E5555" t="str">
            <v>孙丽娜编著</v>
          </cell>
          <cell r="F5555" t="str">
            <v>机械工业出版社</v>
          </cell>
        </row>
        <row r="5556">
          <cell r="C5556" t="str">
            <v>9787302690832</v>
          </cell>
          <cell r="D5556" t="str">
            <v>商业广告设计必修课：Photoshop版</v>
          </cell>
          <cell r="E5556" t="str">
            <v>郭书</v>
          </cell>
          <cell r="F5556" t="str">
            <v>清华大学出版社</v>
          </cell>
        </row>
        <row r="5557">
          <cell r="C5557" t="str">
            <v>9787522133928</v>
          </cell>
          <cell r="D5557" t="str">
            <v>品牌形象设计的理论与方法研究</v>
          </cell>
          <cell r="E5557" t="str">
            <v>殷石著</v>
          </cell>
          <cell r="F5557" t="str">
            <v>中国原子能出版社</v>
          </cell>
        </row>
        <row r="5558">
          <cell r="C5558" t="str">
            <v>9787518043934</v>
          </cell>
          <cell r="D5558" t="str">
            <v>瓶花谱</v>
          </cell>
          <cell r="E5558" t="str">
            <v>张谦德 著</v>
          </cell>
          <cell r="F5558" t="str">
            <v>中国纺织出版社</v>
          </cell>
        </row>
        <row r="5559">
          <cell r="C5559" t="str">
            <v>9787576202250</v>
          </cell>
          <cell r="D5559" t="str">
            <v>从cina到Cina:中国陶瓷文化三十讲</v>
          </cell>
          <cell r="E5559" t="str">
            <v>陈宁</v>
          </cell>
          <cell r="F5559" t="str">
            <v>江西高校出版社</v>
          </cell>
        </row>
        <row r="5560">
          <cell r="C5560" t="str">
            <v>9787549384426</v>
          </cell>
          <cell r="D5560" t="str">
            <v>匠心瓷韵</v>
          </cell>
          <cell r="E5560" t="str">
            <v>付建文</v>
          </cell>
          <cell r="F5560" t="str">
            <v>江西高校</v>
          </cell>
        </row>
        <row r="5561">
          <cell r="C5561" t="str">
            <v>9787512214880</v>
          </cell>
          <cell r="D5561" t="str">
            <v>瓯俗漆器文化图说</v>
          </cell>
          <cell r="E5561" t="str">
            <v>杨文光</v>
          </cell>
          <cell r="F5561" t="str">
            <v>中国民族文化出版社</v>
          </cell>
        </row>
        <row r="5562">
          <cell r="C5562" t="str">
            <v>9787566022745</v>
          </cell>
          <cell r="D5562" t="str">
            <v>中国料器</v>
          </cell>
          <cell r="E5562" t="str">
            <v>符号中国编写组</v>
          </cell>
          <cell r="F5562" t="str">
            <v>中央民族大学出版社</v>
          </cell>
        </row>
        <row r="5563">
          <cell r="C5563" t="str">
            <v>9787576224245</v>
          </cell>
          <cell r="D5563" t="str">
            <v>丝绸之路上的中国瓷</v>
          </cell>
          <cell r="E5563" t="str">
            <v>漆德三著</v>
          </cell>
          <cell r="F5563" t="str">
            <v>江西高校</v>
          </cell>
        </row>
        <row r="5564">
          <cell r="C5564" t="str">
            <v>9787513642125</v>
          </cell>
          <cell r="D5564" t="str">
            <v>蔚县窗花史话</v>
          </cell>
          <cell r="E5564" t="str">
            <v>贺宝贵, 郝志熹编著</v>
          </cell>
          <cell r="F5564" t="str">
            <v>中国经济出版社</v>
          </cell>
        </row>
        <row r="5565">
          <cell r="C5565" t="str">
            <v>9787010271729</v>
          </cell>
          <cell r="D5565" t="str">
            <v>编织技艺传承人口述史</v>
          </cell>
          <cell r="E5565" t="str">
            <v>金晖 编著</v>
          </cell>
          <cell r="F5565" t="str">
            <v>人民出版社</v>
          </cell>
        </row>
        <row r="5566">
          <cell r="C5566" t="str">
            <v>9787537869560</v>
          </cell>
          <cell r="D5566" t="str">
            <v>澄泥砚制作技艺</v>
          </cell>
          <cell r="E5566" t="str">
            <v>高忠严, 史小凯, 蔺霄麟著</v>
          </cell>
          <cell r="F5566" t="str">
            <v>北岳文艺出版社</v>
          </cell>
        </row>
        <row r="5567">
          <cell r="C5567" t="str">
            <v>9787547448175</v>
          </cell>
          <cell r="D5567" t="str">
            <v>里里外外集</v>
          </cell>
          <cell r="E5567" t="str">
            <v>韦辛夷著</v>
          </cell>
          <cell r="F5567" t="str">
            <v>山东画报出版社</v>
          </cell>
        </row>
        <row r="5568">
          <cell r="C5568" t="str">
            <v>9787571825010</v>
          </cell>
          <cell r="D5568" t="str">
            <v>新世纪艺术文库：龙门札记：艺术是一个问题</v>
          </cell>
          <cell r="E5568" t="str">
            <v>王春辰</v>
          </cell>
          <cell r="F5568" t="str">
            <v>河北美术出版社</v>
          </cell>
        </row>
        <row r="5569">
          <cell r="C5569" t="str">
            <v>9787512211889</v>
          </cell>
          <cell r="D5569" t="str">
            <v>知行之思:赵昆作品集</v>
          </cell>
          <cell r="E5569" t="str">
            <v>赵昆</v>
          </cell>
          <cell r="F5569" t="str">
            <v>中国民族文化出版社</v>
          </cell>
        </row>
        <row r="5570">
          <cell r="C5570" t="str">
            <v>9787111753612</v>
          </cell>
          <cell r="D5570" t="str">
            <v>猎花记</v>
          </cell>
          <cell r="E5570" t="str">
            <v>(英) 露西·亨特(LUCY HUNTER)著</v>
          </cell>
          <cell r="F5570" t="str">
            <v>机械工业出版社</v>
          </cell>
        </row>
        <row r="5571">
          <cell r="C5571" t="str">
            <v>9787100243162</v>
          </cell>
          <cell r="D5571" t="str">
            <v>先秦乐教：从德性生命到理想社会</v>
          </cell>
          <cell r="E5571" t="str">
            <v>王顺然 著</v>
          </cell>
          <cell r="F5571" t="str">
            <v>商务印书馆</v>
          </cell>
        </row>
        <row r="5572">
          <cell r="C5572" t="str">
            <v>9787517146896</v>
          </cell>
          <cell r="D5572" t="str">
            <v>蜀地拾青</v>
          </cell>
          <cell r="E5572" t="str">
            <v>赵璐</v>
          </cell>
          <cell r="F5572" t="str">
            <v>中国言实出版社</v>
          </cell>
        </row>
        <row r="5573">
          <cell r="C5573" t="str">
            <v>9787218180410</v>
          </cell>
          <cell r="D5573" t="str">
            <v>声音的言说</v>
          </cell>
          <cell r="E5573" t="str">
            <v>(奥) 尼古劳斯·哈农库特著</v>
          </cell>
          <cell r="F5573" t="str">
            <v>广东人民出版社</v>
          </cell>
        </row>
        <row r="5574">
          <cell r="C5574" t="str">
            <v>9787538774153</v>
          </cell>
          <cell r="D5574" t="str">
            <v>作曲分析与技法拓展研究</v>
          </cell>
          <cell r="E5574" t="str">
            <v>颜飊</v>
          </cell>
          <cell r="F5574" t="str">
            <v>时代文艺</v>
          </cell>
        </row>
        <row r="5575">
          <cell r="C5575" t="str">
            <v>9787549862573</v>
          </cell>
          <cell r="D5575" t="str">
            <v>当代合唱指挥艺术理论与教学研究</v>
          </cell>
          <cell r="E5575" t="str">
            <v>黄静</v>
          </cell>
          <cell r="F5575" t="str">
            <v>吉林摄影</v>
          </cell>
        </row>
        <row r="5576">
          <cell r="C5576" t="str">
            <v>9787573139276</v>
          </cell>
          <cell r="D5576" t="str">
            <v>聚焦应用型人才的培养</v>
          </cell>
          <cell r="E5576" t="str">
            <v>陈艳芳, 栾娈著</v>
          </cell>
          <cell r="F5576" t="str">
            <v>吉林集团股份有限公司出版社</v>
          </cell>
        </row>
        <row r="5577">
          <cell r="C5577" t="str">
            <v>9787111744863</v>
          </cell>
          <cell r="D5577" t="str">
            <v>零基础练就好声音</v>
          </cell>
          <cell r="E5577" t="str">
            <v>涂梦珊著</v>
          </cell>
          <cell r="F5577" t="str">
            <v>机械工业出版社</v>
          </cell>
        </row>
        <row r="5578">
          <cell r="C5578" t="str">
            <v>9787111743866</v>
          </cell>
          <cell r="D5578" t="str">
            <v>好声音训练课</v>
          </cell>
          <cell r="E5578" t="str">
            <v>家宁著</v>
          </cell>
          <cell r="F5578" t="str">
            <v>机械工业出版社</v>
          </cell>
        </row>
        <row r="5579">
          <cell r="C5579" t="str">
            <v>9787230055987</v>
          </cell>
          <cell r="D5579" t="str">
            <v>中国美声唱法发展进程研究</v>
          </cell>
          <cell r="E5579" t="str">
            <v>杨悦</v>
          </cell>
          <cell r="F5579" t="str">
            <v>延边大学出版社</v>
          </cell>
        </row>
        <row r="5580">
          <cell r="C5580" t="str">
            <v>9787504391469</v>
          </cell>
          <cell r="D5580" t="str">
            <v>合唱中的演唱训练与表演艺术</v>
          </cell>
          <cell r="E5580" t="str">
            <v>张艳辉</v>
          </cell>
          <cell r="F5580" t="str">
            <v>中国广播影视出版社</v>
          </cell>
        </row>
        <row r="5581">
          <cell r="C5581" t="str">
            <v>9787522533919</v>
          </cell>
          <cell r="D5581" t="str">
            <v>镜头下的旋律</v>
          </cell>
          <cell r="E5581" t="str">
            <v>万书亮, 刘晓强, 徐洲传著</v>
          </cell>
          <cell r="F5581" t="str">
            <v>九州出版社</v>
          </cell>
        </row>
        <row r="5582">
          <cell r="C5582" t="str">
            <v>9787543973640</v>
          </cell>
          <cell r="D5582" t="str">
            <v>交响曲鉴赏</v>
          </cell>
          <cell r="E5582" t="str">
            <v>黎孟德编著</v>
          </cell>
          <cell r="F5582" t="str">
            <v>上海科学技术文献出版社</v>
          </cell>
        </row>
        <row r="5583">
          <cell r="C5583" t="str">
            <v>9787010270036</v>
          </cell>
          <cell r="D5583" t="str">
            <v>古琴与汉代文学</v>
          </cell>
          <cell r="E5583" t="str">
            <v>王娜 著</v>
          </cell>
          <cell r="F5583" t="str">
            <v>人民出版社</v>
          </cell>
        </row>
        <row r="5584">
          <cell r="C5584" t="str">
            <v>9787518065684</v>
          </cell>
          <cell r="D5584" t="str">
            <v>雅玩集：琴史</v>
          </cell>
          <cell r="E5584" t="str">
            <v>朱长文</v>
          </cell>
          <cell r="F5584" t="str">
            <v>中国纺织出版社</v>
          </cell>
        </row>
        <row r="5585">
          <cell r="C5585" t="str">
            <v>9787201207292</v>
          </cell>
          <cell r="D5585" t="str">
            <v>美国汉学家与中华文化的海外传播</v>
          </cell>
          <cell r="E5585" t="str">
            <v>田耀</v>
          </cell>
          <cell r="F5585" t="str">
            <v>天津人民出版社</v>
          </cell>
        </row>
        <row r="5586">
          <cell r="C5586" t="str">
            <v>9787100258302</v>
          </cell>
          <cell r="D5586" t="str">
            <v>中国古代艺术歌曲历史传承与审美嬗变</v>
          </cell>
          <cell r="E5586" t="str">
            <v>万爽 著</v>
          </cell>
          <cell r="F5586" t="str">
            <v>商务印书馆</v>
          </cell>
        </row>
        <row r="5587">
          <cell r="C5587" t="str">
            <v>9787122466969</v>
          </cell>
          <cell r="D5587" t="str">
            <v>流行与经典：中老年喜爱的歌（大字简谱版）</v>
          </cell>
          <cell r="E5587" t="str">
            <v>慕徵</v>
          </cell>
          <cell r="F5587" t="str">
            <v>化学工业出版社</v>
          </cell>
        </row>
        <row r="5588">
          <cell r="C5588" t="str">
            <v>9787552321388</v>
          </cell>
          <cell r="D5588" t="str">
            <v>世界吉他名作精选</v>
          </cell>
          <cell r="E5588" t="str">
            <v>杨永喜编著</v>
          </cell>
          <cell r="F5588" t="str">
            <v>上海音乐出版社</v>
          </cell>
        </row>
        <row r="5589">
          <cell r="C5589" t="str">
            <v>9787537871594</v>
          </cell>
          <cell r="D5589" t="str">
            <v>纽约纪行：一位访问学者的学术与艺术之旅</v>
          </cell>
          <cell r="E5589" t="str">
            <v>李言实</v>
          </cell>
          <cell r="F5589" t="str">
            <v>北岳文艺出版社</v>
          </cell>
        </row>
        <row r="5590">
          <cell r="C5590" t="str">
            <v>9787507852998</v>
          </cell>
          <cell r="D5590" t="str">
            <v>问路集</v>
          </cell>
          <cell r="E5590" t="str">
            <v>丁涛著</v>
          </cell>
          <cell r="F5590" t="str">
            <v>中国国际广播出版社</v>
          </cell>
        </row>
        <row r="5591">
          <cell r="C5591" t="str">
            <v>9787010265674</v>
          </cell>
          <cell r="D5591" t="str">
            <v>昆剧百年薪火传承传播研究</v>
          </cell>
          <cell r="E5591" t="str">
            <v>邹元江 著</v>
          </cell>
          <cell r="F5591" t="str">
            <v>人民出版社</v>
          </cell>
        </row>
        <row r="5592">
          <cell r="C5592" t="str">
            <v>9787519480844</v>
          </cell>
          <cell r="D5592" t="str">
            <v>秦腔法文化研究导论</v>
          </cell>
          <cell r="E5592" t="str">
            <v>陈思思</v>
          </cell>
          <cell r="F5592" t="str">
            <v>光明日报出版社</v>
          </cell>
        </row>
        <row r="5593">
          <cell r="C5593" t="str">
            <v>9787010263724</v>
          </cell>
          <cell r="D5593" t="str">
            <v>戏与人生---莆仙戏艺术家口述史研究</v>
          </cell>
          <cell r="E5593" t="str">
            <v>朱秀兰 编著</v>
          </cell>
          <cell r="F5593" t="str">
            <v>人民出版社</v>
          </cell>
        </row>
        <row r="5594">
          <cell r="C5594" t="str">
            <v>9787531356035</v>
          </cell>
          <cell r="D5594" t="str">
            <v>辽宁曲艺史</v>
          </cell>
          <cell r="E5594" t="str">
            <v>耿瑛</v>
          </cell>
          <cell r="F5594" t="str">
            <v>春风文艺出版社</v>
          </cell>
        </row>
        <row r="5595">
          <cell r="C5595" t="str">
            <v>9787100248419</v>
          </cell>
          <cell r="D5595" t="str">
            <v>连派评书艺术</v>
          </cell>
          <cell r="E5595" t="str">
            <v>连丽如 贾建国 著贾琳 整理</v>
          </cell>
          <cell r="F5595" t="str">
            <v>商务印书馆</v>
          </cell>
        </row>
        <row r="5596">
          <cell r="C5596" t="str">
            <v>9787221177810</v>
          </cell>
          <cell r="D5596" t="str">
            <v>新媒体环境下的影视艺术发展研究</v>
          </cell>
          <cell r="E5596" t="str">
            <v>康永斌  王金平</v>
          </cell>
          <cell r="F5596" t="str">
            <v>贵州人民出版社</v>
          </cell>
        </row>
        <row r="5597">
          <cell r="C5597" t="str">
            <v>9787564573676</v>
          </cell>
          <cell r="D5597" t="str">
            <v>当代中国影视视听语言与文化</v>
          </cell>
          <cell r="E5597" t="str">
            <v>崔清浩著</v>
          </cell>
          <cell r="F5597" t="str">
            <v>郑州大学出版社</v>
          </cell>
        </row>
        <row r="5598">
          <cell r="C5598" t="str">
            <v>9787010242910</v>
          </cell>
          <cell r="D5598" t="str">
            <v>影视文化软实力论纲</v>
          </cell>
          <cell r="E5598" t="str">
            <v>胡智锋 著</v>
          </cell>
          <cell r="F5598" t="str">
            <v>人民出版社</v>
          </cell>
        </row>
        <row r="5599">
          <cell r="C5599" t="str">
            <v>9787504384034</v>
          </cell>
          <cell r="D5599" t="str">
            <v>跃马横刀与枕戈待旦：中国军事电视剧研究</v>
          </cell>
          <cell r="E5599" t="str">
            <v>马潇</v>
          </cell>
          <cell r="F5599" t="str">
            <v>中国广播影视</v>
          </cell>
        </row>
        <row r="5600">
          <cell r="C5600" t="str">
            <v>9787100185165</v>
          </cell>
          <cell r="D5600" t="str">
            <v>光影的秘境：港台电影探幽</v>
          </cell>
          <cell r="E5600" t="str">
            <v>孙慰川 著</v>
          </cell>
          <cell r="F5600" t="str">
            <v>商务印书馆</v>
          </cell>
        </row>
        <row r="5601">
          <cell r="C5601" t="str">
            <v>9787100253949</v>
          </cell>
          <cell r="D5601" t="str">
            <v>我生命的流转之光：安东尼奥尼谈电影</v>
          </cell>
          <cell r="E5601" t="str">
            <v>[意]米开朗基罗·安东尼奥尼 著</v>
          </cell>
          <cell r="F5601" t="str">
            <v>商务印书馆</v>
          </cell>
        </row>
        <row r="5602">
          <cell r="C5602" t="str">
            <v>9787533979027</v>
          </cell>
          <cell r="D5602" t="str">
            <v>动作：文本、银幕与游戏的兴奋艺术</v>
          </cell>
          <cell r="E5602" t="str">
            <v>罗伯特·麦基；巴辛姆·厄尔-瓦基勒</v>
          </cell>
          <cell r="F5602" t="str">
            <v>浙江文艺出版社有限公司</v>
          </cell>
        </row>
        <row r="5603">
          <cell r="C5603" t="str">
            <v>9787100250702</v>
          </cell>
          <cell r="D5603" t="str">
            <v>电影作者与历史再现：中国导演代际谱系</v>
          </cell>
          <cell r="E5603" t="str">
            <v>杨远婴 著</v>
          </cell>
          <cell r="F5603" t="str">
            <v>商务印书馆</v>
          </cell>
        </row>
        <row r="5604">
          <cell r="C5604" t="str">
            <v>9787100257862</v>
          </cell>
          <cell r="D5604" t="str">
            <v>复调人格：中国早期电影明星文化研究</v>
          </cell>
          <cell r="E5604" t="str">
            <v>游晓光 著</v>
          </cell>
          <cell r="F5604" t="str">
            <v>商务印书馆</v>
          </cell>
        </row>
        <row r="5605">
          <cell r="C5605" t="str">
            <v>9787572711275</v>
          </cell>
          <cell r="D5605" t="str">
            <v>影视声音创作艺术与技术</v>
          </cell>
          <cell r="E5605" t="str">
            <v>牛菁, 高钰翔著</v>
          </cell>
          <cell r="F5605" t="str">
            <v>四川科学技术出版社</v>
          </cell>
        </row>
        <row r="5606">
          <cell r="C5606" t="str">
            <v>9787111762171</v>
          </cell>
          <cell r="D5606" t="str">
            <v>实验影像</v>
          </cell>
          <cell r="E5606" t="str">
            <v>(英) 大卫·柯蒂斯(DAVID CURTIS)著</v>
          </cell>
          <cell r="F5606" t="str">
            <v>机械工业出版社</v>
          </cell>
        </row>
        <row r="5607">
          <cell r="C5607" t="str">
            <v>9787549863174</v>
          </cell>
          <cell r="D5607" t="str">
            <v>影视与摄影艺术研究</v>
          </cell>
          <cell r="E5607" t="str">
            <v>辜颖玲</v>
          </cell>
          <cell r="F5607" t="str">
            <v>吉林摄影</v>
          </cell>
        </row>
        <row r="5608">
          <cell r="C5608" t="str">
            <v>9787302699101</v>
          </cell>
          <cell r="D5608" t="str">
            <v>短剧剪辑之道：剪辑思维+剪辑技法+行业心得</v>
          </cell>
          <cell r="E5608" t="str">
            <v>莱尼日记</v>
          </cell>
          <cell r="F5608" t="str">
            <v>清华大学出版社</v>
          </cell>
        </row>
        <row r="5609">
          <cell r="C5609" t="str">
            <v>9787302683810</v>
          </cell>
          <cell r="D5609" t="str">
            <v>Nuke经典课堂</v>
          </cell>
          <cell r="E5609" t="str">
            <v>姜厚智</v>
          </cell>
          <cell r="F5609" t="str">
            <v>清华大学出版社</v>
          </cell>
        </row>
        <row r="5610">
          <cell r="C5610" t="str">
            <v>9787100240093</v>
          </cell>
          <cell r="D5610" t="str">
            <v>国史大纲(上下册)(简体字版)</v>
          </cell>
          <cell r="E5610" t="str">
            <v>钱穆 著</v>
          </cell>
          <cell r="F5610" t="str">
            <v>商务印书馆</v>
          </cell>
        </row>
        <row r="5611">
          <cell r="C5611" t="str">
            <v>9787522132846</v>
          </cell>
          <cell r="D5611" t="str">
            <v>传统文化的传承与发展研究</v>
          </cell>
          <cell r="E5611" t="str">
            <v>荆怀芳, 黄文敬, 王皎著</v>
          </cell>
          <cell r="F5611" t="str">
            <v>中国原子能出版社</v>
          </cell>
        </row>
        <row r="5612">
          <cell r="C5612" t="str">
            <v>9787010270210</v>
          </cell>
          <cell r="D5612" t="str">
            <v>何以中国：文化自信与文明担当</v>
          </cell>
          <cell r="E5612" t="str">
            <v>人民日报社人民论坛杂志社 主编</v>
          </cell>
          <cell r="F5612" t="str">
            <v>人民出版社</v>
          </cell>
        </row>
        <row r="5613">
          <cell r="C5613" t="str">
            <v>9787547328149</v>
          </cell>
          <cell r="D5613" t="str">
            <v>数智媒体时代中华优秀传统文化的转化创新</v>
          </cell>
          <cell r="E5613" t="str">
            <v>王颖吉著</v>
          </cell>
          <cell r="F5613" t="str">
            <v>东方中心出版社</v>
          </cell>
        </row>
        <row r="5614">
          <cell r="C5614" t="str">
            <v>9787100241458</v>
          </cell>
          <cell r="D5614" t="str">
            <v>丝路文化研究(第十辑)</v>
          </cell>
          <cell r="E5614" t="str">
            <v>赖永海 主编</v>
          </cell>
          <cell r="F5614" t="str">
            <v>商务印书馆</v>
          </cell>
        </row>
        <row r="5615">
          <cell r="C5615" t="str">
            <v>9787010267364</v>
          </cell>
          <cell r="D5615" t="str">
            <v>探寻建设中华民族现代文明之径</v>
          </cell>
          <cell r="E5615" t="str">
            <v>王学斌 著</v>
          </cell>
          <cell r="F5615" t="str">
            <v>人民出版社</v>
          </cell>
        </row>
        <row r="5616">
          <cell r="C5616" t="str">
            <v>9787010274294</v>
          </cell>
          <cell r="D5616" t="str">
            <v>文心化智：传统文化与心理科学的交融碰撞</v>
          </cell>
          <cell r="E5616" t="str">
            <v>王轶楠 著</v>
          </cell>
          <cell r="F5616" t="str">
            <v>人民出版社</v>
          </cell>
        </row>
        <row r="5617">
          <cell r="C5617" t="str">
            <v>9787548478676</v>
          </cell>
          <cell r="D5617" t="str">
            <v>新媒体时代传统文化发展与传播探索</v>
          </cell>
          <cell r="E5617" t="str">
            <v>任滢，曾媛，刘凯著</v>
          </cell>
          <cell r="F5617" t="str">
            <v>哈尔滨</v>
          </cell>
        </row>
        <row r="5618">
          <cell r="C5618" t="str">
            <v>9787516676578</v>
          </cell>
          <cell r="D5618" t="str">
            <v>悠久的文明 优秀的文化</v>
          </cell>
          <cell r="E5618" t="str">
            <v>颜吾芟著</v>
          </cell>
          <cell r="F5618" t="str">
            <v>新华出版社</v>
          </cell>
        </row>
        <row r="5619">
          <cell r="C5619" t="str">
            <v>9787010258355</v>
          </cell>
          <cell r="D5619" t="str">
            <v>中国国家博物馆影像中国简史（古代珍藏版）</v>
          </cell>
          <cell r="E5619" t="str">
            <v>徐洁 编著</v>
          </cell>
          <cell r="F5619" t="str">
            <v>人民出版社</v>
          </cell>
        </row>
        <row r="5620">
          <cell r="C5620" t="str">
            <v>9787100251402</v>
          </cell>
          <cell r="D5620" t="str">
            <v>中国文化史研究(2025年第1期·总第3期)</v>
          </cell>
          <cell r="E5620" t="str">
            <v>张昭军 主编</v>
          </cell>
          <cell r="F5620" t="str">
            <v>商务印书馆</v>
          </cell>
        </row>
        <row r="5621">
          <cell r="C5621" t="str">
            <v>9787100256742</v>
          </cell>
          <cell r="D5621" t="str">
            <v>中国文化史研究(2025年第2期·总第4期)</v>
          </cell>
          <cell r="E5621" t="str">
            <v>张昭军 主编</v>
          </cell>
          <cell r="F5621" t="str">
            <v>商务印书馆</v>
          </cell>
        </row>
        <row r="5622">
          <cell r="C5622" t="str">
            <v>9787100207324</v>
          </cell>
          <cell r="D5622" t="str">
            <v>中国文明简史</v>
          </cell>
          <cell r="E5622" t="str">
            <v>[德]卫礼贤 著</v>
          </cell>
          <cell r="F5622" t="str">
            <v>商务印书馆</v>
          </cell>
        </row>
        <row r="5623">
          <cell r="C5623" t="str">
            <v>9787522927565</v>
          </cell>
          <cell r="D5623" t="str">
            <v>中华优秀传统文化的多维探索</v>
          </cell>
          <cell r="E5623" t="str">
            <v>姜云霞著</v>
          </cell>
          <cell r="F5623" t="str">
            <v>中国纺织有限公司出版社</v>
          </cell>
        </row>
        <row r="5624">
          <cell r="C5624" t="str">
            <v>9787205112653</v>
          </cell>
          <cell r="D5624" t="str">
            <v>中华优秀传统文化的现代化转型发展</v>
          </cell>
          <cell r="E5624" t="str">
            <v>沈高洁著</v>
          </cell>
          <cell r="F5624" t="str">
            <v>辽宁人民出版社</v>
          </cell>
        </row>
        <row r="5625">
          <cell r="C5625" t="str">
            <v>9787517149330</v>
          </cell>
          <cell r="D5625" t="str">
            <v>中外文明交流互鉴十五讲</v>
          </cell>
          <cell r="E5625" t="str">
            <v>武斌著</v>
          </cell>
          <cell r="F5625" t="str">
            <v>中国言实出版社</v>
          </cell>
        </row>
        <row r="5626">
          <cell r="C5626" t="str">
            <v>9787506899178</v>
          </cell>
          <cell r="D5626" t="str">
            <v>物质文化遗产数字展示与传播</v>
          </cell>
          <cell r="E5626" t="str">
            <v>庞涵月, 王瑞君, 于晓玲著</v>
          </cell>
          <cell r="F5626" t="str">
            <v>中国书籍出版社</v>
          </cell>
        </row>
        <row r="5627">
          <cell r="C5627" t="str">
            <v>9787303307982</v>
          </cell>
          <cell r="D5627" t="str">
            <v>（精装）生活中的传统文化</v>
          </cell>
          <cell r="E5627" t="str">
            <v>崔岱远</v>
          </cell>
          <cell r="F5627" t="str">
            <v>北京师范大学出版社</v>
          </cell>
        </row>
        <row r="5628">
          <cell r="C5628" t="str">
            <v>9787121473999</v>
          </cell>
          <cell r="D5628" t="str">
            <v>典籍里的中国</v>
          </cell>
          <cell r="E5628" t="str">
            <v>栗河冰编</v>
          </cell>
          <cell r="F5628" t="str">
            <v>电子工业出版社</v>
          </cell>
        </row>
        <row r="5629">
          <cell r="C5629" t="str">
            <v>9787121476662</v>
          </cell>
          <cell r="D5629" t="str">
            <v>千壁寻踪</v>
          </cell>
          <cell r="E5629" t="str">
            <v>元圆科技编著</v>
          </cell>
          <cell r="F5629" t="str">
            <v>电子工业出版社</v>
          </cell>
        </row>
        <row r="5630">
          <cell r="C5630" t="str">
            <v>9787545732245</v>
          </cell>
          <cell r="D5630" t="str">
            <v>校长杂谈：不一样的历史与文化</v>
          </cell>
          <cell r="E5630" t="str">
            <v>徐久庆</v>
          </cell>
          <cell r="F5630" t="str">
            <v>三晋出版社</v>
          </cell>
        </row>
        <row r="5631">
          <cell r="C5631" t="str">
            <v>9787121495304</v>
          </cell>
          <cell r="D5631" t="str">
            <v>中国文化常识1000问</v>
          </cell>
          <cell r="E5631" t="str">
            <v>晨曦编著</v>
          </cell>
          <cell r="F5631" t="str">
            <v>电子工业出版社</v>
          </cell>
        </row>
        <row r="5632">
          <cell r="C5632" t="str">
            <v>9787010265377</v>
          </cell>
          <cell r="D5632" t="str">
            <v>中华文化公开课</v>
          </cell>
          <cell r="E5632" t="str">
            <v>中共中央宣传部宣传教育局 光明日报社 编</v>
          </cell>
          <cell r="F5632" t="str">
            <v>人民出版社</v>
          </cell>
        </row>
        <row r="5633">
          <cell r="C5633" t="str">
            <v>9787559493149</v>
          </cell>
          <cell r="D5633" t="str">
            <v>讲透资治通鉴</v>
          </cell>
          <cell r="E5633" t="str">
            <v>华杉著</v>
          </cell>
          <cell r="F5633" t="str">
            <v>江苏凤凰文艺出版社</v>
          </cell>
        </row>
        <row r="5634">
          <cell r="C5634" t="str">
            <v>9787522537634</v>
          </cell>
          <cell r="D5634" t="str">
            <v>大历史不会萎缩</v>
          </cell>
          <cell r="E5634" t="str">
            <v>(美) 黄仁宇著</v>
          </cell>
          <cell r="F5634" t="str">
            <v>九州出版社</v>
          </cell>
        </row>
        <row r="5635">
          <cell r="C5635" t="str">
            <v>9787522537672</v>
          </cell>
          <cell r="D5635" t="str">
            <v>放宽历史的视界</v>
          </cell>
          <cell r="E5635" t="str">
            <v>(美) 黄仁宇著</v>
          </cell>
          <cell r="F5635" t="str">
            <v>九州出版社</v>
          </cell>
        </row>
        <row r="5636">
          <cell r="C5636" t="str">
            <v>9787100240116</v>
          </cell>
          <cell r="D5636" t="str">
            <v>国史边缘</v>
          </cell>
          <cell r="E5636" t="str">
            <v>张绪山 著</v>
          </cell>
          <cell r="F5636" t="str">
            <v>商务印书馆</v>
          </cell>
        </row>
        <row r="5637">
          <cell r="C5637" t="str">
            <v>9787229201104</v>
          </cell>
          <cell r="D5637" t="str">
            <v>千年悖论：人性的历史实验记录：精装典藏版</v>
          </cell>
          <cell r="E5637" t="str">
            <v>张宏杰</v>
          </cell>
          <cell r="F5637" t="str">
            <v>重庆出版社</v>
          </cell>
        </row>
        <row r="5638">
          <cell r="C5638" t="str">
            <v>9787545564327</v>
          </cell>
          <cell r="D5638" t="str">
            <v>史记里的谜：司马迁未言明的历史真相</v>
          </cell>
          <cell r="E5638" t="str">
            <v>林屋</v>
          </cell>
          <cell r="F5638" t="str">
            <v>天地出版社</v>
          </cell>
        </row>
        <row r="5639">
          <cell r="C5639" t="str">
            <v>9787507561234</v>
          </cell>
          <cell r="D5639" t="str">
            <v>每天读点中国史</v>
          </cell>
          <cell r="E5639" t="str">
            <v>姚富祥编著</v>
          </cell>
          <cell r="F5639" t="str">
            <v>华文出版社</v>
          </cell>
        </row>
        <row r="5640">
          <cell r="C5640" t="str">
            <v>9787121465666</v>
          </cell>
          <cell r="D5640" t="str">
            <v>绕不开的中国历史</v>
          </cell>
          <cell r="E5640" t="str">
            <v>赵筱兆编著</v>
          </cell>
          <cell r="F5640" t="str">
            <v>电子工业出版社</v>
          </cell>
        </row>
        <row r="5641">
          <cell r="C5641" t="str">
            <v>9787513948548</v>
          </cell>
          <cell r="D5641" t="str">
            <v>一口气读完中国史.从远古到秦汉</v>
          </cell>
          <cell r="E5641" t="str">
            <v>凌嵩</v>
          </cell>
          <cell r="F5641" t="str">
            <v>民主与建设出版社</v>
          </cell>
        </row>
        <row r="5642">
          <cell r="C5642" t="str">
            <v>9787573628695</v>
          </cell>
          <cell r="D5642" t="str">
            <v>中国历史常识</v>
          </cell>
          <cell r="E5642" t="str">
            <v>吴晗主编</v>
          </cell>
          <cell r="F5642" t="str">
            <v>青岛出版社</v>
          </cell>
        </row>
        <row r="5643">
          <cell r="C5643" t="str">
            <v>9787100234573</v>
          </cell>
          <cell r="D5643" t="str">
            <v>中国古代史</v>
          </cell>
          <cell r="E5643" t="str">
            <v>夏曾佑 著</v>
          </cell>
          <cell r="F5643" t="str">
            <v>商务印书馆</v>
          </cell>
        </row>
        <row r="5644">
          <cell r="C5644" t="str">
            <v>9787100243957</v>
          </cell>
          <cell r="D5644" t="str">
            <v>历史文献与传统文化(第30辑)</v>
          </cell>
          <cell r="E5644" t="str">
            <v>陈广恩 主编</v>
          </cell>
          <cell r="F5644" t="str">
            <v>商务印书馆</v>
          </cell>
        </row>
        <row r="5645">
          <cell r="C5645" t="str">
            <v>9787100244008</v>
          </cell>
          <cell r="D5645" t="str">
            <v>历史文献与传统文化(第31辑)</v>
          </cell>
          <cell r="E5645" t="str">
            <v>陈广恩 主编</v>
          </cell>
          <cell r="F5645" t="str">
            <v>商务印书馆</v>
          </cell>
        </row>
        <row r="5646">
          <cell r="C5646" t="str">
            <v>9787522537689</v>
          </cell>
          <cell r="D5646" t="str">
            <v>赫逊河畔谈中国历史</v>
          </cell>
          <cell r="E5646" t="str">
            <v>(美) 黄仁宇著</v>
          </cell>
          <cell r="F5646" t="str">
            <v>九州出版社</v>
          </cell>
        </row>
        <row r="5647">
          <cell r="C5647" t="str">
            <v>9787100205849</v>
          </cell>
          <cell r="D5647" t="str">
            <v>史学、经学与思想——在世界史背景下对于中国古代历史文化的思考(增订版)</v>
          </cell>
          <cell r="E5647" t="str">
            <v>刘家和 著</v>
          </cell>
          <cell r="F5647" t="str">
            <v>商务印书馆</v>
          </cell>
        </row>
        <row r="5648">
          <cell r="C5648" t="str">
            <v>9787010229669</v>
          </cell>
          <cell r="D5648" t="str">
            <v>中国古代社会</v>
          </cell>
          <cell r="E5648" t="str">
            <v>何兹全 著</v>
          </cell>
          <cell r="F5648" t="str">
            <v>人民出版社</v>
          </cell>
        </row>
        <row r="5649">
          <cell r="C5649" t="str">
            <v>9787213120985</v>
          </cell>
          <cell r="D5649" t="str">
            <v>周秦之变</v>
          </cell>
          <cell r="E5649" t="str">
            <v>王子今著</v>
          </cell>
          <cell r="F5649" t="str">
            <v>浙江人民出版社</v>
          </cell>
        </row>
        <row r="5650">
          <cell r="C5650" t="str">
            <v>9787100163828</v>
          </cell>
          <cell r="D5650" t="str">
            <v>史海钩沉：中国古史新考</v>
          </cell>
          <cell r="E5650" t="str">
            <v>王学典 主编李扬眉 编</v>
          </cell>
          <cell r="F5650" t="str">
            <v>商务印书馆</v>
          </cell>
        </row>
        <row r="5651">
          <cell r="C5651" t="str">
            <v>9787205113667</v>
          </cell>
          <cell r="D5651" t="str">
            <v>（精装）统一的前夜：忽必烈吸纳江南</v>
          </cell>
          <cell r="E5651" t="str">
            <v>丁俐文</v>
          </cell>
          <cell r="F5651" t="str">
            <v>辽宁人民出版社</v>
          </cell>
        </row>
        <row r="5652">
          <cell r="C5652" t="str">
            <v>9787205113681</v>
          </cell>
          <cell r="D5652" t="str">
            <v>（精装）统一的前夜：司马师鲸吞三国</v>
          </cell>
          <cell r="E5652" t="str">
            <v>王智</v>
          </cell>
          <cell r="F5652" t="str">
            <v>辽宁人民出版社</v>
          </cell>
        </row>
        <row r="5653">
          <cell r="C5653" t="str">
            <v>9787205113650</v>
          </cell>
          <cell r="D5653" t="str">
            <v>（精装）统一的前夜：隋文帝兼并南北朝</v>
          </cell>
          <cell r="E5653" t="str">
            <v>江东辰</v>
          </cell>
          <cell r="F5653" t="str">
            <v>辽宁人民出版社</v>
          </cell>
        </row>
        <row r="5654">
          <cell r="C5654" t="str">
            <v>9787505457003</v>
          </cell>
          <cell r="D5654" t="str">
            <v>历史太好玩了！古代帝王群聊.三国篇</v>
          </cell>
          <cell r="E5654" t="str">
            <v>胥渡</v>
          </cell>
          <cell r="F5654" t="str">
            <v>朝华出版社</v>
          </cell>
        </row>
        <row r="5655">
          <cell r="C5655" t="str">
            <v>9787205113674</v>
          </cell>
          <cell r="D5655" t="str">
            <v>统一的前夜</v>
          </cell>
          <cell r="E5655" t="str">
            <v>张前著</v>
          </cell>
          <cell r="F5655" t="str">
            <v>辽宁人民出版社</v>
          </cell>
        </row>
        <row r="5656">
          <cell r="C5656" t="str">
            <v>9787547325643</v>
          </cell>
          <cell r="D5656" t="str">
            <v>中国之诞生</v>
          </cell>
          <cell r="E5656" t="str">
            <v>(美) 顾立雅著</v>
          </cell>
          <cell r="F5656" t="str">
            <v>东方中心出版社</v>
          </cell>
        </row>
        <row r="5657">
          <cell r="C5657" t="str">
            <v>9787522541303</v>
          </cell>
          <cell r="D5657" t="str">
            <v>春秋史：新校本</v>
          </cell>
          <cell r="E5657" t="str">
            <v>童书业</v>
          </cell>
          <cell r="F5657" t="str">
            <v>九州出版社</v>
          </cell>
        </row>
        <row r="5658">
          <cell r="C5658" t="str">
            <v>9787807736714</v>
          </cell>
          <cell r="D5658" t="str">
            <v>诸侯争霸</v>
          </cell>
          <cell r="E5658" t="str">
            <v>吕思勉著</v>
          </cell>
          <cell r="F5658" t="str">
            <v>三环出版社</v>
          </cell>
        </row>
        <row r="5659">
          <cell r="C5659" t="str">
            <v>9787010269726</v>
          </cell>
          <cell r="D5659" t="str">
            <v>“亡秦必楚”的历史文化探究</v>
          </cell>
          <cell r="E5659" t="str">
            <v>张梦晗 著</v>
          </cell>
          <cell r="F5659" t="str">
            <v>人民出版社</v>
          </cell>
        </row>
        <row r="5660">
          <cell r="C5660" t="str">
            <v>9787010267814</v>
          </cell>
          <cell r="D5660" t="str">
            <v>心态史视阈下的秦史研究</v>
          </cell>
          <cell r="E5660" t="str">
            <v>王绍东 著</v>
          </cell>
          <cell r="F5660" t="str">
            <v>人民出版社</v>
          </cell>
        </row>
        <row r="5661">
          <cell r="C5661" t="str">
            <v>9787807736721</v>
          </cell>
          <cell r="D5661" t="str">
            <v>华夏印迹：短命的中央王朝</v>
          </cell>
          <cell r="E5661" t="str">
            <v>吕思勉</v>
          </cell>
          <cell r="F5661" t="str">
            <v>三环出版社</v>
          </cell>
        </row>
        <row r="5662">
          <cell r="C5662" t="str">
            <v>9787545552560</v>
          </cell>
          <cell r="D5662" t="str">
            <v>（精装）火起建章宫：汉武帝天命之年的荣耀、危机与救赎</v>
          </cell>
          <cell r="E5662" t="str">
            <v>李凯</v>
          </cell>
          <cell r="F5662" t="str">
            <v>天地出版社</v>
          </cell>
        </row>
        <row r="5663">
          <cell r="C5663" t="str">
            <v>9787205115159</v>
          </cell>
          <cell r="D5663" t="str">
            <v>命悬昆阳城</v>
          </cell>
          <cell r="E5663" t="str">
            <v>江左辰著</v>
          </cell>
          <cell r="F5663" t="str">
            <v>辽宁人民出版社</v>
          </cell>
        </row>
        <row r="5664">
          <cell r="C5664" t="str">
            <v>9787205115135</v>
          </cell>
          <cell r="D5664" t="str">
            <v>彭城争霸</v>
          </cell>
          <cell r="E5664" t="str">
            <v>宿巍著</v>
          </cell>
          <cell r="F5664" t="str">
            <v>辽宁人民出版社</v>
          </cell>
        </row>
        <row r="5665">
          <cell r="C5665" t="str">
            <v>9787523114186</v>
          </cell>
          <cell r="D5665" t="str">
            <v>孝宣之治：汉家制度与西汉中兴</v>
          </cell>
          <cell r="E5665" t="str">
            <v>曹胜高</v>
          </cell>
          <cell r="F5665" t="str">
            <v>现代出版社</v>
          </cell>
        </row>
        <row r="5666">
          <cell r="C5666" t="str">
            <v>9787100245050</v>
          </cell>
          <cell r="D5666" t="str">
            <v>魏晋南北朝史讲义</v>
          </cell>
          <cell r="E5666" t="str">
            <v>蒙文通 著蒙家原 编</v>
          </cell>
          <cell r="F5666" t="str">
            <v>商务印书馆</v>
          </cell>
        </row>
        <row r="5667">
          <cell r="C5667" t="str">
            <v>9787100244879</v>
          </cell>
          <cell r="D5667" t="str">
            <v>魏晋南北朝史札记</v>
          </cell>
          <cell r="E5667" t="str">
            <v>周一良 著</v>
          </cell>
          <cell r="F5667" t="str">
            <v>商务印书馆</v>
          </cell>
        </row>
        <row r="5668">
          <cell r="C5668" t="str">
            <v>9787010095370</v>
          </cell>
          <cell r="D5668" t="str">
            <v>三国史</v>
          </cell>
          <cell r="E5668" t="str">
            <v>何兹全 张国安 著</v>
          </cell>
          <cell r="F5668" t="str">
            <v>人民出版社</v>
          </cell>
        </row>
        <row r="5669">
          <cell r="C5669" t="str">
            <v>9787100242172</v>
          </cell>
          <cell r="D5669" t="str">
            <v>寻真三国：战争、生活与人物</v>
          </cell>
          <cell r="E5669" t="str">
            <v>陈万雄 编著</v>
          </cell>
          <cell r="F5669" t="str">
            <v>商务印书馆</v>
          </cell>
        </row>
        <row r="5670">
          <cell r="C5670" t="str">
            <v>9787552816105</v>
          </cell>
          <cell r="D5670" t="str">
            <v>三国解密</v>
          </cell>
          <cell r="E5670" t="str">
            <v>宋杰</v>
          </cell>
          <cell r="F5670" t="str">
            <v>天津古籍出版社</v>
          </cell>
        </row>
        <row r="5671">
          <cell r="C5671" t="str">
            <v>9787510886461</v>
          </cell>
          <cell r="D5671" t="str">
            <v>顷刻兴亡</v>
          </cell>
          <cell r="E5671" t="str">
            <v>吕思勉</v>
          </cell>
          <cell r="F5671" t="str">
            <v>九州出版社</v>
          </cell>
        </row>
        <row r="5672">
          <cell r="C5672" t="str">
            <v>9787559494139</v>
          </cell>
          <cell r="D5672" t="str">
            <v>成大事者慢半拍</v>
          </cell>
          <cell r="E5672" t="str">
            <v>南朝</v>
          </cell>
          <cell r="F5672" t="str">
            <v>江苏凤凰文艺出版社</v>
          </cell>
        </row>
        <row r="5673">
          <cell r="C5673" t="str">
            <v>9787807736820</v>
          </cell>
          <cell r="D5673" t="str">
            <v>南北朝对峙</v>
          </cell>
          <cell r="E5673" t="str">
            <v>吕思勉著</v>
          </cell>
          <cell r="F5673" t="str">
            <v>三环出版社</v>
          </cell>
        </row>
        <row r="5674">
          <cell r="C5674" t="str">
            <v>9787520549578</v>
          </cell>
          <cell r="D5674" t="str">
            <v>显微镜不全的唐史（第七部）四祸叠加</v>
          </cell>
          <cell r="E5674" t="str">
            <v>北溟玉</v>
          </cell>
          <cell r="F5674" t="str">
            <v>中国文史出版社</v>
          </cell>
        </row>
        <row r="5675">
          <cell r="C5675" t="str">
            <v>9787520549196</v>
          </cell>
          <cell r="D5675" t="str">
            <v>显微镜下的全唐史</v>
          </cell>
          <cell r="E5675" t="str">
            <v>北溟玉著</v>
          </cell>
          <cell r="F5675" t="str">
            <v>中国文史出版社</v>
          </cell>
        </row>
        <row r="5676">
          <cell r="C5676" t="str">
            <v>9787520549899</v>
          </cell>
          <cell r="D5676" t="str">
            <v>显微镜下的全唐史.第八部，长河落日</v>
          </cell>
          <cell r="E5676" t="str">
            <v>北溟玉</v>
          </cell>
          <cell r="F5676" t="str">
            <v>中国文史出版社</v>
          </cell>
        </row>
        <row r="5677">
          <cell r="C5677" t="str">
            <v>9787218182322</v>
          </cell>
          <cell r="D5677" t="str">
            <v>大唐盛世</v>
          </cell>
          <cell r="E5677" t="str">
            <v>黄中业著</v>
          </cell>
          <cell r="F5677" t="str">
            <v>广东人民出版社</v>
          </cell>
        </row>
        <row r="5678">
          <cell r="C5678" t="str">
            <v>9787555919049</v>
          </cell>
          <cell r="D5678" t="str">
            <v>盛唐的背影</v>
          </cell>
          <cell r="E5678" t="str">
            <v>韩昇著</v>
          </cell>
          <cell r="F5678" t="str">
            <v>河南文艺出版社</v>
          </cell>
        </row>
        <row r="5679">
          <cell r="C5679" t="str">
            <v>9787205111397</v>
          </cell>
          <cell r="D5679" t="str">
            <v>宋朝往事系列：汴梁悲歌·靖康大变局</v>
          </cell>
          <cell r="E5679" t="str">
            <v>张吉寅</v>
          </cell>
          <cell r="F5679" t="str">
            <v>辽宁人民出版社</v>
          </cell>
        </row>
        <row r="5680">
          <cell r="C5680" t="str">
            <v>9787205111496</v>
          </cell>
          <cell r="D5680" t="str">
            <v>宋朝往事系列：更化与绍述·新旧党争大爆发</v>
          </cell>
          <cell r="E5680" t="str">
            <v>黄敏捷</v>
          </cell>
          <cell r="F5680" t="str">
            <v>辽宁人民出版社</v>
          </cell>
        </row>
        <row r="5681">
          <cell r="C5681" t="str">
            <v>9787205111410</v>
          </cell>
          <cell r="D5681" t="str">
            <v>宋朝往事系列：内忧外患·东封西祀一场空</v>
          </cell>
          <cell r="E5681" t="str">
            <v>刘云军</v>
          </cell>
          <cell r="F5681" t="str">
            <v>辽宁人民出版社</v>
          </cell>
        </row>
        <row r="5682">
          <cell r="C5682" t="str">
            <v>9787205111427</v>
          </cell>
          <cell r="D5682" t="str">
            <v>宋朝往事系列：宋朝大变法·熙丰新政</v>
          </cell>
          <cell r="E5682" t="str">
            <v>王浩禹</v>
          </cell>
          <cell r="F5682" t="str">
            <v>辽宁人民出版社</v>
          </cell>
        </row>
        <row r="5683">
          <cell r="C5683" t="str">
            <v>9787205111519</v>
          </cell>
          <cell r="D5683" t="str">
            <v>宋朝往事系列：宋夏战争·难以降服的西北强藩</v>
          </cell>
          <cell r="E5683" t="str">
            <v>陈俊达</v>
          </cell>
          <cell r="F5683" t="str">
            <v>辽宁人民出版社</v>
          </cell>
        </row>
        <row r="5684">
          <cell r="C5684" t="str">
            <v>9787807736950</v>
          </cell>
          <cell r="D5684" t="str">
            <v>马背上的国家</v>
          </cell>
          <cell r="E5684" t="str">
            <v>邓之诚 ... [等] 著</v>
          </cell>
          <cell r="F5684" t="str">
            <v>三环出版社</v>
          </cell>
        </row>
        <row r="5685">
          <cell r="C5685" t="str">
            <v>9787205111502</v>
          </cell>
          <cell r="D5685" t="str">
            <v>宋朝往事系列：女主临朝·狸猫何曾换太子</v>
          </cell>
          <cell r="E5685" t="str">
            <v>刘广丰</v>
          </cell>
          <cell r="F5685" t="str">
            <v>辽宁人民出版社</v>
          </cell>
        </row>
        <row r="5686">
          <cell r="C5686" t="str">
            <v>9787517863496</v>
          </cell>
          <cell r="D5686" t="str">
            <v>文明与战乱</v>
          </cell>
          <cell r="E5686" t="str">
            <v>文聘元著</v>
          </cell>
          <cell r="F5686" t="str">
            <v>浙江工商大学出版社</v>
          </cell>
        </row>
        <row r="5687">
          <cell r="C5687" t="str">
            <v>9787547752418</v>
          </cell>
          <cell r="D5687" t="str">
            <v>卧榻之侧</v>
          </cell>
          <cell r="E5687" t="str">
            <v>张明扬著</v>
          </cell>
          <cell r="F5687" t="str">
            <v>同心出版社</v>
          </cell>
        </row>
        <row r="5688">
          <cell r="C5688" t="str">
            <v>9787205111540</v>
          </cell>
          <cell r="D5688" t="str">
            <v>宋朝往事系列：襄阳保卫战·抵抗到最后的失守</v>
          </cell>
          <cell r="E5688" t="str">
            <v>刘芝庆</v>
          </cell>
          <cell r="F5688" t="str">
            <v>辽宁人民出版社</v>
          </cell>
        </row>
        <row r="5689">
          <cell r="C5689" t="str">
            <v>9787205111458</v>
          </cell>
          <cell r="D5689" t="str">
            <v>宋朝往事系列：虚弱的反攻·开禧北伐</v>
          </cell>
          <cell r="E5689" t="str">
            <v>刘芝庆</v>
          </cell>
          <cell r="F5689" t="str">
            <v>辽宁人民出版社</v>
          </cell>
        </row>
        <row r="5690">
          <cell r="C5690" t="str">
            <v>9787205115142</v>
          </cell>
          <cell r="D5690" t="str">
            <v>魂断钓鱼城</v>
          </cell>
          <cell r="E5690" t="str">
            <v>白玉京著</v>
          </cell>
          <cell r="F5690" t="str">
            <v>辽宁人民出版社</v>
          </cell>
        </row>
        <row r="5691">
          <cell r="C5691" t="str">
            <v>9787205111533</v>
          </cell>
          <cell r="D5691" t="str">
            <v>崖山暮光</v>
          </cell>
          <cell r="E5691" t="str">
            <v>张吉寅著</v>
          </cell>
          <cell r="F5691" t="str">
            <v>辽宁人民出版社</v>
          </cell>
        </row>
        <row r="5692">
          <cell r="C5692" t="str">
            <v>9787010267593</v>
          </cell>
          <cell r="D5692" t="str">
            <v>西夏史（历史通识书系）</v>
          </cell>
          <cell r="E5692" t="str">
            <v>杜建录 著</v>
          </cell>
          <cell r="F5692" t="str">
            <v>人民出版社</v>
          </cell>
        </row>
        <row r="5693">
          <cell r="C5693" t="str">
            <v>9787205115487</v>
          </cell>
          <cell r="D5693" t="str">
            <v>金朝覆灭</v>
          </cell>
          <cell r="E5693" t="str">
            <v>齐伟著</v>
          </cell>
          <cell r="F5693" t="str">
            <v>辽宁人民出版社</v>
          </cell>
        </row>
        <row r="5694">
          <cell r="C5694" t="str">
            <v>9787205115531</v>
          </cell>
          <cell r="D5694" t="str">
            <v>女真崛起</v>
          </cell>
          <cell r="E5694" t="str">
            <v>刘晓飞著</v>
          </cell>
          <cell r="F5694" t="str">
            <v>辽宁人民出版社</v>
          </cell>
        </row>
        <row r="5695">
          <cell r="C5695" t="str">
            <v>9787205115470</v>
          </cell>
          <cell r="D5695" t="str">
            <v>世章之治</v>
          </cell>
          <cell r="E5695" t="str">
            <v>张宝珅著</v>
          </cell>
          <cell r="F5695" t="str">
            <v>辽宁人民出版社</v>
          </cell>
        </row>
        <row r="5696">
          <cell r="C5696" t="str">
            <v>9787205115524</v>
          </cell>
          <cell r="D5696" t="str">
            <v>吞辽灭宋</v>
          </cell>
          <cell r="E5696" t="str">
            <v>陈俊达著</v>
          </cell>
          <cell r="F5696" t="str">
            <v>辽宁人民出版社</v>
          </cell>
        </row>
        <row r="5697">
          <cell r="C5697" t="str">
            <v>9787205115463</v>
          </cell>
          <cell r="D5697" t="str">
            <v>正隆南伐</v>
          </cell>
          <cell r="E5697" t="str">
            <v>武文君著</v>
          </cell>
          <cell r="F5697" t="str">
            <v>辽宁人民出版社</v>
          </cell>
        </row>
        <row r="5698">
          <cell r="C5698" t="str">
            <v>9787100235501</v>
          </cell>
          <cell r="D5698" t="str">
            <v>穹庐集</v>
          </cell>
          <cell r="E5698" t="str">
            <v>韩儒林 著刘迎胜 审校</v>
          </cell>
          <cell r="F5698" t="str">
            <v>商务印书馆</v>
          </cell>
        </row>
        <row r="5699">
          <cell r="C5699" t="str">
            <v>9787517865223</v>
          </cell>
          <cell r="D5699" t="str">
            <v>铁骑与征服</v>
          </cell>
          <cell r="E5699" t="str">
            <v>文聘元著</v>
          </cell>
          <cell r="F5699" t="str">
            <v>浙江工商大学出版社</v>
          </cell>
        </row>
        <row r="5700">
          <cell r="C5700" t="str">
            <v>9787507562187</v>
          </cell>
          <cell r="D5700" t="str">
            <v>大明300年</v>
          </cell>
          <cell r="E5700" t="str">
            <v>小院著</v>
          </cell>
          <cell r="F5700" t="str">
            <v>华文出版社</v>
          </cell>
        </row>
        <row r="5701">
          <cell r="C5701" t="str">
            <v>9787523416129</v>
          </cell>
          <cell r="D5701" t="str">
            <v>何以大明：历史的局内人与旁观者</v>
          </cell>
          <cell r="E5701" t="str">
            <v>章宪法</v>
          </cell>
          <cell r="F5701" t="str">
            <v>团结出版社</v>
          </cell>
        </row>
        <row r="5702">
          <cell r="C5702" t="str">
            <v>9787807736967</v>
          </cell>
          <cell r="D5702" t="str">
            <v>华夏印迹：从草根皇帝到七下西洋</v>
          </cell>
          <cell r="E5702" t="str">
            <v>吴晗</v>
          </cell>
          <cell r="F5702" t="str">
            <v>三环出版社</v>
          </cell>
        </row>
        <row r="5703">
          <cell r="C5703" t="str">
            <v>9787807736981</v>
          </cell>
          <cell r="D5703" t="str">
            <v>华夏印迹：大明王朝的覆灭</v>
          </cell>
          <cell r="E5703" t="str">
            <v>孟森</v>
          </cell>
          <cell r="F5703" t="str">
            <v>三环出版社</v>
          </cell>
        </row>
        <row r="5704">
          <cell r="C5704" t="str">
            <v>9787010218649</v>
          </cell>
          <cell r="D5704" t="str">
            <v>狂欢时代：生活在明朝</v>
          </cell>
          <cell r="E5704" t="str">
            <v>陈宝良 著</v>
          </cell>
          <cell r="F5704" t="str">
            <v>人民出版社</v>
          </cell>
        </row>
        <row r="5705">
          <cell r="C5705" t="str">
            <v>9787205115302</v>
          </cell>
          <cell r="D5705" t="str">
            <v>靖难的烽烟</v>
          </cell>
          <cell r="E5705" t="str">
            <v>江左辰著</v>
          </cell>
          <cell r="F5705" t="str">
            <v>辽宁人民出版社</v>
          </cell>
        </row>
        <row r="5706">
          <cell r="C5706" t="str">
            <v>9787545588514</v>
          </cell>
          <cell r="D5706" t="str">
            <v>靖难之役</v>
          </cell>
          <cell r="E5706" t="str">
            <v>宗承灏著</v>
          </cell>
          <cell r="F5706" t="str">
            <v>天地出版社</v>
          </cell>
        </row>
        <row r="5707">
          <cell r="C5707" t="str">
            <v>9787100230117</v>
          </cell>
          <cell r="D5707" t="str">
            <v>明靖难史事考证稿</v>
          </cell>
          <cell r="E5707" t="str">
            <v>王崇武 著张金奎 编</v>
          </cell>
          <cell r="F5707" t="str">
            <v>商务印书馆</v>
          </cell>
        </row>
        <row r="5708">
          <cell r="C5708" t="str">
            <v>9787205115203</v>
          </cell>
          <cell r="D5708" t="str">
            <v>萨尔浒的铁骑</v>
          </cell>
          <cell r="E5708" t="str">
            <v>张前著</v>
          </cell>
          <cell r="F5708" t="str">
            <v>辽宁人民出版社</v>
          </cell>
        </row>
        <row r="5709">
          <cell r="C5709" t="str">
            <v>9787522537641</v>
          </cell>
          <cell r="D5709" t="str">
            <v>万历十五年</v>
          </cell>
          <cell r="E5709" t="str">
            <v>(美) 黄仁宇著</v>
          </cell>
          <cell r="F5709" t="str">
            <v>九州出版社</v>
          </cell>
        </row>
        <row r="5710">
          <cell r="C5710" t="str">
            <v>9787547747223</v>
          </cell>
          <cell r="D5710" t="str">
            <v>清朝生活实录</v>
          </cell>
          <cell r="E5710" t="str">
            <v>橘玄雅</v>
          </cell>
          <cell r="F5710" t="str">
            <v>北京日报出版社</v>
          </cell>
        </row>
        <row r="5711">
          <cell r="C5711" t="str">
            <v>9787205116095</v>
          </cell>
          <cell r="D5711" t="str">
            <v>见字如面：奏折里的雍正</v>
          </cell>
          <cell r="E5711" t="str">
            <v>查献芹 著</v>
          </cell>
          <cell r="F5711" t="str">
            <v>辽宁人民出版社</v>
          </cell>
        </row>
        <row r="5712">
          <cell r="C5712" t="str">
            <v>9787807736998</v>
          </cell>
          <cell r="D5712" t="str">
            <v>康乾盛世</v>
          </cell>
          <cell r="E5712" t="str">
            <v>吕思勉, 孟森, 邓之诚著</v>
          </cell>
          <cell r="F5712" t="str">
            <v>三环出版社</v>
          </cell>
        </row>
        <row r="5713">
          <cell r="C5713" t="str">
            <v>9787515378367</v>
          </cell>
          <cell r="D5713" t="str">
            <v>盛世君臣：乾隆和他的文臣武将·第二卷</v>
          </cell>
          <cell r="E5713" t="str">
            <v>棹夫</v>
          </cell>
          <cell r="F5713" t="str">
            <v>中国青年出版社</v>
          </cell>
        </row>
        <row r="5714">
          <cell r="C5714" t="str">
            <v>9787515378350</v>
          </cell>
          <cell r="D5714" t="str">
            <v>盛世君臣：乾隆和他的文臣武将·第一卷</v>
          </cell>
          <cell r="E5714" t="str">
            <v>呈瑞</v>
          </cell>
          <cell r="F5714" t="str">
            <v>中国青年出版社</v>
          </cell>
        </row>
        <row r="5715">
          <cell r="C5715" t="str">
            <v>9787010275093</v>
          </cell>
          <cell r="D5715" t="str">
            <v>从黄昏到黎明——中国近代文化史六讲</v>
          </cell>
          <cell r="E5715" t="str">
            <v>张昭军 著</v>
          </cell>
          <cell r="F5715" t="str">
            <v>人民出版社</v>
          </cell>
        </row>
        <row r="5716">
          <cell r="C5716" t="str">
            <v>9787010261874</v>
          </cell>
          <cell r="D5716" t="str">
            <v>中国近代文化史十讲</v>
          </cell>
          <cell r="E5716" t="str">
            <v>左玉河 著</v>
          </cell>
          <cell r="F5716" t="str">
            <v>人民出版社</v>
          </cell>
        </row>
        <row r="5717">
          <cell r="C5717" t="str">
            <v>9787100219679</v>
          </cell>
          <cell r="D5717" t="str">
            <v>德国巴陵会馆藏文献中的中国叙事</v>
          </cell>
          <cell r="E5717" t="str">
            <v>陈悦 著</v>
          </cell>
          <cell r="F5717" t="str">
            <v>商务印书馆</v>
          </cell>
        </row>
        <row r="5718">
          <cell r="C5718" t="str">
            <v>9787522533605</v>
          </cell>
          <cell r="D5718" t="str">
            <v>帝国残影</v>
          </cell>
          <cell r="E5718" t="str">
            <v>(美) 伯顿·霍姆斯著</v>
          </cell>
          <cell r="F5718" t="str">
            <v>九州出版社</v>
          </cell>
        </row>
        <row r="5719">
          <cell r="C5719" t="str">
            <v>9787807707271</v>
          </cell>
          <cell r="D5719" t="str">
            <v>大清为何轰然倒塌</v>
          </cell>
          <cell r="E5719" t="str">
            <v>佛要跳墙</v>
          </cell>
          <cell r="F5719" t="str">
            <v>孔学堂书局出版社</v>
          </cell>
        </row>
        <row r="5720">
          <cell r="C5720" t="str">
            <v>9787545586619</v>
          </cell>
          <cell r="D5720" t="str">
            <v>晚清传奇朋友圈：曾国藩、 左宗棠、李鸿章的事功与交际</v>
          </cell>
          <cell r="E5720" t="str">
            <v>马青尘</v>
          </cell>
          <cell r="F5720" t="str">
            <v>天地出版社</v>
          </cell>
        </row>
        <row r="5721">
          <cell r="C5721" t="str">
            <v>9787010133591</v>
          </cell>
          <cell r="D5721" t="str">
            <v>再见甲午-----蓝色视角下的中日战争</v>
          </cell>
          <cell r="E5721" t="str">
            <v>许华 著</v>
          </cell>
          <cell r="F5721" t="str">
            <v>人民出版社</v>
          </cell>
        </row>
        <row r="5722">
          <cell r="C5722" t="str">
            <v>9787547326190</v>
          </cell>
          <cell r="D5722" t="str">
            <v>生产队纪事</v>
          </cell>
          <cell r="E5722" t="str">
            <v>张建清著</v>
          </cell>
          <cell r="F5722" t="str">
            <v>东方中心出版社</v>
          </cell>
        </row>
        <row r="5723">
          <cell r="C5723" t="str">
            <v>9787010273402</v>
          </cell>
          <cell r="D5723" t="str">
            <v>百色起义：口述与回忆</v>
          </cell>
          <cell r="E5723" t="str">
            <v>百色起义纪念馆 编</v>
          </cell>
          <cell r="F5723" t="str">
            <v>人民出版社</v>
          </cell>
        </row>
        <row r="5724">
          <cell r="C5724" t="str">
            <v>9787547750155</v>
          </cell>
          <cell r="D5724" t="str">
            <v>铭记.不容歪曲的抗战史识</v>
          </cell>
          <cell r="E5724" t="str">
            <v>北京日报社理论部</v>
          </cell>
          <cell r="F5724" t="str">
            <v>北京日报出版社</v>
          </cell>
        </row>
        <row r="5725">
          <cell r="C5725" t="str">
            <v>9787547748787</v>
          </cell>
          <cell r="D5725" t="str">
            <v>铭记.永不褪色的抗战记忆</v>
          </cell>
          <cell r="E5725" t="str">
            <v>北京日报纪事采写组</v>
          </cell>
          <cell r="F5725" t="str">
            <v>北京日报出版社</v>
          </cell>
        </row>
        <row r="5726">
          <cell r="C5726" t="str">
            <v>9787509868300</v>
          </cell>
          <cell r="D5726" t="str">
            <v>南京地区抗战亲历者说</v>
          </cell>
          <cell r="E5726" t="str">
            <v>中共南京市委党史工作办公室编</v>
          </cell>
          <cell r="F5726" t="str">
            <v>中共党史出版社</v>
          </cell>
        </row>
        <row r="5727">
          <cell r="C5727" t="str">
            <v>9787213121319</v>
          </cell>
          <cell r="D5727" t="str">
            <v>中流砥柱：多重视野下的中共抗战</v>
          </cell>
          <cell r="E5727" t="str">
            <v>张太原</v>
          </cell>
          <cell r="F5727" t="str">
            <v>浙江人民出版社</v>
          </cell>
        </row>
        <row r="5728">
          <cell r="C5728" t="str">
            <v>9787523404744</v>
          </cell>
          <cell r="D5728" t="str">
            <v>抗日战争时期国共关系纪事 : 1931.9-1945.9</v>
          </cell>
          <cell r="E5728" t="str">
            <v>黄修荣</v>
          </cell>
          <cell r="F5728" t="str">
            <v>团结出版社</v>
          </cell>
        </row>
        <row r="5729">
          <cell r="C5729" t="str">
            <v>9787010206110</v>
          </cell>
          <cell r="D5729" t="str">
            <v>国共两党与抗日战争</v>
          </cell>
          <cell r="E5729" t="str">
            <v>卢毅 著</v>
          </cell>
          <cell r="F5729" t="str">
            <v>人民出版社</v>
          </cell>
        </row>
        <row r="5730">
          <cell r="C5730" t="str">
            <v>9787229185725</v>
          </cell>
          <cell r="D5730" t="str">
            <v>恶魔医生</v>
          </cell>
          <cell r="E5730" t="str">
            <v>(英) 马克·费尔顿著</v>
          </cell>
          <cell r="F5730" t="str">
            <v>重庆出版社</v>
          </cell>
        </row>
        <row r="5731">
          <cell r="C5731" t="str">
            <v>9787513732086</v>
          </cell>
          <cell r="D5731" t="str">
            <v>七三一部队细菌战史图录</v>
          </cell>
          <cell r="E5731" t="str">
            <v>杨彦君编著</v>
          </cell>
          <cell r="F5731" t="str">
            <v>中国和平出版社</v>
          </cell>
        </row>
        <row r="5732">
          <cell r="C5732" t="str">
            <v>9787229195564</v>
          </cell>
          <cell r="D5732" t="str">
            <v>日军的毒气战</v>
          </cell>
          <cell r="E5732" t="str">
            <v>(日) 吉见义明著</v>
          </cell>
          <cell r="F5732" t="str">
            <v>重庆出版社</v>
          </cell>
        </row>
        <row r="5733">
          <cell r="C5733" t="str">
            <v>9787513732079</v>
          </cell>
          <cell r="D5733" t="str">
            <v>侵华日军731部队史实揭秘</v>
          </cell>
          <cell r="E5733" t="str">
            <v>金成民编著</v>
          </cell>
          <cell r="F5733" t="str">
            <v>中国和平出版社</v>
          </cell>
        </row>
        <row r="5734">
          <cell r="C5734" t="str">
            <v>978754417874701</v>
          </cell>
          <cell r="D5734" t="str">
            <v>在刺刀和藩篱下：日本731部队的秘密</v>
          </cell>
          <cell r="E5734" t="str">
            <v>西里扶甬子</v>
          </cell>
          <cell r="F5734" t="str">
            <v>沈阳出版社有限公司</v>
          </cell>
        </row>
        <row r="5735">
          <cell r="C5735" t="str">
            <v>9787205109837</v>
          </cell>
          <cell r="D5735" t="str">
            <v>辽沈战役纪实</v>
          </cell>
          <cell r="E5735" t="str">
            <v>郭荣辉著</v>
          </cell>
          <cell r="F5735" t="str">
            <v>辽宁人民出版社</v>
          </cell>
        </row>
        <row r="5736">
          <cell r="C5736" t="str">
            <v>9787010266268</v>
          </cell>
          <cell r="D5736" t="str">
            <v>闽浙赣革命根据地历史研究</v>
          </cell>
          <cell r="E5736" t="str">
            <v>刘国云等 著</v>
          </cell>
          <cell r="F5736" t="str">
            <v>人民出版社</v>
          </cell>
        </row>
        <row r="5737">
          <cell r="C5737" t="str">
            <v>9787203138624</v>
          </cell>
          <cell r="D5737" t="str">
            <v>霞庄片羽：太行山区的民众抗战与生活</v>
          </cell>
          <cell r="E5737" t="str">
            <v>武慧敏</v>
          </cell>
          <cell r="F5737" t="str">
            <v>山西人民出版社</v>
          </cell>
        </row>
        <row r="5738">
          <cell r="C5738" t="str">
            <v>9787010088808</v>
          </cell>
          <cell r="D5738" t="str">
            <v>抉择：共和国重大思想决策论争纪实（修订版）</v>
          </cell>
          <cell r="E5738" t="str">
            <v>王炳林 等 著</v>
          </cell>
          <cell r="F5738" t="str">
            <v>人民出版社</v>
          </cell>
        </row>
        <row r="5739">
          <cell r="C5739" t="str">
            <v>9787010260907</v>
          </cell>
          <cell r="D5739" t="str">
            <v>魏晋隋唐民族融合与欧洲蛮族入侵（中央社会主义学院文明互鉴研究丛书）</v>
          </cell>
          <cell r="E5739" t="str">
            <v>刘林海 著</v>
          </cell>
          <cell r="F5739" t="str">
            <v>人民出版社</v>
          </cell>
        </row>
        <row r="5740">
          <cell r="C5740" t="str">
            <v>9787547325230</v>
          </cell>
          <cell r="D5740" t="str">
            <v>蒙古黄金史译注</v>
          </cell>
          <cell r="E5740" t="str">
            <v>札奇斯钦译注</v>
          </cell>
          <cell r="F5740" t="str">
            <v>东方中心出版社</v>
          </cell>
        </row>
        <row r="5741">
          <cell r="C5741" t="str">
            <v>9787547325223</v>
          </cell>
          <cell r="D5741" t="str">
            <v>蒙古秘史新译并注释</v>
          </cell>
          <cell r="E5741" t="str">
            <v>札奇斯钦译注</v>
          </cell>
          <cell r="F5741" t="str">
            <v>东方中心出版社</v>
          </cell>
        </row>
        <row r="5742">
          <cell r="C5742" t="str">
            <v>9787100245043</v>
          </cell>
          <cell r="D5742" t="str">
            <v>藏文文献选读</v>
          </cell>
          <cell r="E5742" t="str">
            <v>达瓦卓玛 编著</v>
          </cell>
          <cell r="F5742" t="str">
            <v>商务印书馆</v>
          </cell>
        </row>
        <row r="5743">
          <cell r="C5743" t="str">
            <v>9787100227407</v>
          </cell>
          <cell r="D5743" t="str">
            <v>彝文文献选读(北部方言)</v>
          </cell>
          <cell r="E5743" t="str">
            <v>叶康杰 编著</v>
          </cell>
          <cell r="F5743" t="str">
            <v>商务印书馆</v>
          </cell>
        </row>
        <row r="5744">
          <cell r="C5744" t="str">
            <v>9787100253024</v>
          </cell>
          <cell r="D5744" t="str">
            <v>西双版纳傣文文献选读</v>
          </cell>
          <cell r="E5744" t="str">
            <v>戴红亮 岩温溜 编著</v>
          </cell>
          <cell r="F5744" t="str">
            <v>商务印书馆</v>
          </cell>
        </row>
        <row r="5745">
          <cell r="C5745" t="str">
            <v>9787010275772</v>
          </cell>
          <cell r="D5745" t="str">
            <v>密林里的四十年足迹：基诺族社会发展调查研究</v>
          </cell>
          <cell r="E5745" t="str">
            <v>郑晓云 著</v>
          </cell>
          <cell r="F5745" t="str">
            <v>人民出版社</v>
          </cell>
        </row>
        <row r="5746">
          <cell r="C5746" t="str">
            <v>9787100244701</v>
          </cell>
          <cell r="D5746" t="str">
            <v>草原帝国(精装本)</v>
          </cell>
          <cell r="E5746" t="str">
            <v>[法]勒内·格鲁塞 著</v>
          </cell>
          <cell r="F5746" t="str">
            <v>商务印书馆</v>
          </cell>
        </row>
        <row r="5747">
          <cell r="C5747" t="str">
            <v>9787100248396</v>
          </cell>
          <cell r="D5747" t="str">
            <v>东北亚视域下高句丽及其与周边关系研究</v>
          </cell>
          <cell r="E5747" t="str">
            <v>李大龙 李元晖 著</v>
          </cell>
          <cell r="F5747" t="str">
            <v>商务印书馆</v>
          </cell>
        </row>
        <row r="5748">
          <cell r="C5748" t="str">
            <v>9787204171552</v>
          </cell>
          <cell r="D5748" t="str">
            <v>多元一体：先秦时代的文化交流</v>
          </cell>
          <cell r="E5748" t="str">
            <v>李明华 著</v>
          </cell>
          <cell r="F5748" t="str">
            <v>内蒙古人民出版社</v>
          </cell>
        </row>
        <row r="5749">
          <cell r="C5749" t="str">
            <v>9787100243094</v>
          </cell>
          <cell r="D5749" t="str">
            <v>高句丽与拓跋鲜卑国家起源比较研究</v>
          </cell>
          <cell r="E5749" t="str">
            <v>杨军 著</v>
          </cell>
          <cell r="F5749" t="str">
            <v>商务印书馆</v>
          </cell>
        </row>
        <row r="5750">
          <cell r="C5750" t="str">
            <v>9787547326862</v>
          </cell>
          <cell r="D5750" t="str">
            <v>胡马度阴山</v>
          </cell>
          <cell r="E5750" t="str">
            <v>严昊著</v>
          </cell>
          <cell r="F5750" t="str">
            <v>东方中心出版社</v>
          </cell>
        </row>
        <row r="5751">
          <cell r="C5751" t="str">
            <v>9787010268897</v>
          </cell>
          <cell r="D5751" t="str">
            <v>明代女真史</v>
          </cell>
          <cell r="E5751" t="str">
            <v>赵令志 李小雪 著</v>
          </cell>
          <cell r="F5751" t="str">
            <v>人民出版社</v>
          </cell>
        </row>
        <row r="5752">
          <cell r="C5752" t="str">
            <v>9787100244886</v>
          </cell>
          <cell r="D5752" t="str">
            <v>唐代九姓胡与突厥文化</v>
          </cell>
          <cell r="E5752" t="str">
            <v>蔡鸿生 著</v>
          </cell>
          <cell r="F5752" t="str">
            <v>商务印书馆</v>
          </cell>
        </row>
        <row r="5753">
          <cell r="C5753" t="str">
            <v>9787100248457</v>
          </cell>
          <cell r="D5753" t="str">
            <v>中古鲜卑秃发氏源氏研究</v>
          </cell>
          <cell r="E5753" t="str">
            <v>吴正浩 著</v>
          </cell>
          <cell r="F5753" t="str">
            <v>商务印书馆</v>
          </cell>
        </row>
        <row r="5754">
          <cell r="C5754" t="str">
            <v>9787204171071</v>
          </cell>
          <cell r="D5754" t="str">
            <v>中国古代北方民族交往交流交融丛书：胡汉交融：汉魏时代的文化交流</v>
          </cell>
          <cell r="E5754" t="str">
            <v>张若开 著</v>
          </cell>
          <cell r="F5754" t="str">
            <v>内蒙古人民出版社</v>
          </cell>
        </row>
        <row r="5755">
          <cell r="C5755" t="str">
            <v>9787204171064</v>
          </cell>
          <cell r="D5755" t="str">
            <v>中国古代北方民族交往交流交融丛书：华夷同风：宋辽金时代的文化交流</v>
          </cell>
          <cell r="E5755" t="str">
            <v>孙国军 著</v>
          </cell>
          <cell r="F5755" t="str">
            <v>内蒙古人民出版社</v>
          </cell>
        </row>
        <row r="5756">
          <cell r="C5756" t="str">
            <v>9787545728828</v>
          </cell>
          <cell r="D5756" t="str">
            <v>方志学新论</v>
          </cell>
          <cell r="E5756" t="str">
            <v>巴兆祥著</v>
          </cell>
          <cell r="F5756" t="str">
            <v>三晋出版社</v>
          </cell>
        </row>
        <row r="5757">
          <cell r="C5757" t="str">
            <v>9787100242356</v>
          </cell>
          <cell r="D5757" t="str">
            <v>全民皆兵：太行根据地的武装体系(1937—1945)</v>
          </cell>
          <cell r="E5757" t="str">
            <v>王龙飞　著</v>
          </cell>
          <cell r="F5757" t="str">
            <v>商务印书馆</v>
          </cell>
        </row>
        <row r="5758">
          <cell r="C5758" t="str">
            <v>9787100246064</v>
          </cell>
          <cell r="D5758" t="str">
            <v>晋学研究(第四辑)</v>
          </cell>
          <cell r="E5758" t="str">
            <v>侯慧明 主编</v>
          </cell>
          <cell r="F5758" t="str">
            <v>商务印书馆</v>
          </cell>
        </row>
        <row r="5759">
          <cell r="C5759" t="str">
            <v>9787100259019</v>
          </cell>
          <cell r="D5759" t="str">
            <v>晋学研究(第五辑)</v>
          </cell>
          <cell r="E5759" t="str">
            <v>侯慧明 主编</v>
          </cell>
          <cell r="F5759" t="str">
            <v>商务印书馆</v>
          </cell>
        </row>
        <row r="5760">
          <cell r="C5760" t="str">
            <v>9787575208673</v>
          </cell>
          <cell r="D5760" t="str">
            <v>清代典籍里的青城</v>
          </cell>
          <cell r="E5760" t="str">
            <v>刘利平编著</v>
          </cell>
          <cell r="F5760" t="str">
            <v>吉林文史出版社</v>
          </cell>
        </row>
        <row r="5761">
          <cell r="C5761" t="str">
            <v>9787225066615</v>
          </cell>
          <cell r="D5761" t="str">
            <v>辽西走廊</v>
          </cell>
          <cell r="E5761" t="str">
            <v>程妮娜 ... [等] 著</v>
          </cell>
          <cell r="F5761" t="str">
            <v>青海人民出版社</v>
          </cell>
        </row>
        <row r="5762">
          <cell r="C5762" t="str">
            <v>9787550525535</v>
          </cell>
          <cell r="D5762" t="str">
            <v>溯源金州</v>
          </cell>
          <cell r="E5762" t="str">
            <v>素素</v>
          </cell>
          <cell r="F5762" t="str">
            <v>大连出版社</v>
          </cell>
        </row>
        <row r="5763">
          <cell r="C5763" t="str">
            <v>9787112306893</v>
          </cell>
          <cell r="D5763" t="str">
            <v>高家堡古镇</v>
          </cell>
          <cell r="E5763" t="str">
            <v>史怀昱</v>
          </cell>
          <cell r="F5763" t="str">
            <v>中国建筑工业出版社</v>
          </cell>
        </row>
        <row r="5764">
          <cell r="C5764" t="str">
            <v>9787100253109</v>
          </cell>
          <cell r="D5764" t="str">
            <v>近代青海社会变迁</v>
          </cell>
          <cell r="E5764" t="str">
            <v>勉卫忠 著</v>
          </cell>
          <cell r="F5764" t="str">
            <v>商务印书馆</v>
          </cell>
        </row>
        <row r="5765">
          <cell r="C5765" t="str">
            <v>9787564247942</v>
          </cell>
          <cell r="D5765" t="str">
            <v>梧桐映双城</v>
          </cell>
          <cell r="E5765" t="str">
            <v>王云燕著</v>
          </cell>
          <cell r="F5765" t="str">
            <v>上海财经大学出版社</v>
          </cell>
        </row>
        <row r="5766">
          <cell r="C5766" t="str">
            <v>9787100259477</v>
          </cell>
          <cell r="D5766" t="str">
            <v>齐鲁文化与商周文明</v>
          </cell>
          <cell r="E5766" t="str">
            <v>张磊 著</v>
          </cell>
          <cell r="F5766" t="str">
            <v>商务印书馆</v>
          </cell>
        </row>
        <row r="5767">
          <cell r="C5767" t="str">
            <v>9787522208787</v>
          </cell>
          <cell r="D5767" t="str">
            <v>泰安老城述记</v>
          </cell>
          <cell r="E5767" t="str">
            <v>顾川泰山著</v>
          </cell>
          <cell r="F5767" t="str">
            <v>华夏出版社</v>
          </cell>
        </row>
        <row r="5768">
          <cell r="C5768" t="str">
            <v>9787520553254</v>
          </cell>
          <cell r="D5768" t="str">
            <v>兰陵记忆</v>
          </cell>
          <cell r="E5768" t="str">
            <v>杨卫启著</v>
          </cell>
          <cell r="F5768" t="str">
            <v>中国文史出版社</v>
          </cell>
        </row>
        <row r="5769">
          <cell r="C5769" t="str">
            <v>9787553348735</v>
          </cell>
          <cell r="D5769" t="str">
            <v>南唐都城志略</v>
          </cell>
          <cell r="E5769" t="str">
            <v>濮小南</v>
          </cell>
          <cell r="F5769" t="str">
            <v>南京出版社</v>
          </cell>
        </row>
        <row r="5770">
          <cell r="C5770" t="str">
            <v>9787553351766</v>
          </cell>
          <cell r="D5770" t="str">
            <v>江宁历史文化读物</v>
          </cell>
          <cell r="E5770" t="str">
            <v>中共南京市江宁区委党史工作办公室, 南京市江宁区地方志工作办公室编</v>
          </cell>
          <cell r="F5770" t="str">
            <v>南京出版社</v>
          </cell>
        </row>
        <row r="5771">
          <cell r="C5771" t="str">
            <v>9787520550154</v>
          </cell>
          <cell r="D5771" t="str">
            <v>康熙乙亥清河县志：点校本</v>
          </cell>
          <cell r="E5771" t="str">
            <v>葛以政</v>
          </cell>
          <cell r="F5771" t="str">
            <v>中国文史出版社</v>
          </cell>
        </row>
        <row r="5772">
          <cell r="C5772" t="str">
            <v>9787520550390</v>
          </cell>
          <cell r="D5772" t="str">
            <v>瓯江春潮：丽水改革发展亲历</v>
          </cell>
          <cell r="E5772" t="str">
            <v>丽水市政协文化文史和学习委员会主编</v>
          </cell>
          <cell r="F5772" t="str">
            <v>中国文史出版社</v>
          </cell>
        </row>
        <row r="5773">
          <cell r="C5773" t="str">
            <v>9787520553483</v>
          </cell>
          <cell r="D5773" t="str">
            <v>烟台文史.第18辑</v>
          </cell>
          <cell r="E5773" t="str">
            <v>政协烟台市委员会</v>
          </cell>
          <cell r="F5773" t="str">
            <v>中国文史出版社</v>
          </cell>
        </row>
        <row r="5774">
          <cell r="C5774" t="str">
            <v>9787514464092</v>
          </cell>
          <cell r="D5774" t="str">
            <v>狮子街道人文</v>
          </cell>
          <cell r="E5774" t="str">
            <v>《狮子街道人文》编纂委员会编</v>
          </cell>
          <cell r="F5774" t="str">
            <v>方志出版社</v>
          </cell>
        </row>
        <row r="5775">
          <cell r="C5775" t="str">
            <v>9787010261539</v>
          </cell>
          <cell r="D5775" t="str">
            <v>谁说台湾不是中国的——台湾与大陆的千年血脉关系</v>
          </cell>
          <cell r="E5775" t="str">
            <v>范文议 著</v>
          </cell>
          <cell r="F5775" t="str">
            <v>人民出版社</v>
          </cell>
        </row>
        <row r="5776">
          <cell r="C5776" t="str">
            <v>9787100246026</v>
          </cell>
          <cell r="D5776" t="str">
            <v>江南社会历史评论(第25期)</v>
          </cell>
          <cell r="E5776" t="str">
            <v>唐力行 主编</v>
          </cell>
          <cell r="F5776" t="str">
            <v>商务印书馆</v>
          </cell>
        </row>
        <row r="5777">
          <cell r="C5777" t="str">
            <v>9787100258432</v>
          </cell>
          <cell r="D5777" t="str">
            <v>江南社会历史评论(第27期)</v>
          </cell>
          <cell r="E5777" t="str">
            <v>唐力行 主编</v>
          </cell>
          <cell r="F5777" t="str">
            <v>商务印书馆</v>
          </cell>
        </row>
        <row r="5778">
          <cell r="C5778" t="str">
            <v>9787520552059</v>
          </cell>
          <cell r="D5778" t="str">
            <v>南路红色印记（上卷）</v>
          </cell>
          <cell r="E5778" t="str">
            <v>霍自强</v>
          </cell>
          <cell r="F5778" t="str">
            <v>中国文史出版社</v>
          </cell>
        </row>
        <row r="5779">
          <cell r="C5779" t="str">
            <v>9787552576573</v>
          </cell>
          <cell r="D5779" t="str">
            <v>老郑州记忆</v>
          </cell>
          <cell r="E5779" t="str">
            <v>瑞德堂主编著</v>
          </cell>
          <cell r="F5779" t="str">
            <v>阳光出版社</v>
          </cell>
        </row>
        <row r="5780">
          <cell r="C5780" t="str">
            <v>9787506898898</v>
          </cell>
          <cell r="D5780" t="str">
            <v>煌煌祖宗业，永怀河洛间</v>
          </cell>
          <cell r="E5780" t="str">
            <v>董延寿</v>
          </cell>
          <cell r="F5780" t="str">
            <v>中国书籍出版社</v>
          </cell>
        </row>
        <row r="5781">
          <cell r="C5781" t="str">
            <v>9787558278624</v>
          </cell>
          <cell r="D5781" t="str">
            <v>崇阳流韵</v>
          </cell>
          <cell r="E5781" t="str">
            <v>崇阳县政协文化文史和学习委员会编</v>
          </cell>
          <cell r="F5781" t="str">
            <v>武汉出版社</v>
          </cell>
        </row>
        <row r="5782">
          <cell r="C5782" t="str">
            <v>9787546238265</v>
          </cell>
          <cell r="D5782" t="str">
            <v>英雄花开英雄城</v>
          </cell>
          <cell r="E5782" t="str">
            <v>孙宜芳编著</v>
          </cell>
          <cell r="F5782" t="str">
            <v>广州出版社</v>
          </cell>
        </row>
        <row r="5783">
          <cell r="C5783" t="str">
            <v>9787520550871</v>
          </cell>
          <cell r="D5783" t="str">
            <v>百年侨校</v>
          </cell>
          <cell r="E5783" t="str">
            <v>广东省江门市政协文化和文史资料委员会</v>
          </cell>
          <cell r="F5783" t="str">
            <v>中国文史出版社</v>
          </cell>
        </row>
        <row r="5784">
          <cell r="C5784" t="str">
            <v>9787557034467</v>
          </cell>
          <cell r="D5784" t="str">
            <v>泮塘五约口述史</v>
          </cell>
          <cell r="E5784" t="str">
            <v>广州市荔湾区文化广电旅游体育局, 《泮塘五约口述史》编委会主编</v>
          </cell>
          <cell r="F5784" t="str">
            <v>广东旅游出版社</v>
          </cell>
        </row>
        <row r="5785">
          <cell r="C5785" t="str">
            <v>9787552575941</v>
          </cell>
          <cell r="D5785" t="str">
            <v>史说昭化</v>
          </cell>
          <cell r="E5785" t="str">
            <v>中共广元市昭化区委宣传部广元市昭化区作家协会编</v>
          </cell>
          <cell r="F5785" t="str">
            <v>阳光出版社</v>
          </cell>
        </row>
        <row r="5786">
          <cell r="C5786" t="str">
            <v>9787010270722</v>
          </cell>
          <cell r="D5786" t="str">
            <v>屯堡仪式社会研究</v>
          </cell>
          <cell r="E5786" t="str">
            <v>张定贵 著</v>
          </cell>
          <cell r="F5786" t="str">
            <v>人民出版社</v>
          </cell>
        </row>
        <row r="5787">
          <cell r="C5787" t="str">
            <v>9787520547758</v>
          </cell>
          <cell r="D5787" t="str">
            <v>我们一起走过</v>
          </cell>
          <cell r="E5787" t="str">
            <v>中国人民政治协商会议临沧市委员会编</v>
          </cell>
          <cell r="F5787" t="str">
            <v>中国文史出版社</v>
          </cell>
        </row>
        <row r="5788">
          <cell r="C5788" t="str">
            <v>9787100232975</v>
          </cell>
          <cell r="D5788" t="str">
            <v>亚洲概念史研究(第12卷)</v>
          </cell>
          <cell r="E5788" t="str">
            <v>孙江 主编冯凯 王楠 执行主编</v>
          </cell>
          <cell r="F5788" t="str">
            <v>商务印书馆</v>
          </cell>
        </row>
        <row r="5789">
          <cell r="C5789" t="str">
            <v>9787100244305</v>
          </cell>
          <cell r="D5789" t="str">
            <v>亚洲概念史研究(第13卷)</v>
          </cell>
          <cell r="E5789" t="str">
            <v>孙江 主编</v>
          </cell>
          <cell r="F5789" t="str">
            <v>商务印书馆</v>
          </cell>
        </row>
        <row r="5790">
          <cell r="C5790" t="str">
            <v>9787221189141</v>
          </cell>
          <cell r="D5790" t="str">
            <v>隋唐与东亚</v>
          </cell>
          <cell r="E5790" t="str">
            <v>(日) 砺波护, 武田幸男著</v>
          </cell>
          <cell r="F5790" t="str">
            <v>贵州人民出版社</v>
          </cell>
        </row>
        <row r="5791">
          <cell r="C5791" t="str">
            <v>9787213117848</v>
          </cell>
          <cell r="D5791" t="str">
            <v>滑向战争</v>
          </cell>
          <cell r="E5791" t="str">
            <v>(日) 加藤阳子著</v>
          </cell>
          <cell r="F5791" t="str">
            <v>浙江人民出版社</v>
          </cell>
        </row>
        <row r="5792">
          <cell r="C5792" t="str">
            <v>9787519483081</v>
          </cell>
          <cell r="D5792" t="str">
            <v>明治维新探析</v>
          </cell>
          <cell r="E5792" t="str">
            <v>郝秉键著</v>
          </cell>
          <cell r="F5792" t="str">
            <v>光明日报出版社</v>
          </cell>
        </row>
        <row r="5793">
          <cell r="C5793" t="str">
            <v>9787229155827</v>
          </cell>
          <cell r="D5793" t="str">
            <v>士兵的战场</v>
          </cell>
          <cell r="E5793" t="str">
            <v>(日) 山田朗著</v>
          </cell>
          <cell r="F5793" t="str">
            <v>重庆出版社</v>
          </cell>
        </row>
        <row r="5794">
          <cell r="C5794" t="str">
            <v>9787229196790</v>
          </cell>
          <cell r="D5794" t="str">
            <v>铁蹄下的人间地狱</v>
          </cell>
          <cell r="E5794" t="str">
            <v>(马来) 奥依·凯尔特·金著</v>
          </cell>
          <cell r="F5794" t="str">
            <v>重庆出版社</v>
          </cell>
        </row>
        <row r="5795">
          <cell r="C5795" t="str">
            <v>9787575301473</v>
          </cell>
          <cell r="D5795" t="str">
            <v>图绘暹罗</v>
          </cell>
          <cell r="E5795" t="str">
            <v>(美) 通猜·威尼差恭著</v>
          </cell>
          <cell r="F5795" t="str">
            <v>译林出版社</v>
          </cell>
        </row>
        <row r="5796">
          <cell r="C5796" t="str">
            <v>9787100229715</v>
          </cell>
          <cell r="D5796" t="str">
            <v>印度洋史</v>
          </cell>
          <cell r="E5796" t="str">
            <v>[澳]肯尼斯·麦克弗森 著</v>
          </cell>
          <cell r="F5796" t="str">
            <v>商务印书馆</v>
          </cell>
        </row>
        <row r="5797">
          <cell r="C5797" t="str">
            <v>9787100211406</v>
          </cell>
          <cell r="D5797" t="str">
            <v>中亚五国史研究：哈萨克斯坦卷</v>
          </cell>
          <cell r="E5797" t="str">
            <v>蓝琪 著</v>
          </cell>
          <cell r="F5797" t="str">
            <v>商务印书馆</v>
          </cell>
        </row>
        <row r="5798">
          <cell r="C5798" t="str">
            <v>9787100211420</v>
          </cell>
          <cell r="D5798" t="str">
            <v>中亚五国史研究：吉尔吉斯斯坦卷</v>
          </cell>
          <cell r="E5798" t="str">
            <v>蓝琪 著</v>
          </cell>
          <cell r="F5798" t="str">
            <v>商务印书馆</v>
          </cell>
        </row>
        <row r="5799">
          <cell r="C5799" t="str">
            <v>9787100211413</v>
          </cell>
          <cell r="D5799" t="str">
            <v>中亚五国史研究：塔吉克斯坦卷</v>
          </cell>
          <cell r="E5799" t="str">
            <v>蓝琪 著</v>
          </cell>
          <cell r="F5799" t="str">
            <v>商务印书馆</v>
          </cell>
        </row>
        <row r="5800">
          <cell r="C5800" t="str">
            <v>9787100211444</v>
          </cell>
          <cell r="D5800" t="str">
            <v>中亚五国史研究：土库曼斯坦卷</v>
          </cell>
          <cell r="E5800" t="str">
            <v>蓝琪 著</v>
          </cell>
          <cell r="F5800" t="str">
            <v>商务印书馆</v>
          </cell>
        </row>
        <row r="5801">
          <cell r="C5801" t="str">
            <v>9787100211437</v>
          </cell>
          <cell r="D5801" t="str">
            <v>中亚五国史研究：乌兹别克斯坦卷</v>
          </cell>
          <cell r="E5801" t="str">
            <v>蓝琪 著</v>
          </cell>
          <cell r="F5801" t="str">
            <v>商务印书馆</v>
          </cell>
        </row>
        <row r="5802">
          <cell r="C5802" t="str">
            <v>9787524104537</v>
          </cell>
          <cell r="D5802" t="str">
            <v>从帝国到共和国</v>
          </cell>
          <cell r="E5802" t="str">
            <v>盛睿著</v>
          </cell>
          <cell r="F5802" t="str">
            <v>中国书籍出版社</v>
          </cell>
        </row>
        <row r="5803">
          <cell r="C5803" t="str">
            <v>9787520549776</v>
          </cell>
          <cell r="D5803" t="str">
            <v>非洲通史简编--从远古至一九一八年</v>
          </cell>
          <cell r="E5803" t="str">
            <v>杨人楩</v>
          </cell>
          <cell r="F5803" t="str">
            <v>中国文史出版社</v>
          </cell>
        </row>
        <row r="5804">
          <cell r="C5804" t="str">
            <v>9787100253321</v>
          </cell>
          <cell r="D5804" t="str">
            <v>古埃及的图像与书写文化</v>
          </cell>
          <cell r="E5804" t="str">
            <v>[英]约翰·贝恩斯 著</v>
          </cell>
          <cell r="F5804" t="str">
            <v>商务印书馆</v>
          </cell>
        </row>
        <row r="5805">
          <cell r="C5805" t="str">
            <v>9787100232210</v>
          </cell>
          <cell r="D5805" t="str">
            <v>欧洲文明进程·工业化卷</v>
          </cell>
          <cell r="E5805" t="str">
            <v>侯建新 主编徐滨 著</v>
          </cell>
          <cell r="F5805" t="str">
            <v>商务印书馆</v>
          </cell>
        </row>
        <row r="5806">
          <cell r="C5806" t="str">
            <v>9787100243575</v>
          </cell>
          <cell r="D5806" t="str">
            <v>欧洲文明进程·大学卷</v>
          </cell>
          <cell r="E5806" t="str">
            <v>张殿清 李秉忠 著</v>
          </cell>
          <cell r="F5806" t="str">
            <v>商务印书馆</v>
          </cell>
        </row>
        <row r="5807">
          <cell r="C5807" t="str">
            <v>9787100244695</v>
          </cell>
          <cell r="D5807" t="str">
            <v>封建社会(精装本)</v>
          </cell>
          <cell r="E5807" t="str">
            <v>[法]马克·布洛赫 著</v>
          </cell>
          <cell r="F5807" t="str">
            <v>商务印书馆</v>
          </cell>
        </row>
        <row r="5808">
          <cell r="C5808" t="str">
            <v>9787552047219</v>
          </cell>
          <cell r="D5808" t="str">
            <v>激辩中世纪：改变中世纪史叙述的九大问题</v>
          </cell>
          <cell r="E5808" t="str">
            <v>（美）约翰·艾伯斯</v>
          </cell>
          <cell r="F5808" t="str">
            <v>上海社会科学院出版社</v>
          </cell>
        </row>
        <row r="5809">
          <cell r="C5809" t="str">
            <v>9787552045444</v>
          </cell>
          <cell r="D5809" t="str">
            <v>万物皆有时：中世纪的时间与生活</v>
          </cell>
          <cell r="E5809" t="str">
            <v>(美)吉莉安·阿德勒</v>
          </cell>
          <cell r="F5809" t="str">
            <v>上海社会科学院出版社</v>
          </cell>
        </row>
        <row r="5810">
          <cell r="C5810" t="str">
            <v>9787100242516</v>
          </cell>
          <cell r="D5810" t="str">
            <v>中世纪文化范畴</v>
          </cell>
          <cell r="E5810" t="str">
            <v>[俄]A.J.古列维奇 著[英] G.L.坎贝尔 英译</v>
          </cell>
          <cell r="F5810" t="str">
            <v>商务印书馆</v>
          </cell>
        </row>
        <row r="5811">
          <cell r="C5811" t="str">
            <v>9787100244565</v>
          </cell>
          <cell r="D5811" t="str">
            <v>近代早期欧洲的威权、自由与自动机</v>
          </cell>
          <cell r="E5811" t="str">
            <v>[德]奥托·迈尔 著</v>
          </cell>
          <cell r="F5811" t="str">
            <v>商务印书馆</v>
          </cell>
        </row>
        <row r="5812">
          <cell r="C5812" t="str">
            <v>9787100219570</v>
          </cell>
          <cell r="D5812" t="str">
            <v>构建和平：缔造欧洲解决方案，1945—1963</v>
          </cell>
          <cell r="E5812" t="str">
            <v>[美]马克·特拉克滕伯格 著</v>
          </cell>
          <cell r="F5812" t="str">
            <v>商务印书馆</v>
          </cell>
        </row>
        <row r="5813">
          <cell r="C5813" t="str">
            <v>9787547326626</v>
          </cell>
          <cell r="D5813" t="str">
            <v>极简德国史</v>
          </cell>
          <cell r="E5813" t="str">
            <v>孟钟捷</v>
          </cell>
          <cell r="F5813" t="str">
            <v>东方出版社</v>
          </cell>
        </row>
        <row r="5814">
          <cell r="C5814" t="str">
            <v>9787300331102</v>
          </cell>
          <cell r="D5814" t="str">
            <v>维京人新史：从斯堪的纳维亚到丝绸之路（精装）</v>
          </cell>
          <cell r="E5814" t="str">
            <v>卡特.贾曼</v>
          </cell>
          <cell r="F5814" t="str">
            <v>中国人民大学出版社</v>
          </cell>
        </row>
        <row r="5815">
          <cell r="C5815" t="str">
            <v>9787100229722</v>
          </cell>
          <cell r="D5815" t="str">
            <v>丹麦史</v>
          </cell>
          <cell r="E5815" t="str">
            <v>[丹]克努特·J. V.耶斯佩森 著</v>
          </cell>
          <cell r="F5815" t="str">
            <v>商务印书馆</v>
          </cell>
        </row>
        <row r="5816">
          <cell r="C5816" t="str">
            <v>9787508553030</v>
          </cell>
          <cell r="D5816" t="str">
            <v>五百年风云：奥斯曼帝国时期的巴尔干</v>
          </cell>
          <cell r="E5816" t="str">
            <v>张萍</v>
          </cell>
          <cell r="F5816" t="str">
            <v>五洲传播出版社</v>
          </cell>
        </row>
        <row r="5817">
          <cell r="C5817" t="str">
            <v>9787100236393</v>
          </cell>
          <cell r="D5817" t="str">
            <v>葡萄牙史</v>
          </cell>
          <cell r="E5817" t="str">
            <v>[瑞士]戴维·伯明翰 著</v>
          </cell>
          <cell r="F5817" t="str">
            <v>商务印书馆</v>
          </cell>
        </row>
        <row r="5818">
          <cell r="C5818" t="str">
            <v>9787552044140</v>
          </cell>
          <cell r="D5818" t="str">
            <v>失落的王冠：中世纪英格兰盛期的王位继承战</v>
          </cell>
          <cell r="E5818" t="str">
            <v>[英]J.F.安德鲁斯</v>
          </cell>
          <cell r="F5818" t="str">
            <v>上海社会科学院出版社</v>
          </cell>
        </row>
        <row r="5819">
          <cell r="C5819" t="str">
            <v>9787213118722</v>
          </cell>
          <cell r="D5819" t="str">
            <v>荷兰帝国史</v>
          </cell>
          <cell r="E5819" t="str">
            <v>(英) 乔治·埃德蒙森著</v>
          </cell>
          <cell r="F5819" t="str">
            <v>浙江人民出版社</v>
          </cell>
        </row>
        <row r="5820">
          <cell r="C5820" t="str">
            <v>9787100202947</v>
          </cell>
          <cell r="D5820" t="str">
            <v>河流的踪迹：塞纳河与巴黎(1750-1850)</v>
          </cell>
          <cell r="E5820" t="str">
            <v>[法]伊莎贝尔􀅰巴库什 著</v>
          </cell>
          <cell r="F5820" t="str">
            <v>商务印书馆</v>
          </cell>
        </row>
        <row r="5821">
          <cell r="C5821" t="str">
            <v>9787100253291</v>
          </cell>
          <cell r="D5821" t="str">
            <v>华盛顿的假牙：非典型的十八世纪指南</v>
          </cell>
          <cell r="E5821" t="str">
            <v>[美]罗伯特·达恩顿 著</v>
          </cell>
          <cell r="F5821" t="str">
            <v>商务印书馆</v>
          </cell>
        </row>
        <row r="5822">
          <cell r="C5822" t="str">
            <v>9787100254335</v>
          </cell>
          <cell r="D5822" t="str">
            <v>法国大革命批判辞典2：人物卷</v>
          </cell>
          <cell r="E5822" t="str">
            <v>[法]弗朗索瓦·孚雷[法]莫娜·奥祖夫 主编</v>
          </cell>
          <cell r="F5822" t="str">
            <v>商务印书馆</v>
          </cell>
        </row>
        <row r="5823">
          <cell r="C5823" t="str">
            <v>9787100254359</v>
          </cell>
          <cell r="D5823" t="str">
            <v>法国大革命批判辞典4：观念卷</v>
          </cell>
          <cell r="E5823" t="str">
            <v>[法]弗朗索瓦·孚雷[法]莫娜·奥祖夫 主编</v>
          </cell>
          <cell r="F5823" t="str">
            <v>商务印书馆</v>
          </cell>
        </row>
        <row r="5824">
          <cell r="C5824" t="str">
            <v>9787100224536</v>
          </cell>
          <cell r="D5824" t="str">
            <v>来自彼岸</v>
          </cell>
          <cell r="E5824" t="str">
            <v>[俄]亚历山大·赫尔岑 著</v>
          </cell>
          <cell r="F5824" t="str">
            <v>商务印书馆</v>
          </cell>
        </row>
        <row r="5825">
          <cell r="C5825" t="str">
            <v>9787100246156</v>
          </cell>
          <cell r="D5825" t="str">
            <v>新西兰史</v>
          </cell>
          <cell r="E5825" t="str">
            <v>[新西兰]菲利帕·梅因·史密斯 著</v>
          </cell>
          <cell r="F5825" t="str">
            <v>商务印书馆</v>
          </cell>
        </row>
        <row r="5826">
          <cell r="C5826" t="str">
            <v>9787100253581</v>
          </cell>
          <cell r="D5826" t="str">
            <v>修建珍妮的房屋：美国中镇一个公益组织的民族志</v>
          </cell>
          <cell r="E5826" t="str">
            <v>梁文静 著</v>
          </cell>
          <cell r="F5826" t="str">
            <v>商务印书馆</v>
          </cell>
        </row>
        <row r="5827">
          <cell r="C5827" t="str">
            <v>9787100245715</v>
          </cell>
          <cell r="D5827" t="str">
            <v>王室春秋：玛雅简史(第二版)</v>
          </cell>
          <cell r="E5827" t="str">
            <v>[美]西蒙·马丁[德]尼古拉·格鲁伯 著</v>
          </cell>
          <cell r="F5827" t="str">
            <v>商务印书馆</v>
          </cell>
        </row>
        <row r="5828">
          <cell r="C5828" t="str">
            <v>9787100229296</v>
          </cell>
          <cell r="D5828" t="str">
            <v>巴西史</v>
          </cell>
          <cell r="E5828" t="str">
            <v>[美]E.布拉德福德·伯恩斯 著</v>
          </cell>
          <cell r="F5828" t="str">
            <v>商务印书馆</v>
          </cell>
        </row>
        <row r="5829">
          <cell r="C5829" t="str">
            <v>9787520553384</v>
          </cell>
          <cell r="D5829" t="str">
            <v>现代家谱修编丛谈</v>
          </cell>
          <cell r="E5829" t="str">
            <v>杜建海著</v>
          </cell>
          <cell r="F5829" t="str">
            <v>中国文史出版社</v>
          </cell>
        </row>
        <row r="5830">
          <cell r="C5830" t="str">
            <v>9787121500152</v>
          </cell>
          <cell r="D5830" t="str">
            <v>一本书搞定起名</v>
          </cell>
          <cell r="E5830" t="str">
            <v>蔡凯龙著</v>
          </cell>
          <cell r="F5830" t="str">
            <v>电子工业出版社</v>
          </cell>
        </row>
        <row r="5831">
          <cell r="C5831" t="str">
            <v>9787121520808</v>
          </cell>
          <cell r="D5831" t="str">
            <v>名人与统计</v>
          </cell>
          <cell r="E5831" t="str">
            <v>王杰著</v>
          </cell>
          <cell r="F5831" t="str">
            <v>电子工业出版社</v>
          </cell>
        </row>
        <row r="5832">
          <cell r="C5832" t="str">
            <v>9787111749752</v>
          </cell>
          <cell r="D5832" t="str">
            <v>乘风破浪的隐藏人物</v>
          </cell>
          <cell r="E5832" t="str">
            <v>(美) 克莱尔·L.埃文斯(CLAIRE L. EVANS)著</v>
          </cell>
          <cell r="F5832" t="str">
            <v>机械工业出版社</v>
          </cell>
        </row>
        <row r="5833">
          <cell r="C5833" t="str">
            <v>9787111796459</v>
          </cell>
          <cell r="D5833" t="str">
            <v>影响世界的设计大师</v>
          </cell>
          <cell r="E5833" t="str">
            <v>赵天娇著</v>
          </cell>
          <cell r="F5833" t="str">
            <v>机械工业出版社</v>
          </cell>
        </row>
        <row r="5834">
          <cell r="C5834" t="str">
            <v>9787115674203</v>
          </cell>
          <cell r="D5834" t="str">
            <v>谁开启了数学的新篇：近现代数学群星录（下）</v>
          </cell>
          <cell r="E5834" t="str">
            <v>黄钢</v>
          </cell>
          <cell r="F5834" t="str">
            <v>人民邮电出版社</v>
          </cell>
        </row>
        <row r="5835">
          <cell r="C5835" t="str">
            <v>9787111800545</v>
          </cell>
          <cell r="D5835" t="str">
            <v>改变世界的程序员</v>
          </cell>
          <cell r="E5835" t="str">
            <v>杜江著</v>
          </cell>
          <cell r="F5835" t="str">
            <v>机械工业出版社</v>
          </cell>
        </row>
        <row r="5836">
          <cell r="C5836" t="str">
            <v>9787302686026</v>
          </cell>
          <cell r="D5836" t="str">
            <v>（精装）计算先驱的故事:ACM图灵奖历届获奖者：1966-2022</v>
          </cell>
          <cell r="E5836" t="str">
            <v>吴鹤龄</v>
          </cell>
          <cell r="F5836" t="str">
            <v>清华大学出版社</v>
          </cell>
        </row>
        <row r="5837">
          <cell r="C5837" t="str">
            <v>9787516680186</v>
          </cell>
          <cell r="D5837" t="str">
            <v>三国风流：英雄、红颜与乱世沉浮</v>
          </cell>
          <cell r="E5837" t="str">
            <v>高山淳</v>
          </cell>
          <cell r="F5837" t="str">
            <v>新华出版社</v>
          </cell>
        </row>
        <row r="5838">
          <cell r="C5838" t="str">
            <v>9787010269603</v>
          </cell>
          <cell r="D5838" t="str">
            <v>融摄与会通：唐宋人物思想研究</v>
          </cell>
          <cell r="E5838" t="str">
            <v>毛丽娅 著</v>
          </cell>
          <cell r="F5838" t="str">
            <v>人民出版社</v>
          </cell>
        </row>
        <row r="5839">
          <cell r="C5839" t="str">
            <v>9787523409121</v>
          </cell>
          <cell r="D5839" t="str">
            <v>南宋国士</v>
          </cell>
          <cell r="E5839" t="str">
            <v>陈启文著</v>
          </cell>
          <cell r="F5839" t="str">
            <v>团结出版社</v>
          </cell>
        </row>
        <row r="5840">
          <cell r="C5840" t="str">
            <v>9787547327630</v>
          </cell>
          <cell r="D5840" t="str">
            <v>明清人物十五讲</v>
          </cell>
          <cell r="E5840" t="str">
            <v>阎崇年著</v>
          </cell>
          <cell r="F5840" t="str">
            <v>东方中心出版社</v>
          </cell>
        </row>
        <row r="5841">
          <cell r="C5841" t="str">
            <v>9787547327333</v>
          </cell>
          <cell r="D5841" t="str">
            <v>（精装）帝国斜阳：细说晚清七十年</v>
          </cell>
          <cell r="E5841" t="str">
            <v>雷颐</v>
          </cell>
          <cell r="F5841" t="str">
            <v>东方中心出版社</v>
          </cell>
        </row>
        <row r="5842">
          <cell r="C5842" t="str">
            <v>9787100240130</v>
          </cell>
          <cell r="D5842" t="str">
            <v>聆听：西南联大访谈录</v>
          </cell>
          <cell r="E5842" t="str">
            <v>张曼菱 著</v>
          </cell>
          <cell r="F5842" t="str">
            <v>商务印书馆</v>
          </cell>
        </row>
        <row r="5843">
          <cell r="C5843" t="str">
            <v>9787576720662</v>
          </cell>
          <cell r="D5843" t="str">
            <v>规格与功夫</v>
          </cell>
          <cell r="E5843" t="str">
            <v>哈尔滨工业大学党委宣传部 (全媒体中心) 编</v>
          </cell>
          <cell r="F5843" t="str">
            <v>哈尔滨工业大学出版社</v>
          </cell>
        </row>
        <row r="5844">
          <cell r="C5844" t="str">
            <v>9787302685746</v>
          </cell>
          <cell r="D5844" t="str">
            <v>家园：清华经管学院40周年院庆系列访谈</v>
          </cell>
          <cell r="E5844" t="str">
            <v>清华大学经济管理学院组编</v>
          </cell>
          <cell r="F5844" t="str">
            <v>清华大学出版社</v>
          </cell>
        </row>
        <row r="5845">
          <cell r="C5845" t="str">
            <v>9787100245470</v>
          </cell>
          <cell r="D5845" t="str">
            <v>我们的世界叙事：12位中国人访谈录</v>
          </cell>
          <cell r="E5845" t="str">
            <v>刘娜 编著</v>
          </cell>
          <cell r="F5845" t="str">
            <v>商务印书馆</v>
          </cell>
        </row>
        <row r="5846">
          <cell r="C5846" t="str">
            <v>9787544577274</v>
          </cell>
          <cell r="D5846" t="str">
            <v>艺术的星空</v>
          </cell>
          <cell r="E5846" t="str">
            <v>陈耀辉</v>
          </cell>
          <cell r="F5846" t="str">
            <v>长春出版社</v>
          </cell>
        </row>
        <row r="5847">
          <cell r="C5847" t="str">
            <v>9787512518735</v>
          </cell>
          <cell r="D5847" t="str">
            <v>热土留芳</v>
          </cell>
          <cell r="E5847" t="str">
            <v>《热土留芳》编委会</v>
          </cell>
          <cell r="F5847" t="str">
            <v>国文出版社</v>
          </cell>
        </row>
        <row r="5848">
          <cell r="C5848" t="str">
            <v>9787520548687</v>
          </cell>
          <cell r="D5848" t="str">
            <v>王氏族约辑注</v>
          </cell>
          <cell r="E5848" t="str">
            <v>(明) 王澈原著</v>
          </cell>
          <cell r="F5848" t="str">
            <v>中国文史出版社</v>
          </cell>
        </row>
        <row r="5849">
          <cell r="C5849" t="str">
            <v>9787010252605</v>
          </cell>
          <cell r="D5849" t="str">
            <v>魏晋南朝东海王氏研究</v>
          </cell>
          <cell r="E5849" t="str">
            <v>马金亮 著</v>
          </cell>
          <cell r="F5849" t="str">
            <v>人民出版社</v>
          </cell>
        </row>
        <row r="5850">
          <cell r="C5850" t="str">
            <v>9787010261799</v>
          </cell>
          <cell r="D5850" t="str">
            <v>中国宗族通史（清代卷）</v>
          </cell>
          <cell r="E5850" t="str">
            <v>常建华 主编  冯尔康 著</v>
          </cell>
          <cell r="F5850" t="str">
            <v>人民出版社</v>
          </cell>
        </row>
        <row r="5851">
          <cell r="C5851" t="str">
            <v>9787010261751</v>
          </cell>
          <cell r="D5851" t="str">
            <v>中国宗族通史（魏晋南北朝卷）</v>
          </cell>
          <cell r="E5851" t="str">
            <v>常建华 主编  夏炎 著</v>
          </cell>
          <cell r="F5851" t="str">
            <v>人民出版社</v>
          </cell>
        </row>
        <row r="5852">
          <cell r="C5852" t="str">
            <v>9787559687845</v>
          </cell>
          <cell r="D5852" t="str">
            <v>岁月与性情：我的心灵自传</v>
          </cell>
          <cell r="E5852" t="str">
            <v>周国平</v>
          </cell>
          <cell r="F5852" t="str">
            <v>北京联合出版有限责任公司</v>
          </cell>
        </row>
        <row r="5853">
          <cell r="C5853" t="str">
            <v>9787556138067</v>
          </cell>
          <cell r="D5853" t="str">
            <v>问学：名家故事：第四辑</v>
          </cell>
          <cell r="E5853" t="str">
            <v>胡代松</v>
          </cell>
          <cell r="F5853" t="str">
            <v>湖南人民出版社</v>
          </cell>
        </row>
        <row r="5854">
          <cell r="C5854" t="str">
            <v>9787010253008</v>
          </cell>
          <cell r="D5854" t="str">
            <v>法治追梦人——华东政法大学五位法学家访谈</v>
          </cell>
          <cell r="E5854" t="str">
            <v>何勤华 等 著</v>
          </cell>
          <cell r="F5854" t="str">
            <v>人民出版社</v>
          </cell>
        </row>
        <row r="5855">
          <cell r="C5855" t="str">
            <v>9787100245234</v>
          </cell>
          <cell r="D5855" t="str">
            <v>壬寅答客问：为学四十年</v>
          </cell>
          <cell r="E5855" t="str">
            <v>梁治平 著</v>
          </cell>
          <cell r="F5855" t="str">
            <v>商务印书馆</v>
          </cell>
        </row>
        <row r="5856">
          <cell r="C5856" t="str">
            <v>9787556133062</v>
          </cell>
          <cell r="D5856" t="str">
            <v>空悲切</v>
          </cell>
          <cell r="E5856" t="str">
            <v>张锐强著</v>
          </cell>
          <cell r="F5856" t="str">
            <v>湖南人民出版社</v>
          </cell>
        </row>
        <row r="5857">
          <cell r="C5857" t="str">
            <v>9787556133079</v>
          </cell>
          <cell r="D5857" t="str">
            <v>莫须有</v>
          </cell>
          <cell r="E5857" t="str">
            <v>张锐强著</v>
          </cell>
          <cell r="F5857" t="str">
            <v>湖南人民出版社</v>
          </cell>
        </row>
        <row r="5858">
          <cell r="C5858" t="str">
            <v>9787507561388</v>
          </cell>
          <cell r="D5858" t="str">
            <v>霍去病</v>
          </cell>
          <cell r="E5858" t="str">
            <v>孙晟编著</v>
          </cell>
          <cell r="F5858" t="str">
            <v>华文出版社</v>
          </cell>
        </row>
        <row r="5859">
          <cell r="C5859" t="str">
            <v>9787205111571</v>
          </cell>
          <cell r="D5859" t="str">
            <v>宋朝往事系列：戴面具的武曲星·狄青</v>
          </cell>
          <cell r="E5859" t="str">
            <v>仝相卿</v>
          </cell>
          <cell r="F5859" t="str">
            <v>辽宁人民出版社</v>
          </cell>
        </row>
        <row r="5860">
          <cell r="C5860" t="str">
            <v>9787205111441</v>
          </cell>
          <cell r="D5860" t="str">
            <v>宋朝往事系列：千古忠魂·岳飞</v>
          </cell>
          <cell r="E5860" t="str">
            <v>陈俊达</v>
          </cell>
          <cell r="F5860" t="str">
            <v>辽宁人民出版社</v>
          </cell>
        </row>
        <row r="5861">
          <cell r="C5861" t="str">
            <v>9787507561371</v>
          </cell>
          <cell r="D5861" t="str">
            <v>岳飞</v>
          </cell>
          <cell r="E5861" t="str">
            <v>李晨编著</v>
          </cell>
          <cell r="F5861" t="str">
            <v>华文出版社</v>
          </cell>
        </row>
        <row r="5862">
          <cell r="C5862" t="str">
            <v>9787507561289</v>
          </cell>
          <cell r="D5862" t="str">
            <v>戚继光</v>
          </cell>
          <cell r="E5862" t="str">
            <v>李庆彩, 李晨编著</v>
          </cell>
          <cell r="F5862" t="str">
            <v>华文出版社</v>
          </cell>
        </row>
        <row r="5863">
          <cell r="C5863" t="str">
            <v>9787010264752</v>
          </cell>
          <cell r="D5863" t="str">
            <v>尚可喜传</v>
          </cell>
          <cell r="E5863" t="str">
            <v>李治亭 柳逢霖 柳海松 吴枫 著</v>
          </cell>
          <cell r="F5863" t="str">
            <v>人民出版社</v>
          </cell>
        </row>
        <row r="5864">
          <cell r="C5864" t="str">
            <v>9787010275208</v>
          </cell>
          <cell r="D5864" t="str">
            <v>两代人的红色岁月——父亲叶挺与我们</v>
          </cell>
          <cell r="E5864" t="str">
            <v>叶正光 朱紫墨 著</v>
          </cell>
          <cell r="F5864" t="str">
            <v>人民出版社</v>
          </cell>
        </row>
        <row r="5865">
          <cell r="C5865" t="str">
            <v>9787206223389</v>
          </cell>
          <cell r="D5865" t="str">
            <v>我的爷爷杨靖宇</v>
          </cell>
          <cell r="E5865" t="str">
            <v>马继志口述</v>
          </cell>
          <cell r="F5865" t="str">
            <v>吉林人民出版社</v>
          </cell>
        </row>
        <row r="5866">
          <cell r="C5866" t="str">
            <v>9787010226378</v>
          </cell>
          <cell r="D5866" t="str">
            <v>跨过鸭绿江——洪学智朝鲜战场纪实</v>
          </cell>
          <cell r="E5866" t="str">
            <v>张子影 著</v>
          </cell>
          <cell r="F5866" t="str">
            <v>人民出版社</v>
          </cell>
        </row>
        <row r="5867">
          <cell r="C5867" t="str">
            <v>9787010110011</v>
          </cell>
          <cell r="D5867" t="str">
            <v>李德生回忆录</v>
          </cell>
          <cell r="E5867" t="str">
            <v>李德生 著</v>
          </cell>
          <cell r="F5867" t="str">
            <v>人民出版社</v>
          </cell>
        </row>
        <row r="5868">
          <cell r="C5868" t="str">
            <v>9787010268651</v>
          </cell>
          <cell r="D5868" t="str">
            <v>杨利伟：中国首位太空探路者</v>
          </cell>
          <cell r="E5868" t="str">
            <v>李玉梅 著</v>
          </cell>
          <cell r="F5868" t="str">
            <v>人民出版社</v>
          </cell>
        </row>
        <row r="5869">
          <cell r="C5869" t="str">
            <v>9787515414485</v>
          </cell>
          <cell r="D5869" t="str">
            <v>一个老兵的回忆录</v>
          </cell>
          <cell r="E5869" t="str">
            <v>孙曰修遗著</v>
          </cell>
          <cell r="F5869" t="str">
            <v>当代中国出版社</v>
          </cell>
        </row>
        <row r="5870">
          <cell r="C5870" t="str">
            <v>9787513680462</v>
          </cell>
          <cell r="D5870" t="str">
            <v>不动产行业透视</v>
          </cell>
          <cell r="E5870" t="str">
            <v>金增荣, 李叔合主编</v>
          </cell>
          <cell r="F5870" t="str">
            <v>中国经济出版社</v>
          </cell>
        </row>
        <row r="5871">
          <cell r="C5871" t="str">
            <v>9787523408339</v>
          </cell>
          <cell r="D5871" t="str">
            <v>超越理想</v>
          </cell>
          <cell r="E5871" t="str">
            <v>润商著</v>
          </cell>
          <cell r="F5871" t="str">
            <v>团结出版社</v>
          </cell>
        </row>
        <row r="5872">
          <cell r="C5872" t="str">
            <v>9787218186900</v>
          </cell>
          <cell r="D5872" t="str">
            <v>富民先锋</v>
          </cell>
          <cell r="E5872" t="str">
            <v>霍贵兴 ... [等] 著</v>
          </cell>
          <cell r="F5872" t="str">
            <v>广东人民出版社</v>
          </cell>
        </row>
        <row r="5873">
          <cell r="C5873" t="str">
            <v>9787218186771</v>
          </cell>
          <cell r="D5873" t="str">
            <v>为民立福</v>
          </cell>
          <cell r="E5873" t="str">
            <v>杨伯良著</v>
          </cell>
          <cell r="F5873" t="str">
            <v>广东人民出版社</v>
          </cell>
        </row>
        <row r="5874">
          <cell r="C5874" t="str">
            <v>9787545496017</v>
          </cell>
          <cell r="D5874" t="str">
            <v>无限可能</v>
          </cell>
          <cell r="E5874" t="str">
            <v>李海峰</v>
          </cell>
          <cell r="F5874" t="str">
            <v>广东经济出版社</v>
          </cell>
        </row>
        <row r="5875">
          <cell r="C5875" t="str">
            <v>9787523417393</v>
          </cell>
          <cell r="D5875" t="str">
            <v>吴小龙传</v>
          </cell>
          <cell r="E5875" t="str">
            <v>陈润著</v>
          </cell>
          <cell r="F5875" t="str">
            <v>团结出版社</v>
          </cell>
        </row>
        <row r="5876">
          <cell r="C5876" t="str">
            <v>9787520549240</v>
          </cell>
          <cell r="D5876" t="str">
            <v>叶旭强传略</v>
          </cell>
          <cell r="E5876" t="str">
            <v>程绍国著</v>
          </cell>
          <cell r="F5876" t="str">
            <v>中国文史出版社</v>
          </cell>
        </row>
        <row r="5877">
          <cell r="C5877" t="str">
            <v>9787547327074</v>
          </cell>
          <cell r="D5877" t="str">
            <v>正路</v>
          </cell>
          <cell r="E5877" t="str">
            <v>苏敬轼著</v>
          </cell>
          <cell r="F5877" t="str">
            <v>东方中心出版社</v>
          </cell>
        </row>
        <row r="5878">
          <cell r="C5878" t="str">
            <v>9787214302045</v>
          </cell>
          <cell r="D5878" t="str">
            <v>高颂：中国文化史上的20个生命瞬间</v>
          </cell>
          <cell r="E5878" t="str">
            <v>祁智</v>
          </cell>
          <cell r="F5878" t="str">
            <v>江苏人民出版社</v>
          </cell>
        </row>
        <row r="5879">
          <cell r="C5879" t="str">
            <v>9787576259865</v>
          </cell>
          <cell r="D5879" t="str">
            <v>四十自述</v>
          </cell>
          <cell r="E5879" t="str">
            <v>胡适著</v>
          </cell>
          <cell r="F5879" t="str">
            <v>江西高校出版社</v>
          </cell>
        </row>
        <row r="5880">
          <cell r="C5880" t="str">
            <v>9787215134898</v>
          </cell>
          <cell r="D5880" t="str">
            <v>笔尖斗士</v>
          </cell>
          <cell r="E5880" t="str">
            <v>宋宗恒编</v>
          </cell>
          <cell r="F5880" t="str">
            <v>河南人民出版社</v>
          </cell>
        </row>
        <row r="5881">
          <cell r="C5881" t="str">
            <v>9787213117190</v>
          </cell>
          <cell r="D5881" t="str">
            <v>出版巨擘</v>
          </cell>
          <cell r="E5881" t="str">
            <v>张学继著</v>
          </cell>
          <cell r="F5881" t="str">
            <v>浙江人民出版社</v>
          </cell>
        </row>
        <row r="5882">
          <cell r="C5882" t="str">
            <v>9787215134539</v>
          </cell>
          <cell r="D5882" t="str">
            <v>教育忆往</v>
          </cell>
          <cell r="E5882" t="str">
            <v>宋宗恒编</v>
          </cell>
          <cell r="F5882" t="str">
            <v>河南人民出版社</v>
          </cell>
        </row>
        <row r="5883">
          <cell r="C5883" t="str">
            <v>9787512518469</v>
          </cell>
          <cell r="D5883" t="str">
            <v>陶行知传</v>
          </cell>
          <cell r="E5883" t="str">
            <v>魏光朴编著</v>
          </cell>
          <cell r="F5883" t="str">
            <v>国文出版社</v>
          </cell>
        </row>
        <row r="5884">
          <cell r="C5884" t="str">
            <v>9787556137671</v>
          </cell>
          <cell r="D5884" t="str">
            <v>杨昌济评传</v>
          </cell>
          <cell r="E5884" t="str">
            <v>王兴国著</v>
          </cell>
          <cell r="F5884" t="str">
            <v>湖南人民出版社</v>
          </cell>
        </row>
        <row r="5885">
          <cell r="C5885" t="str">
            <v>9787561881040</v>
          </cell>
          <cell r="D5885" t="str">
            <v>天大风范：老教授为人为学风采录</v>
          </cell>
          <cell r="E5885" t="str">
            <v>雷鸣</v>
          </cell>
          <cell r="F5885" t="str">
            <v>天津大学出版社</v>
          </cell>
        </row>
        <row r="5886">
          <cell r="C5886" t="str">
            <v>9787520219839</v>
          </cell>
          <cell r="D5886" t="str">
            <v>中国文化书院</v>
          </cell>
          <cell r="E5886" t="str">
            <v>陈越光, 衣海曼主编</v>
          </cell>
          <cell r="F5886" t="str">
            <v>中国大百科全书出版社</v>
          </cell>
        </row>
        <row r="5887">
          <cell r="C5887" t="str">
            <v>9787100244916</v>
          </cell>
          <cell r="D5887" t="str">
            <v>吴宓师友书札</v>
          </cell>
          <cell r="E5887" t="str">
            <v>吴学昭 编</v>
          </cell>
          <cell r="F5887" t="str">
            <v>商务印书馆</v>
          </cell>
        </row>
        <row r="5888">
          <cell r="C5888" t="str">
            <v>9787540897079</v>
          </cell>
          <cell r="D5888" t="str">
            <v>不当教书匠，要做教育家</v>
          </cell>
          <cell r="E5888" t="str">
            <v>吴晓鸣</v>
          </cell>
          <cell r="F5888" t="str">
            <v>四川教育出版社</v>
          </cell>
        </row>
        <row r="5889">
          <cell r="C5889" t="str">
            <v>9787100252799</v>
          </cell>
          <cell r="D5889" t="str">
            <v>文采风流：复旦中文系名师轶事</v>
          </cell>
          <cell r="E5889" t="str">
            <v>陈允吉 著述</v>
          </cell>
          <cell r="F5889" t="str">
            <v>商务印书馆</v>
          </cell>
        </row>
        <row r="5890">
          <cell r="C5890" t="str">
            <v>9787222210189</v>
          </cell>
          <cell r="D5890" t="str">
            <v>张桂梅（定制版）</v>
          </cell>
          <cell r="E5890" t="str">
            <v>李延国、王秀丽</v>
          </cell>
          <cell r="F5890" t="str">
            <v>云南人民出版社有限责任公司</v>
          </cell>
        </row>
        <row r="5891">
          <cell r="C5891" t="str">
            <v>9787569078329</v>
          </cell>
          <cell r="D5891" t="str">
            <v>不只是欢喜而已</v>
          </cell>
          <cell r="E5891" t="str">
            <v>朱生豪著</v>
          </cell>
          <cell r="F5891" t="str">
            <v>四川大学出版社</v>
          </cell>
        </row>
        <row r="5892">
          <cell r="C5892" t="str">
            <v>9787100232739</v>
          </cell>
          <cell r="D5892" t="str">
            <v>抬头是山 路在脚下——邢福义先生纪念文集</v>
          </cell>
          <cell r="E5892" t="str">
            <v>李宇明 汪国胜 主编华中师范大学语言与语言教育研究中心 编</v>
          </cell>
          <cell r="F5892" t="str">
            <v>商务印书馆</v>
          </cell>
        </row>
        <row r="5893">
          <cell r="C5893" t="str">
            <v>9787222235519</v>
          </cell>
          <cell r="D5893" t="str">
            <v>西南联大日记</v>
          </cell>
          <cell r="E5893" t="str">
            <v>许渊冲</v>
          </cell>
          <cell r="F5893" t="str">
            <v>云南人民出版社有限责任公司</v>
          </cell>
        </row>
        <row r="5894">
          <cell r="C5894" t="str">
            <v>9787517146186</v>
          </cell>
          <cell r="D5894" t="str">
            <v>火铸文心：王火传</v>
          </cell>
          <cell r="E5894" t="str">
            <v>贺同越</v>
          </cell>
          <cell r="F5894" t="str">
            <v>四川文艺出版社</v>
          </cell>
        </row>
        <row r="5895">
          <cell r="C5895" t="str">
            <v>9787569061338</v>
          </cell>
          <cell r="D5895" t="str">
            <v>文明互鉴：中国与世界：译介·阐释·书写：巴蜀古代文学名人的跨文明传播</v>
          </cell>
          <cell r="E5895" t="str">
            <v>卢婕</v>
          </cell>
          <cell r="F5895" t="str">
            <v>四川大学出版社</v>
          </cell>
        </row>
        <row r="5896">
          <cell r="C5896" t="str">
            <v>9787541172441</v>
          </cell>
          <cell r="D5896" t="str">
            <v>唐诗里的十八场旅行</v>
          </cell>
          <cell r="E5896" t="str">
            <v>蔡丹君</v>
          </cell>
          <cell r="F5896" t="str">
            <v>四川文艺出版社有限公司</v>
          </cell>
        </row>
        <row r="5897">
          <cell r="C5897" t="str">
            <v>9787224157017</v>
          </cell>
          <cell r="D5897" t="str">
            <v>辋川寻踪：一个王维隐迹探考者的十年总结</v>
          </cell>
          <cell r="E5897" t="str">
            <v>张效东</v>
          </cell>
          <cell r="F5897" t="str">
            <v>陕西人民出版社</v>
          </cell>
        </row>
        <row r="5898">
          <cell r="C5898" t="str">
            <v>9787556137039</v>
          </cell>
          <cell r="D5898" t="str">
            <v>热烈的孤独</v>
          </cell>
          <cell r="E5898" t="str">
            <v>周凌峰著</v>
          </cell>
          <cell r="F5898" t="str">
            <v>湖南人民出版社</v>
          </cell>
        </row>
        <row r="5899">
          <cell r="C5899" t="str">
            <v>9787214287052</v>
          </cell>
          <cell r="D5899" t="str">
            <v>苏轼雅趣</v>
          </cell>
          <cell r="E5899" t="str">
            <v>张国瑞, 张犁, 邓旻玥著</v>
          </cell>
          <cell r="F5899" t="str">
            <v>江苏人民出版社</v>
          </cell>
        </row>
        <row r="5900">
          <cell r="C5900" t="str">
            <v>9787100244909</v>
          </cell>
          <cell r="D5900" t="str">
            <v>王禹偁事迹著作编年</v>
          </cell>
          <cell r="E5900" t="str">
            <v>徐规 著</v>
          </cell>
          <cell r="F5900" t="str">
            <v>商务印书馆</v>
          </cell>
        </row>
        <row r="5901">
          <cell r="C5901" t="str">
            <v>9787515376530</v>
          </cell>
          <cell r="D5901" t="str">
            <v>才情纵横：郁达夫小传</v>
          </cell>
          <cell r="E5901" t="str">
            <v>袁玉琴</v>
          </cell>
          <cell r="F5901" t="str">
            <v>中国青年出版社</v>
          </cell>
        </row>
        <row r="5902">
          <cell r="C5902" t="str">
            <v>9787215134911</v>
          </cell>
          <cell r="D5902" t="str">
            <v>孤独患者</v>
          </cell>
          <cell r="E5902" t="str">
            <v>宋宗恒编</v>
          </cell>
          <cell r="F5902" t="str">
            <v>河南人民出版社</v>
          </cell>
        </row>
        <row r="5903">
          <cell r="C5903" t="str">
            <v>9787512518544</v>
          </cell>
          <cell r="D5903" t="str">
            <v>鲁迅传</v>
          </cell>
          <cell r="E5903" t="str">
            <v>冯化志编著</v>
          </cell>
          <cell r="F5903" t="str">
            <v>国文出版社</v>
          </cell>
        </row>
        <row r="5904">
          <cell r="C5904" t="str">
            <v>9787100239165</v>
          </cell>
          <cell r="D5904" t="str">
            <v>鲁迅与国学</v>
          </cell>
          <cell r="E5904" t="str">
            <v>孙郁 著</v>
          </cell>
          <cell r="F5904" t="str">
            <v>商务印书馆</v>
          </cell>
        </row>
        <row r="5905">
          <cell r="C5905" t="str">
            <v>9787519059293</v>
          </cell>
          <cell r="D5905" t="str">
            <v>南社中的醴陵人</v>
          </cell>
          <cell r="E5905" t="str">
            <v>醴陵市文学艺术界联合会编</v>
          </cell>
          <cell r="F5905" t="str">
            <v>中国文联出版社</v>
          </cell>
        </row>
        <row r="5906">
          <cell r="C5906" t="str">
            <v>9787010158549</v>
          </cell>
          <cell r="D5906" t="str">
            <v>闻一多传（增订本）</v>
          </cell>
          <cell r="E5906" t="str">
            <v>闻黎明 著</v>
          </cell>
          <cell r="F5906" t="str">
            <v>人民出版社</v>
          </cell>
        </row>
        <row r="5907">
          <cell r="C5907" t="str">
            <v>9787517150596</v>
          </cell>
          <cell r="D5907" t="str">
            <v>把文学理解为一种动词：跟25位作家聊聊</v>
          </cell>
          <cell r="E5907" t="str">
            <v>封面新闻  编</v>
          </cell>
          <cell r="F5907" t="str">
            <v>中国言实出版社</v>
          </cell>
        </row>
        <row r="5908">
          <cell r="C5908" t="str">
            <v>9787215134454</v>
          </cell>
          <cell r="D5908" t="str">
            <v>肝胆文章</v>
          </cell>
          <cell r="E5908" t="str">
            <v>宋宗恒, 姜坤编</v>
          </cell>
          <cell r="F5908" t="str">
            <v>河南人民出版社</v>
          </cell>
        </row>
        <row r="5909">
          <cell r="C5909" t="str">
            <v>9787215134478</v>
          </cell>
          <cell r="D5909" t="str">
            <v>啼笑人生</v>
          </cell>
          <cell r="E5909" t="str">
            <v>宋宗恒, 荀梦编</v>
          </cell>
          <cell r="F5909" t="str">
            <v>河南人民出版社</v>
          </cell>
        </row>
        <row r="5910">
          <cell r="C5910" t="str">
            <v>9787515376486</v>
          </cell>
          <cell r="D5910" t="str">
            <v>文坛巨擘：郭沫若小传</v>
          </cell>
          <cell r="E5910" t="str">
            <v>冯亦同</v>
          </cell>
          <cell r="F5910" t="str">
            <v>中国青年出版社</v>
          </cell>
        </row>
        <row r="5911">
          <cell r="C5911" t="str">
            <v>9787521231410</v>
          </cell>
          <cell r="D5911" t="str">
            <v>李季年谱</v>
          </cell>
          <cell r="E5911" t="str">
            <v>史建国</v>
          </cell>
          <cell r="F5911" t="str">
            <v>作家出版社</v>
          </cell>
        </row>
        <row r="5912">
          <cell r="C5912" t="str">
            <v>9787515374642</v>
          </cell>
          <cell r="D5912" t="str">
            <v>（精装）张爱玲：遗世独立.清醒高贵</v>
          </cell>
          <cell r="E5912" t="str">
            <v>陈亚红</v>
          </cell>
          <cell r="F5912" t="str">
            <v>中国青年出版社</v>
          </cell>
        </row>
        <row r="5913">
          <cell r="C5913" t="str">
            <v>9787100245630</v>
          </cell>
          <cell r="D5913" t="str">
            <v>凌叔华年谱</v>
          </cell>
          <cell r="E5913" t="str">
            <v>袁婵 著</v>
          </cell>
          <cell r="F5913" t="str">
            <v>商务印书馆</v>
          </cell>
        </row>
        <row r="5914">
          <cell r="C5914" t="str">
            <v>9787537871167</v>
          </cell>
          <cell r="D5914" t="str">
            <v>第七代批评家</v>
          </cell>
          <cell r="E5914" t="str">
            <v>周明全著</v>
          </cell>
          <cell r="F5914" t="str">
            <v>北岳文艺出版社</v>
          </cell>
        </row>
        <row r="5915">
          <cell r="C5915" t="str">
            <v>9787569555493</v>
          </cell>
          <cell r="D5915" t="str">
            <v>明月照高楼：当代作家对话录.②</v>
          </cell>
          <cell r="E5915" t="str">
            <v>刘龙</v>
          </cell>
          <cell r="F5915" t="str">
            <v>陕西师范大学总社出版社</v>
          </cell>
        </row>
        <row r="5916">
          <cell r="C5916" t="str">
            <v>9787010261607</v>
          </cell>
          <cell r="D5916" t="str">
            <v>世界的王蒙</v>
          </cell>
          <cell r="E5916" t="str">
            <v>辛广伟 温奉桥 彭世团 主编</v>
          </cell>
          <cell r="F5916" t="str">
            <v>人民出版社</v>
          </cell>
        </row>
        <row r="5917">
          <cell r="C5917" t="str">
            <v>9787020184491</v>
          </cell>
          <cell r="D5917" t="str">
            <v>孙犁传</v>
          </cell>
          <cell r="E5917" t="str">
            <v>郭志刚, 章无忌著</v>
          </cell>
          <cell r="F5917" t="str">
            <v>人民文学出版社</v>
          </cell>
        </row>
        <row r="5918">
          <cell r="C5918" t="str">
            <v>9787551177689</v>
          </cell>
          <cell r="D5918" t="str">
            <v>与火对望</v>
          </cell>
          <cell r="E5918" t="str">
            <v>王火, 蒋蓝, 崔耕著</v>
          </cell>
          <cell r="F5918" t="str">
            <v>花山文艺出版社</v>
          </cell>
        </row>
        <row r="5919">
          <cell r="C5919" t="str">
            <v>9787555917199</v>
          </cell>
          <cell r="D5919" t="str">
            <v>周大新评传</v>
          </cell>
          <cell r="E5919" t="str">
            <v>魏华莹著</v>
          </cell>
          <cell r="F5919" t="str">
            <v>河南文艺出版社</v>
          </cell>
        </row>
        <row r="5920">
          <cell r="C5920" t="str">
            <v>9787520552653</v>
          </cell>
          <cell r="D5920" t="str">
            <v>作家刘岸</v>
          </cell>
          <cell r="E5920" t="str">
            <v>厦门市文学艺术界联合会编</v>
          </cell>
          <cell r="F5920" t="str">
            <v>中国文史出版社</v>
          </cell>
        </row>
        <row r="5921">
          <cell r="C5921" t="str">
            <v>9787215134485</v>
          </cell>
          <cell r="D5921" t="str">
            <v>天趣匠心</v>
          </cell>
          <cell r="E5921" t="str">
            <v>宋宗恒, 徐海进编</v>
          </cell>
          <cell r="F5921" t="str">
            <v>河南人民出版社</v>
          </cell>
        </row>
        <row r="5922">
          <cell r="C5922" t="str">
            <v>9787515376547</v>
          </cell>
          <cell r="D5922" t="str">
            <v>艺海风华：丰子恺小传</v>
          </cell>
          <cell r="E5922" t="str">
            <v>梁晴</v>
          </cell>
          <cell r="F5922" t="str">
            <v>中国青年出版社</v>
          </cell>
        </row>
        <row r="5923">
          <cell r="C5923" t="str">
            <v>9787573161390</v>
          </cell>
          <cell r="D5923" t="str">
            <v>匠心不渝的“时光雕刻者”</v>
          </cell>
          <cell r="E5923" t="str">
            <v>佘飞著</v>
          </cell>
          <cell r="F5923" t="str">
            <v>吉林集团股份有限公司出版社</v>
          </cell>
        </row>
        <row r="5924">
          <cell r="C5924" t="str">
            <v>9787513675338</v>
          </cell>
          <cell r="D5924" t="str">
            <v>书法筑梦</v>
          </cell>
          <cell r="E5924" t="str">
            <v>叶根友著</v>
          </cell>
          <cell r="F5924" t="str">
            <v>中国经济出版社</v>
          </cell>
        </row>
        <row r="5925">
          <cell r="C5925" t="str">
            <v>9787552047929</v>
          </cell>
          <cell r="D5925" t="str">
            <v>民族特色与国际视野：马晓辉访谈录</v>
          </cell>
          <cell r="E5925" t="str">
            <v>上海社会科学院中国马克思主义研究所.马晓辉艺术工作室著</v>
          </cell>
          <cell r="F5925" t="str">
            <v>上海社会科学院出版社</v>
          </cell>
        </row>
        <row r="5926">
          <cell r="C5926" t="str">
            <v>9787524101505</v>
          </cell>
          <cell r="D5926" t="str">
            <v>穿越岁月的热爱</v>
          </cell>
          <cell r="E5926" t="str">
            <v>吴颂今著</v>
          </cell>
          <cell r="F5926" t="str">
            <v>中国书籍出版社</v>
          </cell>
        </row>
        <row r="5927">
          <cell r="C5927" t="str">
            <v>9787215134461</v>
          </cell>
          <cell r="D5927" t="str">
            <v>梨园忆旧</v>
          </cell>
          <cell r="E5927" t="str">
            <v>宋宗恒, 李艳梅编</v>
          </cell>
          <cell r="F5927" t="str">
            <v>河南人民出版社</v>
          </cell>
        </row>
        <row r="5928">
          <cell r="C5928" t="str">
            <v>9787523416907</v>
          </cell>
          <cell r="D5928" t="str">
            <v>荀慧生</v>
          </cell>
          <cell r="E5928" t="str">
            <v>李伶伶著</v>
          </cell>
          <cell r="F5928" t="str">
            <v>团结出版社</v>
          </cell>
        </row>
        <row r="5929">
          <cell r="C5929" t="str">
            <v>9787520546584</v>
          </cell>
          <cell r="D5929" t="str">
            <v>电影评论家陈飞宝</v>
          </cell>
          <cell r="E5929" t="str">
            <v>厦门市文学艺术界联合会编</v>
          </cell>
          <cell r="F5929" t="str">
            <v>中国文史出版社</v>
          </cell>
        </row>
        <row r="5930">
          <cell r="C5930" t="str">
            <v>9787213117329</v>
          </cell>
          <cell r="D5930" t="str">
            <v>禹贡传人</v>
          </cell>
          <cell r="E5930" t="str">
            <v>葛剑雄著</v>
          </cell>
          <cell r="F5930" t="str">
            <v>浙江人民出版社</v>
          </cell>
        </row>
        <row r="5931">
          <cell r="C5931" t="str">
            <v>9787215134546</v>
          </cell>
          <cell r="D5931" t="str">
            <v>史家之言</v>
          </cell>
          <cell r="E5931" t="str">
            <v>宋宗恒编</v>
          </cell>
          <cell r="F5931" t="str">
            <v>河南人民出版社</v>
          </cell>
        </row>
        <row r="5932">
          <cell r="C5932" t="str">
            <v>9787010256658</v>
          </cell>
          <cell r="D5932" t="str">
            <v>陈寅恪的学术世界</v>
          </cell>
          <cell r="E5932" t="str">
            <v>桑兵 著</v>
          </cell>
          <cell r="F5932" t="str">
            <v>人民出版社</v>
          </cell>
        </row>
        <row r="5933">
          <cell r="C5933" t="str">
            <v>9787547326947</v>
          </cell>
          <cell r="D5933" t="str">
            <v>钱穆在香港</v>
          </cell>
          <cell r="E5933" t="str">
            <v>周佳荣著</v>
          </cell>
          <cell r="F5933" t="str">
            <v>东方中心出版社</v>
          </cell>
        </row>
        <row r="5934">
          <cell r="C5934" t="str">
            <v>9787010265063</v>
          </cell>
          <cell r="D5934" t="str">
            <v>杨宽与20世纪中国史学</v>
          </cell>
          <cell r="E5934" t="str">
            <v>贾鹏涛 著</v>
          </cell>
          <cell r="F5934" t="str">
            <v>人民出版社</v>
          </cell>
        </row>
        <row r="5935">
          <cell r="C5935" t="str">
            <v>9787520547680</v>
          </cell>
          <cell r="D5935" t="str">
            <v>走进郦道元</v>
          </cell>
          <cell r="E5935" t="str">
            <v>景元平著</v>
          </cell>
          <cell r="F5935" t="str">
            <v>中国文史出版社</v>
          </cell>
        </row>
        <row r="5936">
          <cell r="C5936" t="str">
            <v>9787205111434</v>
          </cell>
          <cell r="D5936" t="str">
            <v>宋朝往事系列：科技史坐标·沈括</v>
          </cell>
          <cell r="E5936" t="str">
            <v>王淳航</v>
          </cell>
          <cell r="F5936" t="str">
            <v>辽宁人民出版社</v>
          </cell>
        </row>
        <row r="5937">
          <cell r="C5937" t="str">
            <v>9787010274959</v>
          </cell>
          <cell r="D5937" t="str">
            <v>为国攀登（同上一堂院士思政课）</v>
          </cell>
          <cell r="E5937" t="str">
            <v>黄晓玫 王焰新 主编</v>
          </cell>
          <cell r="F5937" t="str">
            <v>人民出版社</v>
          </cell>
        </row>
        <row r="5938">
          <cell r="C5938" t="str">
            <v>9787121480515</v>
          </cell>
          <cell r="D5938" t="str">
            <v>重剑之脉</v>
          </cell>
          <cell r="E5938" t="str">
            <v>科学家精神研究项目组著</v>
          </cell>
          <cell r="F5938" t="str">
            <v>电子工业出版社</v>
          </cell>
        </row>
        <row r="5939">
          <cell r="C5939" t="str">
            <v>9787523613726</v>
          </cell>
          <cell r="D5939" t="str">
            <v>王之江传</v>
          </cell>
          <cell r="E5939" t="str">
            <v>陈崇斌著</v>
          </cell>
          <cell r="F5939" t="str">
            <v>中国科学技术出版社</v>
          </cell>
        </row>
        <row r="5940">
          <cell r="C5940" t="str">
            <v>9787523613672</v>
          </cell>
          <cell r="D5940" t="str">
            <v>陈庆云传</v>
          </cell>
          <cell r="E5940" t="str">
            <v>朱晶著</v>
          </cell>
          <cell r="F5940" t="str">
            <v>中国科学技术出版社</v>
          </cell>
        </row>
        <row r="5941">
          <cell r="C5941" t="str">
            <v>9787500183556</v>
          </cell>
          <cell r="D5941" t="str">
            <v>向宽处行</v>
          </cell>
          <cell r="E5941" t="str">
            <v>刘宽胜著</v>
          </cell>
          <cell r="F5941" t="str">
            <v>中译出版社</v>
          </cell>
        </row>
        <row r="5942">
          <cell r="C5942" t="str">
            <v>9787523613689</v>
          </cell>
          <cell r="D5942" t="str">
            <v>於崇文传</v>
          </cell>
          <cell r="E5942" t="str">
            <v>王新著</v>
          </cell>
          <cell r="F5942" t="str">
            <v>中国科学技术出版社</v>
          </cell>
        </row>
        <row r="5943">
          <cell r="C5943" t="str">
            <v>9787523613719</v>
          </cell>
          <cell r="D5943" t="str">
            <v>张宏达传</v>
          </cell>
          <cell r="E5943" t="str">
            <v>李剑, 张晓红著</v>
          </cell>
          <cell r="F5943" t="str">
            <v>中国科学技术出版社</v>
          </cell>
        </row>
        <row r="5944">
          <cell r="C5944" t="str">
            <v>9787563097852</v>
          </cell>
          <cell r="D5944" t="str">
            <v>平水润瓯越 勤廉守初心</v>
          </cell>
          <cell r="E5944" t="str">
            <v>娄一青, 许培新, 赵忠伟主编</v>
          </cell>
          <cell r="F5944" t="str">
            <v>河海大学出版社</v>
          </cell>
        </row>
        <row r="5945">
          <cell r="C5945" t="str">
            <v>9787010262598</v>
          </cell>
          <cell r="D5945" t="str">
            <v>青春无悔 生命无怨：中国核工业功勋人物的故事（二）</v>
          </cell>
          <cell r="E5945" t="str">
            <v>中国核工业集团有限公司 编</v>
          </cell>
          <cell r="F5945" t="str">
            <v>人民出版社</v>
          </cell>
        </row>
        <row r="5946">
          <cell r="C5946" t="str">
            <v>9787514713978</v>
          </cell>
          <cell r="D5946" t="str">
            <v>奋进榜样</v>
          </cell>
          <cell r="E5946" t="str">
            <v>中国华电集团有限公司 编</v>
          </cell>
          <cell r="F5946" t="str">
            <v>学习出版社</v>
          </cell>
        </row>
        <row r="5947">
          <cell r="C5947" t="str">
            <v>9787010274928</v>
          </cell>
          <cell r="D5947" t="str">
            <v>冯叔瑜传（中国工程院院士传记系列丛书）</v>
          </cell>
          <cell r="E5947" t="str">
            <v>中国铁道科学研究院集团有限公司 编著</v>
          </cell>
          <cell r="F5947" t="str">
            <v>人民出版社</v>
          </cell>
        </row>
        <row r="5948">
          <cell r="C5948" t="str">
            <v>9787218186955</v>
          </cell>
          <cell r="D5948" t="str">
            <v>匠心之路</v>
          </cell>
          <cell r="E5948" t="str">
            <v>徐寅著</v>
          </cell>
          <cell r="F5948" t="str">
            <v>广东人民出版社</v>
          </cell>
        </row>
        <row r="5949">
          <cell r="C5949" t="str">
            <v>9787010276212</v>
          </cell>
          <cell r="D5949" t="str">
            <v>卢肇钧传（中国科学院院士传记系列丛书）</v>
          </cell>
          <cell r="E5949" t="str">
            <v>中国铁道科学研究院集团有限公司</v>
          </cell>
          <cell r="F5949" t="str">
            <v>人民出版社</v>
          </cell>
        </row>
        <row r="5950">
          <cell r="C5950" t="str">
            <v>9787523613795</v>
          </cell>
          <cell r="D5950" t="str">
            <v>王选传</v>
          </cell>
          <cell r="E5950" t="str">
            <v>丛中笑著</v>
          </cell>
          <cell r="F5950" t="str">
            <v>中国科学技术出版社</v>
          </cell>
        </row>
        <row r="5951">
          <cell r="C5951" t="str">
            <v>9787218186825</v>
          </cell>
          <cell r="D5951" t="str">
            <v>旭日东升</v>
          </cell>
          <cell r="E5951" t="str">
            <v>李志, 杜颖康著</v>
          </cell>
          <cell r="F5951" t="str">
            <v>广东人民出版社</v>
          </cell>
        </row>
        <row r="5952">
          <cell r="C5952" t="str">
            <v>9787523613696</v>
          </cell>
          <cell r="D5952" t="str">
            <v>张钹传</v>
          </cell>
          <cell r="E5952" t="str">
            <v>刘骁著</v>
          </cell>
          <cell r="F5952" t="str">
            <v>中国科学技术出版社</v>
          </cell>
        </row>
        <row r="5953">
          <cell r="C5953" t="str">
            <v>9787573162922</v>
          </cell>
          <cell r="D5953" t="str">
            <v>重返讲台的通信匠人：吴明</v>
          </cell>
          <cell r="E5953" t="str">
            <v>李季蓉</v>
          </cell>
          <cell r="F5953" t="str">
            <v>吉林出版社</v>
          </cell>
        </row>
        <row r="5954">
          <cell r="C5954" t="str">
            <v>9787010265155</v>
          </cell>
          <cell r="D5954" t="str">
            <v>周镜传（中国工程院院士传记系列丛书）</v>
          </cell>
          <cell r="E5954" t="str">
            <v>中国铁道科学研究院集团有限公司 编著</v>
          </cell>
          <cell r="F5954" t="str">
            <v>人民出版社</v>
          </cell>
        </row>
        <row r="5955">
          <cell r="C5955" t="str">
            <v>9787225068848</v>
          </cell>
          <cell r="D5955" t="str">
            <v>杨家墀</v>
          </cell>
          <cell r="E5955" t="str">
            <v>王剑冰著</v>
          </cell>
          <cell r="F5955" t="str">
            <v>青海人民出版社</v>
          </cell>
        </row>
        <row r="5956">
          <cell r="C5956" t="str">
            <v>9787521452822</v>
          </cell>
          <cell r="D5956" t="str">
            <v>沂山名医录</v>
          </cell>
          <cell r="E5956" t="str">
            <v>主编谭波</v>
          </cell>
          <cell r="F5956" t="str">
            <v>中国医药科技出版社</v>
          </cell>
        </row>
        <row r="5957">
          <cell r="C5957" t="str">
            <v>9787100253505</v>
          </cell>
          <cell r="D5957" t="str">
            <v>一个女人的自传(纪念版)</v>
          </cell>
          <cell r="E5957" t="str">
            <v>杨步伟 著</v>
          </cell>
          <cell r="F5957" t="str">
            <v>商务印书馆</v>
          </cell>
        </row>
        <row r="5958">
          <cell r="C5958" t="str">
            <v>9787203137290</v>
          </cell>
          <cell r="D5958" t="str">
            <v>李泉水：一位杰出超声医学专家的成才之路·当代中国浅表器官疾病的医学超声巨匠</v>
          </cell>
          <cell r="E5958" t="str">
            <v>陈光富</v>
          </cell>
          <cell r="F5958" t="str">
            <v>山西人民出版社</v>
          </cell>
        </row>
        <row r="5959">
          <cell r="C5959" t="str">
            <v>9787010144177</v>
          </cell>
          <cell r="D5959" t="str">
            <v>王振义传（中国工程院院士传记系列丛书）</v>
          </cell>
          <cell r="E5959" t="str">
            <v>陈挥 著</v>
          </cell>
          <cell r="F5959" t="str">
            <v>人民出版社</v>
          </cell>
        </row>
        <row r="5960">
          <cell r="C5960" t="str">
            <v>9787523613733</v>
          </cell>
          <cell r="D5960" t="str">
            <v>肖培根传</v>
          </cell>
          <cell r="E5960" t="str">
            <v>汤国星著</v>
          </cell>
          <cell r="F5960" t="str">
            <v>中国科学技术出版社</v>
          </cell>
        </row>
        <row r="5961">
          <cell r="C5961" t="str">
            <v>9787523613764</v>
          </cell>
          <cell r="D5961" t="str">
            <v>徐锦堂传</v>
          </cell>
          <cell r="E5961" t="str">
            <v>汤国星著</v>
          </cell>
          <cell r="F5961" t="str">
            <v>中国科学技术出版社</v>
          </cell>
        </row>
        <row r="5962">
          <cell r="C5962" t="str">
            <v>9787523613658</v>
          </cell>
          <cell r="D5962" t="str">
            <v>张丽珠传</v>
          </cell>
          <cell r="E5962" t="str">
            <v>王传超, 陈丽娟著</v>
          </cell>
          <cell r="F5962" t="str">
            <v>中国科学技术出版社</v>
          </cell>
        </row>
        <row r="5963">
          <cell r="C5963" t="str">
            <v>9787521928600</v>
          </cell>
          <cell r="D5963" t="str">
            <v>徐永椿先生 曹诚一先生</v>
          </cell>
          <cell r="E5963" t="str">
            <v>西南林业大学编</v>
          </cell>
          <cell r="F5963" t="str">
            <v>中国林业出版社</v>
          </cell>
        </row>
        <row r="5964">
          <cell r="C5964" t="str">
            <v>9787521928624</v>
          </cell>
          <cell r="D5964" t="str">
            <v>薛纪如先生</v>
          </cell>
          <cell r="E5964" t="str">
            <v>西南林业大学编</v>
          </cell>
          <cell r="F5964" t="str">
            <v>中国林业出版社</v>
          </cell>
        </row>
        <row r="5965">
          <cell r="C5965" t="str">
            <v>9787523613757</v>
          </cell>
          <cell r="D5965" t="str">
            <v>林浩然传</v>
          </cell>
          <cell r="E5965" t="str">
            <v>李剑著</v>
          </cell>
          <cell r="F5965" t="str">
            <v>中国科学技术出版社</v>
          </cell>
        </row>
        <row r="5966">
          <cell r="C5966" t="str">
            <v>9787549645725</v>
          </cell>
          <cell r="D5966" t="str">
            <v>闪闪新农人</v>
          </cell>
          <cell r="E5966" t="str">
            <v>上海市农业农村委员会秘书处, 东方城乡报社, 上海社会科学院信息研究所著</v>
          </cell>
          <cell r="F5966" t="str">
            <v>文汇出版社</v>
          </cell>
        </row>
        <row r="5967">
          <cell r="C5967" t="str">
            <v>9787507561067</v>
          </cell>
          <cell r="D5967" t="str">
            <v>名家说史：中国古代名君</v>
          </cell>
          <cell r="E5967" t="str">
            <v>肖黎</v>
          </cell>
          <cell r="F5967" t="str">
            <v>华文出版社</v>
          </cell>
        </row>
        <row r="5968">
          <cell r="C5968" t="str">
            <v>9787213115417</v>
          </cell>
          <cell r="D5968" t="str">
            <v>无冕之王：齐桓公与齐国崛起</v>
          </cell>
          <cell r="E5968" t="str">
            <v>张小泱</v>
          </cell>
          <cell r="F5968" t="str">
            <v>浙江人民出版社</v>
          </cell>
        </row>
        <row r="5969">
          <cell r="C5969" t="str">
            <v>9787224153989</v>
          </cell>
          <cell r="D5969" t="str">
            <v>秦宣太后传</v>
          </cell>
          <cell r="E5969" t="str">
            <v>王子今著</v>
          </cell>
          <cell r="F5969" t="str">
            <v>陕西人民出版社</v>
          </cell>
        </row>
        <row r="5970">
          <cell r="C5970" t="str">
            <v>9787229195724</v>
          </cell>
          <cell r="D5970" t="str">
            <v>归一，帝国崛起：秦始皇</v>
          </cell>
          <cell r="E5970" t="str">
            <v>金泽灿</v>
          </cell>
          <cell r="F5970" t="str">
            <v>重庆出版社</v>
          </cell>
        </row>
        <row r="5971">
          <cell r="C5971" t="str">
            <v>9787524103448</v>
          </cell>
          <cell r="D5971" t="str">
            <v>大汉武帝：刘彻</v>
          </cell>
          <cell r="E5971" t="str">
            <v>郭宏文</v>
          </cell>
          <cell r="F5971" t="str">
            <v>中国书籍出版社</v>
          </cell>
        </row>
        <row r="5972">
          <cell r="C5972" t="str">
            <v>9787010269566</v>
          </cell>
          <cell r="D5972" t="str">
            <v>汉昭帝传</v>
          </cell>
          <cell r="E5972" t="str">
            <v>李峰 著</v>
          </cell>
          <cell r="F5972" t="str">
            <v>人民出版社</v>
          </cell>
        </row>
        <row r="5973">
          <cell r="C5973" t="str">
            <v>9787205112974</v>
          </cell>
          <cell r="D5973" t="str">
            <v>历代名后系列：无冕女王--吕雉</v>
          </cell>
          <cell r="E5973" t="str">
            <v>王彦辉</v>
          </cell>
          <cell r="F5973" t="str">
            <v>辽宁人民出版社</v>
          </cell>
        </row>
        <row r="5974">
          <cell r="C5974" t="str">
            <v>9787121496424</v>
          </cell>
          <cell r="D5974" t="str">
            <v>曹操的启示</v>
          </cell>
          <cell r="E5974" t="str">
            <v>赵玉平著</v>
          </cell>
          <cell r="F5974" t="str">
            <v>电子工业出版社</v>
          </cell>
        </row>
        <row r="5975">
          <cell r="C5975" t="str">
            <v>9787229195748</v>
          </cell>
          <cell r="D5975" t="str">
            <v>铁血权臣：曹操</v>
          </cell>
          <cell r="E5975" t="str">
            <v>林文力</v>
          </cell>
          <cell r="F5975" t="str">
            <v>重庆出版社</v>
          </cell>
        </row>
        <row r="5976">
          <cell r="C5976" t="str">
            <v>9787569066821</v>
          </cell>
          <cell r="D5976" t="str">
            <v>乱世之良相：诸葛亮评传</v>
          </cell>
          <cell r="E5976" t="str">
            <v>张大可</v>
          </cell>
          <cell r="F5976" t="str">
            <v>四川大学出版社</v>
          </cell>
        </row>
        <row r="5977">
          <cell r="C5977" t="str">
            <v>9787229195731</v>
          </cell>
          <cell r="D5977" t="str">
            <v>以仁德谋大业：刘备</v>
          </cell>
          <cell r="E5977" t="str">
            <v>李晨</v>
          </cell>
          <cell r="F5977" t="str">
            <v>重庆出版社</v>
          </cell>
        </row>
        <row r="5978">
          <cell r="C5978" t="str">
            <v>9787205113322</v>
          </cell>
          <cell r="D5978" t="str">
            <v>历代开国重臣系列：衣冠南渡立首功--王导</v>
          </cell>
          <cell r="E5978" t="str">
            <v>王彦辉</v>
          </cell>
          <cell r="F5978" t="str">
            <v>辽宁人民出版社</v>
          </cell>
        </row>
        <row r="5979">
          <cell r="C5979" t="str">
            <v>9787506897532</v>
          </cell>
          <cell r="D5979" t="str">
            <v>陈武帝：陈霸先</v>
          </cell>
          <cell r="E5979" t="str">
            <v>王立刚</v>
          </cell>
          <cell r="F5979" t="str">
            <v>中国书籍出版社</v>
          </cell>
        </row>
        <row r="5980">
          <cell r="C5980" t="str">
            <v>9787205113001</v>
          </cell>
          <cell r="D5980" t="str">
            <v>历代名后系列：北魏贤后--冯太后</v>
          </cell>
          <cell r="E5980" t="str">
            <v>景有泉</v>
          </cell>
          <cell r="F5980" t="str">
            <v>辽宁人民出版社</v>
          </cell>
        </row>
        <row r="5981">
          <cell r="C5981" t="str">
            <v>9787010165790</v>
          </cell>
          <cell r="D5981" t="str">
            <v>隋炀帝传（平）—历代帝王传记</v>
          </cell>
          <cell r="E5981" t="str">
            <v>袁刚 著</v>
          </cell>
          <cell r="F5981" t="str">
            <v>人民出版社</v>
          </cell>
        </row>
        <row r="5982">
          <cell r="C5982" t="str">
            <v>9787205111090</v>
          </cell>
          <cell r="D5982" t="str">
            <v>唐朝往事系列：狄仁杰：辅周复唐真功臣</v>
          </cell>
          <cell r="E5982" t="str">
            <v>原康</v>
          </cell>
          <cell r="F5982" t="str">
            <v>辽宁人民出版社</v>
          </cell>
        </row>
        <row r="5983">
          <cell r="C5983" t="str">
            <v>9787224158021</v>
          </cell>
          <cell r="D5983" t="str">
            <v>大唐西域使：王玄策西行记</v>
          </cell>
          <cell r="E5983" t="str">
            <v>李宗俊</v>
          </cell>
          <cell r="F5983" t="str">
            <v>陕西人民出版社</v>
          </cell>
        </row>
        <row r="5984">
          <cell r="C5984" t="str">
            <v>9787512518346</v>
          </cell>
          <cell r="D5984" t="str">
            <v>唐太宗传</v>
          </cell>
          <cell r="E5984" t="str">
            <v>皮波人物国际名人研究中心编著</v>
          </cell>
          <cell r="F5984" t="str">
            <v>国文出版社</v>
          </cell>
        </row>
        <row r="5985">
          <cell r="C5985" t="str">
            <v>9787205112165</v>
          </cell>
          <cell r="D5985" t="str">
            <v>武周霸业：唯一的女皇</v>
          </cell>
          <cell r="E5985" t="str">
            <v>李永</v>
          </cell>
          <cell r="F5985" t="str">
            <v>辽宁人民出版社</v>
          </cell>
        </row>
        <row r="5986">
          <cell r="C5986" t="str">
            <v>9787229202958</v>
          </cell>
          <cell r="D5986" t="str">
            <v>盛世的黄昏：唐玄宗</v>
          </cell>
          <cell r="E5986" t="str">
            <v>胡泽</v>
          </cell>
          <cell r="F5986" t="str">
            <v>重庆出版社</v>
          </cell>
        </row>
        <row r="5987">
          <cell r="C5987" t="str">
            <v>9787010270845</v>
          </cell>
          <cell r="D5987" t="str">
            <v>唐肃宗传</v>
          </cell>
          <cell r="E5987" t="str">
            <v>任士英 著</v>
          </cell>
          <cell r="F5987" t="str">
            <v>人民出版社</v>
          </cell>
        </row>
        <row r="5988">
          <cell r="C5988" t="str">
            <v>9787213121364</v>
          </cell>
          <cell r="D5988" t="str">
            <v>冯道</v>
          </cell>
          <cell r="E5988" t="str">
            <v>(日) 砺波护著</v>
          </cell>
          <cell r="F5988" t="str">
            <v>浙江人民出版社</v>
          </cell>
        </row>
        <row r="5989">
          <cell r="C5989" t="str">
            <v>9787010276618</v>
          </cell>
          <cell r="D5989" t="str">
            <v>宋真宗传（平）—历代帝王传记</v>
          </cell>
          <cell r="E5989" t="str">
            <v>汪圣铎 著</v>
          </cell>
          <cell r="F5989" t="str">
            <v>人民出版社</v>
          </cell>
        </row>
        <row r="5990">
          <cell r="C5990" t="str">
            <v>9787205111472</v>
          </cell>
          <cell r="D5990" t="str">
            <v>宋朝往事系列：大忠之臣·寇准</v>
          </cell>
          <cell r="E5990" t="str">
            <v>刘广丰</v>
          </cell>
          <cell r="F5990" t="str">
            <v>辽宁人民出版社</v>
          </cell>
        </row>
        <row r="5991">
          <cell r="C5991" t="str">
            <v>9787205111557</v>
          </cell>
          <cell r="D5991" t="str">
            <v>宋朝往事系列：刚直不阿辨忠奸·包拯</v>
          </cell>
          <cell r="E5991" t="str">
            <v>赵龙</v>
          </cell>
          <cell r="F5991" t="str">
            <v>辽宁人民出版社</v>
          </cell>
        </row>
        <row r="5992">
          <cell r="C5992" t="str">
            <v>9787205111465</v>
          </cell>
          <cell r="D5992" t="str">
            <v>宋朝往事系列：开国皇帝·赵匡胤</v>
          </cell>
          <cell r="E5992" t="str">
            <v>蒋金玲</v>
          </cell>
          <cell r="F5992" t="str">
            <v>辽宁人民出版社</v>
          </cell>
        </row>
        <row r="5993">
          <cell r="C5993" t="str">
            <v>9787205111489</v>
          </cell>
          <cell r="D5993" t="str">
            <v>宋朝往事系列：忧乐系天下·范仲淹</v>
          </cell>
          <cell r="E5993" t="str">
            <v>赵龙</v>
          </cell>
          <cell r="F5993" t="str">
            <v>辽宁人民出版社</v>
          </cell>
        </row>
        <row r="5994">
          <cell r="C5994" t="str">
            <v>9787205111588</v>
          </cell>
          <cell r="D5994" t="str">
            <v>宋朝往事系列;半部《论语》治天下·赵普</v>
          </cell>
          <cell r="E5994" t="str">
            <v>王淳航</v>
          </cell>
          <cell r="F5994" t="str">
            <v>辽宁人民出版社</v>
          </cell>
        </row>
        <row r="5995">
          <cell r="C5995" t="str">
            <v>9787205111526</v>
          </cell>
          <cell r="D5995" t="str">
            <v>宋朝往事系列：凌然正气盈天地·文天祥</v>
          </cell>
          <cell r="E5995" t="str">
            <v>蒋金玲</v>
          </cell>
          <cell r="F5995" t="str">
            <v>辽宁人民出版社</v>
          </cell>
        </row>
        <row r="5996">
          <cell r="C5996" t="str">
            <v>9787547325940</v>
          </cell>
          <cell r="D5996" t="str">
            <v>天地正气：文天祥传</v>
          </cell>
          <cell r="E5996" t="str">
            <v>田崇雪</v>
          </cell>
          <cell r="F5996" t="str">
            <v>东方中心出版社</v>
          </cell>
        </row>
        <row r="5997">
          <cell r="C5997" t="str">
            <v>9787205112998</v>
          </cell>
          <cell r="D5997" t="str">
            <v>历代名后系列：大漠女杰--萧太后</v>
          </cell>
          <cell r="E5997" t="str">
            <v>赵毅</v>
          </cell>
          <cell r="F5997" t="str">
            <v>辽宁人民出版社</v>
          </cell>
        </row>
        <row r="5998">
          <cell r="C5998" t="str">
            <v>9787010260372</v>
          </cell>
          <cell r="D5998" t="str">
            <v>从张璁到张居正——明代改革的经验与教训</v>
          </cell>
          <cell r="E5998" t="str">
            <v>田澍 著</v>
          </cell>
          <cell r="F5998" t="str">
            <v>人民出版社</v>
          </cell>
        </row>
        <row r="5999">
          <cell r="C5999" t="str">
            <v>9787229201159</v>
          </cell>
          <cell r="D5999" t="str">
            <v>洪武：朱元璋的成与败：精装典藏版</v>
          </cell>
          <cell r="E5999" t="str">
            <v>张宏杰</v>
          </cell>
          <cell r="F5999" t="str">
            <v>重庆出版社</v>
          </cell>
        </row>
        <row r="6000">
          <cell r="C6000" t="str">
            <v>9787010136639</v>
          </cell>
          <cell r="D6000" t="str">
            <v>明成祖传（修订本）（平）—历代帝王传记</v>
          </cell>
          <cell r="E6000" t="str">
            <v>晁中辰 著</v>
          </cell>
          <cell r="F6000" t="str">
            <v>人民出版社</v>
          </cell>
        </row>
        <row r="6001">
          <cell r="C6001" t="str">
            <v>9787113323974</v>
          </cell>
          <cell r="D6001" t="str">
            <v>开基拓业：努尔哈赤</v>
          </cell>
          <cell r="E6001" t="str">
            <v>墨香满楼</v>
          </cell>
          <cell r="F6001" t="str">
            <v>中国铁道出版社</v>
          </cell>
        </row>
        <row r="6002">
          <cell r="C6002" t="str">
            <v>9787205113407</v>
          </cell>
          <cell r="D6002" t="str">
            <v>历代开国重臣系列：一策可抵百万兵--范文程</v>
          </cell>
          <cell r="E6002" t="str">
            <v>陈丽丽</v>
          </cell>
          <cell r="F6002" t="str">
            <v>辽宁人民出版社</v>
          </cell>
        </row>
        <row r="6003">
          <cell r="C6003" t="str">
            <v>9787205112981</v>
          </cell>
          <cell r="D6003" t="str">
            <v>历代名后系列：盛世太后--孝庄文皇后</v>
          </cell>
          <cell r="E6003" t="str">
            <v>赵毅</v>
          </cell>
          <cell r="F6003" t="str">
            <v>辽宁人民出版社</v>
          </cell>
        </row>
        <row r="6004">
          <cell r="C6004" t="str">
            <v>9787113324353</v>
          </cell>
          <cell r="D6004" t="str">
            <v>清正廉洁：陈廷敬</v>
          </cell>
          <cell r="E6004" t="str">
            <v>寒江独钓</v>
          </cell>
          <cell r="F6004" t="str">
            <v>中国铁道出版社</v>
          </cell>
        </row>
        <row r="6005">
          <cell r="C6005" t="str">
            <v>9787020192410</v>
          </cell>
          <cell r="D6005" t="str">
            <v>新书--恭亲王奕訢</v>
          </cell>
          <cell r="E6005" t="str">
            <v>董守义</v>
          </cell>
          <cell r="F6005" t="str">
            <v>人民文学出版社</v>
          </cell>
        </row>
        <row r="6006">
          <cell r="C6006" t="str">
            <v>9787549644469</v>
          </cell>
          <cell r="D6006" t="str">
            <v>李超琼家书</v>
          </cell>
          <cell r="E6006" t="str">
            <v>苏州工业园区档案管理中心编</v>
          </cell>
          <cell r="F6006" t="str">
            <v>文汇出版社</v>
          </cell>
        </row>
        <row r="6007">
          <cell r="C6007" t="str">
            <v>9787010255651</v>
          </cell>
          <cell r="D6007" t="str">
            <v>张之洞传</v>
          </cell>
          <cell r="E6007" t="str">
            <v>董丛林 著</v>
          </cell>
          <cell r="F6007" t="str">
            <v>人民出版社</v>
          </cell>
        </row>
        <row r="6008">
          <cell r="C6008" t="str">
            <v>9787300330488</v>
          </cell>
          <cell r="D6008" t="str">
            <v>左宗棠传奇</v>
          </cell>
          <cell r="E6008" t="str">
            <v>杨东梁, 梁小进著</v>
          </cell>
          <cell r="F6008" t="str">
            <v>中国人民大学出版社</v>
          </cell>
        </row>
        <row r="6009">
          <cell r="C6009" t="str">
            <v>9787010264813</v>
          </cell>
          <cell r="D6009" t="str">
            <v>百年独秀——书生革命家的家国情怀</v>
          </cell>
          <cell r="E6009" t="str">
            <v>张宝明 著</v>
          </cell>
          <cell r="F6009" t="str">
            <v>人民出版社</v>
          </cell>
        </row>
        <row r="6010">
          <cell r="C6010" t="str">
            <v>9787010264967</v>
          </cell>
          <cell r="D6010" t="str">
            <v>百年记忆：“南陈北李”</v>
          </cell>
          <cell r="E6010" t="str">
            <v>张宝明 编</v>
          </cell>
          <cell r="F6010" t="str">
            <v>人民出版社</v>
          </cell>
        </row>
        <row r="6011">
          <cell r="C6011" t="str">
            <v>9787010263892</v>
          </cell>
          <cell r="D6011" t="str">
            <v>回忆方志敏</v>
          </cell>
          <cell r="E6011" t="str">
            <v>缪敏著 徐思阳 整理</v>
          </cell>
          <cell r="F6011" t="str">
            <v>人民出版社</v>
          </cell>
        </row>
        <row r="6012">
          <cell r="C6012" t="str">
            <v>9787203137184</v>
          </cell>
          <cell r="D6012" t="str">
            <v>三晋英豪·彪炳史册</v>
          </cell>
          <cell r="E6012" t="str">
            <v>崔丽霞</v>
          </cell>
          <cell r="F6012" t="str">
            <v>山西人民出版社</v>
          </cell>
        </row>
        <row r="6013">
          <cell r="C6013" t="str">
            <v>9787520549738</v>
          </cell>
          <cell r="D6013" t="str">
            <v>新四军之友</v>
          </cell>
          <cell r="E6013" t="str">
            <v>安徽省新四军历史研究会编</v>
          </cell>
          <cell r="F6013" t="str">
            <v>中国文史出版社</v>
          </cell>
        </row>
        <row r="6014">
          <cell r="C6014" t="str">
            <v>9787010261584</v>
          </cell>
          <cell r="D6014" t="str">
            <v>张太雷与共产国际</v>
          </cell>
          <cell r="E6014" t="str">
            <v>蔡文杰 王龙腾 著</v>
          </cell>
          <cell r="F6014" t="str">
            <v>人民出版社</v>
          </cell>
        </row>
        <row r="6015">
          <cell r="C6015" t="str">
            <v>9787010263496</v>
          </cell>
          <cell r="D6015" t="str">
            <v>中共一大代表李汉俊年谱</v>
          </cell>
          <cell r="E6015" t="str">
            <v>马先睿 编著</v>
          </cell>
          <cell r="F6015" t="str">
            <v>人民出版社</v>
          </cell>
        </row>
        <row r="6016">
          <cell r="C6016" t="str">
            <v>9787561880456</v>
          </cell>
          <cell r="D6016" t="str">
            <v>溥仪遗踪 双园风云</v>
          </cell>
          <cell r="E6016" t="str">
            <v>唐倩编著</v>
          </cell>
          <cell r="F6016" t="str">
            <v>天津大学出版社</v>
          </cell>
        </row>
        <row r="6017">
          <cell r="C6017" t="str">
            <v>9787553124117</v>
          </cell>
          <cell r="D6017" t="str">
            <v>我的前半生</v>
          </cell>
          <cell r="E6017" t="str">
            <v>爱新觉罗·溥仪著</v>
          </cell>
          <cell r="F6017" t="str">
            <v>巴蜀书社出版社</v>
          </cell>
        </row>
        <row r="6018">
          <cell r="C6018" t="str">
            <v>9787522538822</v>
          </cell>
          <cell r="D6018" t="str">
            <v>东京审判日记</v>
          </cell>
          <cell r="E6018" t="str">
            <v>梅汝璈著</v>
          </cell>
          <cell r="F6018" t="str">
            <v>九州出版社</v>
          </cell>
        </row>
        <row r="6019">
          <cell r="C6019" t="str">
            <v>9787523408063</v>
          </cell>
          <cell r="D6019" t="str">
            <v>惟菊与石：何香凝事迹与作品选</v>
          </cell>
          <cell r="E6019" t="str">
            <v>程萍</v>
          </cell>
          <cell r="F6019" t="str">
            <v>团结出版社</v>
          </cell>
        </row>
        <row r="6020">
          <cell r="C6020" t="str">
            <v>9787010188423</v>
          </cell>
          <cell r="D6020" t="str">
            <v>周恩来：永远的榜样</v>
          </cell>
          <cell r="E6020" t="str">
            <v>李洪峰 著</v>
          </cell>
          <cell r="F6020" t="str">
            <v>人民出版社</v>
          </cell>
        </row>
        <row r="6021">
          <cell r="C6021" t="str">
            <v>9787010190549</v>
          </cell>
          <cell r="D6021" t="str">
            <v>叶剑英在1976</v>
          </cell>
          <cell r="E6021" t="str">
            <v>范硕 著</v>
          </cell>
          <cell r="F6021" t="str">
            <v>人民出版社</v>
          </cell>
        </row>
        <row r="6022">
          <cell r="C6022" t="str">
            <v>9787010125060</v>
          </cell>
          <cell r="D6022" t="str">
            <v>李一氓回忆录</v>
          </cell>
          <cell r="E6022" t="str">
            <v>李一氓 著</v>
          </cell>
          <cell r="F6022" t="str">
            <v>人民出版社</v>
          </cell>
        </row>
        <row r="6023">
          <cell r="C6023" t="str">
            <v>9787520547901</v>
          </cell>
          <cell r="D6023" t="str">
            <v>徐梅坤与王若真生平自述</v>
          </cell>
          <cell r="E6023" t="str">
            <v>徐梅坤</v>
          </cell>
          <cell r="F6023" t="str">
            <v>中国文史出版社</v>
          </cell>
        </row>
        <row r="6024">
          <cell r="C6024" t="str">
            <v>9787523414088</v>
          </cell>
          <cell r="D6024" t="str">
            <v>春风里的微笑</v>
          </cell>
          <cell r="E6024" t="str">
            <v>武汉市黄陂区人大常委会编</v>
          </cell>
          <cell r="F6024" t="str">
            <v>团结出版社</v>
          </cell>
        </row>
        <row r="6025">
          <cell r="C6025" t="str">
            <v>9787010051239</v>
          </cell>
          <cell r="D6025" t="str">
            <v>刘英自述</v>
          </cell>
          <cell r="E6025" t="str">
            <v>刘英 著</v>
          </cell>
          <cell r="F6025" t="str">
            <v>人民出版社</v>
          </cell>
        </row>
        <row r="6026">
          <cell r="C6026" t="str">
            <v>9787218187198</v>
          </cell>
          <cell r="D6026" t="str">
            <v>素履生辉</v>
          </cell>
          <cell r="E6026" t="str">
            <v>张一然著</v>
          </cell>
          <cell r="F6026" t="str">
            <v>广东人民出版社</v>
          </cell>
        </row>
        <row r="6027">
          <cell r="C6027" t="str">
            <v>9787111780748</v>
          </cell>
          <cell r="D6027" t="str">
            <v>蜕变</v>
          </cell>
          <cell r="E6027" t="str">
            <v>“职引未来”系列丛书编委会编</v>
          </cell>
          <cell r="F6027" t="str">
            <v>机械工业出版社</v>
          </cell>
        </row>
        <row r="6028">
          <cell r="C6028" t="str">
            <v>9787100233354</v>
          </cell>
          <cell r="D6028" t="str">
            <v>湘妃考(增订本)</v>
          </cell>
          <cell r="E6028" t="str">
            <v>张京华 著</v>
          </cell>
          <cell r="F6028" t="str">
            <v>商务印书馆</v>
          </cell>
        </row>
        <row r="6029">
          <cell r="C6029" t="str">
            <v>9787202174524</v>
          </cell>
          <cell r="D6029" t="str">
            <v>红颜心智</v>
          </cell>
          <cell r="E6029" t="str">
            <v>恢嘉著</v>
          </cell>
          <cell r="F6029" t="str">
            <v>河北人民出版社</v>
          </cell>
        </row>
        <row r="6030">
          <cell r="C6030" t="str">
            <v>9787522207780</v>
          </cell>
          <cell r="D6030" t="str">
            <v>奋进新征程·建功新时代:残疾人风采录</v>
          </cell>
          <cell r="E6030" t="str">
            <v>中国残疾人事业新闻宣传促进会</v>
          </cell>
          <cell r="F6030" t="str">
            <v>华夏出版社</v>
          </cell>
        </row>
        <row r="6031">
          <cell r="C6031" t="str">
            <v>9787537871365</v>
          </cell>
          <cell r="D6031" t="str">
            <v>我家就在河边住</v>
          </cell>
          <cell r="E6031" t="str">
            <v>央广网山西频道编</v>
          </cell>
          <cell r="F6031" t="str">
            <v>北岳文艺出版社</v>
          </cell>
        </row>
        <row r="6032">
          <cell r="C6032" t="str">
            <v>9787010276434</v>
          </cell>
          <cell r="D6032" t="str">
            <v>石桥湛山和平思想研究</v>
          </cell>
          <cell r="E6032" t="str">
            <v>周致宏 著</v>
          </cell>
          <cell r="F6032" t="str">
            <v>人民出版社</v>
          </cell>
        </row>
        <row r="6033">
          <cell r="C6033" t="str">
            <v>9787569555547</v>
          </cell>
          <cell r="D6033" t="str">
            <v>跟随穆太奈比的脚步</v>
          </cell>
          <cell r="E6033" t="str">
            <v>(沙特) 阿卜杜勒阿齐兹·本·纳赛尔·曼尼亚著</v>
          </cell>
          <cell r="F6033" t="str">
            <v>陕西师范大学总社出版社</v>
          </cell>
        </row>
        <row r="6034">
          <cell r="C6034" t="str">
            <v>9787300336961</v>
          </cell>
          <cell r="D6034" t="str">
            <v>托尔斯泰的精神求索</v>
          </cell>
          <cell r="E6034" t="str">
            <v>金美玲著</v>
          </cell>
          <cell r="F6034" t="str">
            <v>中国人民大学出版社</v>
          </cell>
        </row>
        <row r="6035">
          <cell r="C6035" t="str">
            <v>9787222227484</v>
          </cell>
          <cell r="D6035" t="str">
            <v>普朗克传：正直者的困境</v>
          </cell>
          <cell r="E6035" t="str">
            <v>J.L.海耳布朗</v>
          </cell>
          <cell r="F6035" t="str">
            <v>云南人民出版社有限责任公司</v>
          </cell>
        </row>
        <row r="6036">
          <cell r="C6036" t="str">
            <v>9787523611586</v>
          </cell>
          <cell r="D6036" t="str">
            <v>亚历山大·冯·洪堡评传</v>
          </cell>
          <cell r="E6036" t="str">
            <v>(德) 托马斯·里希特著</v>
          </cell>
          <cell r="F6036" t="str">
            <v>中国科学技术出版社</v>
          </cell>
        </row>
        <row r="6037">
          <cell r="C6037" t="str">
            <v>9787020191802</v>
          </cell>
          <cell r="D6037" t="str">
            <v>（精装）穆佐书简·修订版</v>
          </cell>
          <cell r="E6037" t="str">
            <v>林克</v>
          </cell>
          <cell r="F6037" t="str">
            <v>人民文学出版社</v>
          </cell>
        </row>
        <row r="6038">
          <cell r="C6038" t="str">
            <v>9787574904163</v>
          </cell>
          <cell r="D6038" t="str">
            <v>莫扎特</v>
          </cell>
          <cell r="E6038" t="str">
            <v>(法) 米歇尔·帕鲁蒂著</v>
          </cell>
          <cell r="F6038" t="str">
            <v>花城出版社</v>
          </cell>
        </row>
        <row r="6039">
          <cell r="C6039" t="str">
            <v>9787574904187</v>
          </cell>
          <cell r="D6039" t="str">
            <v>弗洛伊德：疯狂中的真理</v>
          </cell>
          <cell r="E6039" t="str">
            <v>（法）皮埃尔·巴班</v>
          </cell>
          <cell r="F6039" t="str">
            <v>花城出版社</v>
          </cell>
        </row>
        <row r="6040">
          <cell r="C6040" t="str">
            <v>9787100234092</v>
          </cell>
          <cell r="D6040" t="str">
            <v>莱奥纳尔多·达·芬奇：自然与人的惊世杰作</v>
          </cell>
          <cell r="E6040" t="str">
            <v>[英]马丁·肯普 著</v>
          </cell>
          <cell r="F6040" t="str">
            <v>商务印书馆</v>
          </cell>
        </row>
        <row r="6041">
          <cell r="C6041" t="str">
            <v>9787111785668</v>
          </cell>
          <cell r="D6041" t="str">
            <v>一本书认识达·芬奇</v>
          </cell>
          <cell r="E6041" t="str">
            <v>齐晓晶, 刘睿妍编著</v>
          </cell>
          <cell r="F6041" t="str">
            <v>机械工业出版社</v>
          </cell>
        </row>
        <row r="6042">
          <cell r="C6042" t="str">
            <v>9787100249195</v>
          </cell>
          <cell r="D6042" t="str">
            <v>生活就是反抗：葛兰西传</v>
          </cell>
          <cell r="E6042" t="str">
            <v>[法]让-伊夫·弗雷迪内 著</v>
          </cell>
          <cell r="F6042" t="str">
            <v>商务印书馆</v>
          </cell>
        </row>
        <row r="6043">
          <cell r="C6043" t="str">
            <v>9787574904576</v>
          </cell>
          <cell r="D6043" t="str">
            <v>毕加索</v>
          </cell>
          <cell r="E6043" t="str">
            <v>(法) 玛丽-洛尔·贝尔纳达克, 波勒·迪布歇著</v>
          </cell>
          <cell r="F6043" t="str">
            <v>花城出版社</v>
          </cell>
        </row>
        <row r="6044">
          <cell r="C6044" t="str">
            <v>9787010271224</v>
          </cell>
          <cell r="D6044" t="str">
            <v>原上草：乔治·何克的故事</v>
          </cell>
          <cell r="E6044" t="str">
            <v>马克·埃尔文·托马斯 著  李琳熙 译</v>
          </cell>
          <cell r="F6044" t="str">
            <v>人民出版社</v>
          </cell>
        </row>
        <row r="6045">
          <cell r="C6045" t="str">
            <v>9787100250368</v>
          </cell>
          <cell r="D6045" t="str">
            <v>缪勒自传：一首断章</v>
          </cell>
          <cell r="E6045" t="str">
            <v>[英]马克斯·缪勒 著</v>
          </cell>
          <cell r="F6045" t="str">
            <v>商务印书馆</v>
          </cell>
        </row>
        <row r="6046">
          <cell r="C6046" t="str">
            <v>9787512518414</v>
          </cell>
          <cell r="D6046" t="str">
            <v>莎士比亚传</v>
          </cell>
          <cell r="E6046" t="str">
            <v>皮波人物国际名人研究中心编著</v>
          </cell>
          <cell r="F6046" t="str">
            <v>国文出版社</v>
          </cell>
        </row>
        <row r="6047">
          <cell r="C6047" t="str">
            <v>9787100226530</v>
          </cell>
          <cell r="D6047" t="str">
            <v>肯尼斯·克拉克：生活、艺术和《文明》</v>
          </cell>
          <cell r="E6047" t="str">
            <v>[英]詹姆斯·斯托顿 著</v>
          </cell>
          <cell r="F6047" t="str">
            <v>商务印书馆</v>
          </cell>
        </row>
        <row r="6048">
          <cell r="C6048" t="str">
            <v>9787100228237</v>
          </cell>
          <cell r="D6048" t="str">
            <v>柴尔德的神秘生涯</v>
          </cell>
          <cell r="E6048" t="str">
            <v>[美]威廉·J.皮斯 著</v>
          </cell>
          <cell r="F6048" t="str">
            <v>商务印书馆</v>
          </cell>
        </row>
        <row r="6049">
          <cell r="C6049" t="str">
            <v>9787222227491</v>
          </cell>
          <cell r="D6049" t="str">
            <v>麦克斯韦传：改变一切的人</v>
          </cell>
          <cell r="E6049" t="str">
            <v>巴兹尔·马洪</v>
          </cell>
          <cell r="F6049" t="str">
            <v>云南人民出版社有限责任公司</v>
          </cell>
        </row>
        <row r="6050">
          <cell r="C6050" t="str">
            <v>9787111748809</v>
          </cell>
          <cell r="D6050" t="str">
            <v>永恒的图灵</v>
          </cell>
          <cell r="E6050" t="str">
            <v>(英)S. 巴里·库珀(S. BARRY COOPER)等著</v>
          </cell>
          <cell r="F6050" t="str">
            <v>机械工业出版社</v>
          </cell>
        </row>
        <row r="6051">
          <cell r="C6051" t="str">
            <v>9787549430680</v>
          </cell>
          <cell r="D6051" t="str">
            <v>凡·高普罗旺斯插画书信集</v>
          </cell>
          <cell r="E6051" t="str">
            <v>沈语冰主编</v>
          </cell>
          <cell r="F6051" t="str">
            <v>广西美术出版社</v>
          </cell>
        </row>
        <row r="6052">
          <cell r="C6052" t="str">
            <v>9787111785132</v>
          </cell>
          <cell r="D6052" t="str">
            <v>一本书认识梵高</v>
          </cell>
          <cell r="E6052" t="str">
            <v>齐晓晶, 任娟娟编著</v>
          </cell>
          <cell r="F6052" t="str">
            <v>机械工业出版社</v>
          </cell>
        </row>
        <row r="6053">
          <cell r="C6053" t="str">
            <v>9787100258845</v>
          </cell>
          <cell r="D6053" t="str">
            <v>勒内·笛卡尔先生在他的时代</v>
          </cell>
          <cell r="E6053" t="str">
            <v>[法]皮埃尔·弗雷德里斯 著</v>
          </cell>
          <cell r="F6053" t="str">
            <v>商务印书馆</v>
          </cell>
        </row>
        <row r="6054">
          <cell r="C6054" t="str">
            <v>9787100199766</v>
          </cell>
          <cell r="D6054" t="str">
            <v>魏尔伦传：一个身体的历史</v>
          </cell>
          <cell r="E6054" t="str">
            <v>[法]阿兰·比于齐纳 著</v>
          </cell>
          <cell r="F6054" t="str">
            <v>商务印书馆</v>
          </cell>
        </row>
        <row r="6055">
          <cell r="C6055" t="str">
            <v>9787100224154</v>
          </cell>
          <cell r="D6055" t="str">
            <v>我寻觅了天狼星：纪德书信集</v>
          </cell>
          <cell r="E6055" t="str">
            <v>[法]安德烈·纪德 等著</v>
          </cell>
          <cell r="F6055" t="str">
            <v>商务印书馆</v>
          </cell>
        </row>
        <row r="6056">
          <cell r="C6056" t="str">
            <v>9787550741614</v>
          </cell>
          <cell r="D6056" t="str">
            <v>清算已毕：波伏瓦自传</v>
          </cell>
          <cell r="E6056" t="str">
            <v>西蒙娜·德·波伏瓦</v>
          </cell>
          <cell r="F6056" t="str">
            <v>深圳出版社</v>
          </cell>
        </row>
        <row r="6057">
          <cell r="C6057" t="str">
            <v>9787574904484</v>
          </cell>
          <cell r="D6057" t="str">
            <v>罗丹</v>
          </cell>
          <cell r="E6057" t="str">
            <v>(法) 海伦·皮内著</v>
          </cell>
          <cell r="F6057" t="str">
            <v>花城出版社</v>
          </cell>
        </row>
        <row r="6058">
          <cell r="C6058" t="str">
            <v>9787111785156</v>
          </cell>
          <cell r="D6058" t="str">
            <v>一本书认识莫奈</v>
          </cell>
          <cell r="E6058" t="str">
            <v>齐晓晶, 马天艺编著</v>
          </cell>
          <cell r="F6058" t="str">
            <v>机械工业出版社</v>
          </cell>
        </row>
        <row r="6059">
          <cell r="C6059" t="str">
            <v>9787229192556</v>
          </cell>
          <cell r="D6059" t="str">
            <v>（精装）我无所畏惧：拯救埃及神庙的女考古学家</v>
          </cell>
          <cell r="E6059" t="str">
            <v>美 琳内.奥尔森</v>
          </cell>
          <cell r="F6059" t="str">
            <v>重庆出版社</v>
          </cell>
        </row>
        <row r="6060">
          <cell r="C6060" t="str">
            <v>9787574904231</v>
          </cell>
          <cell r="D6060" t="str">
            <v>玛丽·居里</v>
          </cell>
          <cell r="E6060" t="str">
            <v>(法) 弗朗西斯·巴里巴尔著</v>
          </cell>
          <cell r="F6060" t="str">
            <v>花城出版社</v>
          </cell>
        </row>
        <row r="6061">
          <cell r="C6061" t="str">
            <v>9787516679487</v>
          </cell>
          <cell r="D6061" t="str">
            <v>博伊德传：改变战争艺术的战斗机飞行员</v>
          </cell>
          <cell r="E6061" t="str">
            <v>（美）罗伯特.科拉姆</v>
          </cell>
          <cell r="F6061" t="str">
            <v>新华出版社</v>
          </cell>
        </row>
        <row r="6062">
          <cell r="C6062" t="str">
            <v>9787554623930</v>
          </cell>
          <cell r="D6062" t="str">
            <v>摩根写给儿子的32封信：青少版</v>
          </cell>
          <cell r="E6062" t="str">
            <v>张军霞</v>
          </cell>
          <cell r="F6062" t="str">
            <v>古吴轩出版社</v>
          </cell>
        </row>
        <row r="6063">
          <cell r="C6063" t="str">
            <v>9787523614969</v>
          </cell>
          <cell r="D6063" t="str">
            <v>超越代码</v>
          </cell>
          <cell r="E6063" t="str">
            <v>(英) 克里斯·麦克纳布著</v>
          </cell>
          <cell r="F6063" t="str">
            <v>中国科学技术出版社</v>
          </cell>
        </row>
        <row r="6064">
          <cell r="C6064" t="str">
            <v>9787111760306</v>
          </cell>
          <cell r="D6064" t="str">
            <v>德鲁克</v>
          </cell>
          <cell r="E6064" t="str">
            <v>(美) 里克·沃兹曼(RICK WARTZMAN)编著</v>
          </cell>
          <cell r="F6064" t="str">
            <v>机械工业出版社</v>
          </cell>
        </row>
        <row r="6065">
          <cell r="C6065" t="str">
            <v>9787512520042</v>
          </cell>
          <cell r="D6065" t="str">
            <v>马斯克：火箭革命</v>
          </cell>
          <cell r="E6065" t="str">
            <v>艾瑞克·伯格</v>
          </cell>
          <cell r="F6065" t="str">
            <v>国文出版社</v>
          </cell>
        </row>
        <row r="6066">
          <cell r="C6066" t="str">
            <v>9787111775508</v>
          </cell>
          <cell r="D6066" t="str">
            <v>科比·布莱恩特</v>
          </cell>
          <cell r="E6066" t="str">
            <v>(美) 迈克·西尔斯基(MIKE SIELSKI)著</v>
          </cell>
          <cell r="F6066" t="str">
            <v>机械工业出版社</v>
          </cell>
        </row>
        <row r="6067">
          <cell r="C6067" t="str">
            <v>9787100250054</v>
          </cell>
          <cell r="D6067" t="str">
            <v>约翰·巴勒斯：美国自然文学之父</v>
          </cell>
          <cell r="E6067" t="str">
            <v>[美]小爱德华·J.瑞尼翰 著</v>
          </cell>
          <cell r="F6067" t="str">
            <v>商务印书馆</v>
          </cell>
        </row>
        <row r="6068">
          <cell r="C6068" t="str">
            <v>9787552047103</v>
          </cell>
          <cell r="D6068" t="str">
            <v>泰勒·斯威夫特：她说</v>
          </cell>
          <cell r="E6068" t="str">
            <v>[美]海伦娜·亨特</v>
          </cell>
          <cell r="F6068" t="str">
            <v>上海社会科学院出版社</v>
          </cell>
        </row>
        <row r="6069">
          <cell r="C6069" t="str">
            <v>9787222227477</v>
          </cell>
          <cell r="D6069" t="str">
            <v>麦克林托克传：情有独钟</v>
          </cell>
          <cell r="E6069" t="str">
            <v>伊夫林·凯勒</v>
          </cell>
          <cell r="F6069" t="str">
            <v>云南人民出版社有限责任公司</v>
          </cell>
        </row>
        <row r="6070">
          <cell r="C6070" t="str">
            <v>9787574904217</v>
          </cell>
          <cell r="D6070" t="str">
            <v>爱因斯坦</v>
          </cell>
          <cell r="E6070" t="str">
            <v>(法) 弗朗西斯·巴里巴尔著</v>
          </cell>
          <cell r="F6070" t="str">
            <v>花城出版社</v>
          </cell>
        </row>
        <row r="6071">
          <cell r="C6071" t="str">
            <v>9787513949453</v>
          </cell>
          <cell r="D6071" t="str">
            <v>林肯传</v>
          </cell>
          <cell r="E6071" t="str">
            <v>(美) 戴尔·卡耐基著</v>
          </cell>
          <cell r="F6071" t="str">
            <v>民主与建设出版社</v>
          </cell>
        </row>
        <row r="6072">
          <cell r="C6072" t="str">
            <v>9787100254755</v>
          </cell>
          <cell r="D6072" t="str">
            <v>博物学家罗斯福：一生的探索与美国博物学的成就</v>
          </cell>
          <cell r="E6072" t="str">
            <v>[美]达林·伦德 著</v>
          </cell>
          <cell r="F6072" t="str">
            <v>商务印书馆</v>
          </cell>
        </row>
        <row r="6073">
          <cell r="C6073" t="str">
            <v>9787522923697</v>
          </cell>
          <cell r="D6073" t="str">
            <v>有生命的文物：考古露天博物馆的现在与未来</v>
          </cell>
          <cell r="E6073" t="str">
            <v>（荷）罗兰·帕德库珀</v>
          </cell>
          <cell r="F6073" t="str">
            <v>中国纺织出版社</v>
          </cell>
        </row>
        <row r="6074">
          <cell r="C6074" t="str">
            <v>9787100228220</v>
          </cell>
          <cell r="D6074" t="str">
            <v>柴尔德的方法和理论：史前史的经济、社会和文化阐释</v>
          </cell>
          <cell r="E6074" t="str">
            <v>[英]芭芭拉·麦克奈恩 著</v>
          </cell>
          <cell r="F6074" t="str">
            <v>商务印书馆</v>
          </cell>
        </row>
        <row r="6075">
          <cell r="C6075" t="str">
            <v>9787213118906</v>
          </cell>
          <cell r="D6075" t="str">
            <v>考古何以可能?</v>
          </cell>
          <cell r="E6075" t="str">
            <v>陈胜前著</v>
          </cell>
          <cell r="F6075" t="str">
            <v>浙江人民出版社</v>
          </cell>
        </row>
        <row r="6076">
          <cell r="C6076" t="str">
            <v>9787100223140</v>
          </cell>
          <cell r="D6076" t="str">
            <v>重返冰河时代：发现史前世界</v>
          </cell>
          <cell r="E6076" t="str">
            <v>[加]彼得·L.斯托克 著</v>
          </cell>
          <cell r="F6076" t="str">
            <v>商务印书馆</v>
          </cell>
        </row>
        <row r="6077">
          <cell r="C6077" t="str">
            <v>9787511389688</v>
          </cell>
          <cell r="D6077" t="str">
            <v>古代文物与历史文化探究</v>
          </cell>
          <cell r="E6077" t="str">
            <v>邹颖, 孙利堂, 张媛著</v>
          </cell>
          <cell r="F6077" t="str">
            <v>中国华侨出版社</v>
          </cell>
        </row>
        <row r="6078">
          <cell r="C6078" t="str">
            <v>9787547327746</v>
          </cell>
          <cell r="D6078" t="str">
            <v>中国面孔:文物上中华民族的凝望与记忆</v>
          </cell>
          <cell r="E6078" t="str">
            <v>翁淮南</v>
          </cell>
          <cell r="F6078" t="str">
            <v>东方中心出版社</v>
          </cell>
        </row>
        <row r="6079">
          <cell r="C6079" t="str">
            <v>9787100260664</v>
          </cell>
          <cell r="D6079" t="str">
            <v>敦煌经学文献八讲</v>
          </cell>
          <cell r="E6079" t="str">
            <v>许建平 著</v>
          </cell>
          <cell r="F6079" t="str">
            <v>商务印书馆</v>
          </cell>
        </row>
        <row r="6080">
          <cell r="C6080" t="str">
            <v>9787546823096</v>
          </cell>
          <cell r="D6080" t="str">
            <v>（精装）人类的敦煌</v>
          </cell>
          <cell r="E6080" t="str">
            <v>冯骥才</v>
          </cell>
          <cell r="F6080" t="str">
            <v>敦煌文艺出版社</v>
          </cell>
        </row>
        <row r="6081">
          <cell r="C6081" t="str">
            <v>9787100241328</v>
          </cell>
          <cell r="D6081" t="str">
            <v>缘督室札记</v>
          </cell>
          <cell r="E6081" t="str">
            <v>方广锠 著</v>
          </cell>
          <cell r="F6081" t="str">
            <v>商务印书馆</v>
          </cell>
        </row>
        <row r="6082">
          <cell r="C6082" t="str">
            <v>9787100247580</v>
          </cell>
          <cell r="D6082" t="str">
            <v>中国古代物质文化(修订版)</v>
          </cell>
          <cell r="E6082" t="str">
            <v>孙机 著</v>
          </cell>
          <cell r="F6082" t="str">
            <v>商务印书馆</v>
          </cell>
        </row>
        <row r="6083">
          <cell r="C6083" t="str">
            <v>9787547068113</v>
          </cell>
          <cell r="D6083" t="str">
            <v>红山文化之谜</v>
          </cell>
          <cell r="E6083" t="str">
            <v>辽宁省政协文化和文史资料委员会主编</v>
          </cell>
          <cell r="F6083" t="str">
            <v>万卷有限责任公司出版社</v>
          </cell>
        </row>
        <row r="6084">
          <cell r="C6084" t="str">
            <v>9787550742765</v>
          </cell>
          <cell r="D6084" t="str">
            <v>胡曾文化传</v>
          </cell>
          <cell r="E6084" t="str">
            <v>胡百年著</v>
          </cell>
          <cell r="F6084" t="str">
            <v>深圳出版社</v>
          </cell>
        </row>
        <row r="6085">
          <cell r="C6085" t="str">
            <v>9787010263649</v>
          </cell>
          <cell r="D6085" t="str">
            <v>江苏革命文物保护和红色资源活化利用</v>
          </cell>
          <cell r="E6085" t="str">
            <v>魏星 著</v>
          </cell>
          <cell r="F6085" t="str">
            <v>人民出版社</v>
          </cell>
        </row>
        <row r="6086">
          <cell r="C6086" t="str">
            <v>9787229207786</v>
          </cell>
          <cell r="D6086" t="str">
            <v>国宝播迁：抗战时期北平文物迁移纪实</v>
          </cell>
          <cell r="E6086" t="str">
            <v>李守义</v>
          </cell>
          <cell r="F6086" t="str">
            <v>重庆出版社</v>
          </cell>
        </row>
        <row r="6087">
          <cell r="C6087" t="str">
            <v>9787554595602</v>
          </cell>
          <cell r="D6087" t="str">
            <v>燕赵百馆百宝之十佳博物馆藏珍</v>
          </cell>
          <cell r="E6087" t="str">
            <v>罗向军</v>
          </cell>
          <cell r="F6087" t="str">
            <v>河北教育出版社</v>
          </cell>
        </row>
        <row r="6088">
          <cell r="C6088" t="str">
            <v>9787546827124</v>
          </cell>
          <cell r="D6088" t="str">
            <v>长河流珠</v>
          </cell>
          <cell r="E6088" t="str">
            <v>乔小兰著</v>
          </cell>
          <cell r="F6088" t="str">
            <v>敦煌文艺出版社</v>
          </cell>
        </row>
        <row r="6089">
          <cell r="C6089" t="str">
            <v>9787553349305</v>
          </cell>
          <cell r="D6089" t="str">
            <v>尺牍家国情</v>
          </cell>
          <cell r="E6089" t="str">
            <v>江苏省档案馆编</v>
          </cell>
          <cell r="F6089" t="str">
            <v>南京出版社</v>
          </cell>
        </row>
        <row r="6090">
          <cell r="C6090" t="str">
            <v>9787100228107</v>
          </cell>
          <cell r="D6090" t="str">
            <v>汉代天下：徐州楚韵</v>
          </cell>
          <cell r="E6090" t="str">
            <v>谭平 史永 李晓军 主编 温雅棣 等著</v>
          </cell>
          <cell r="F6090" t="str">
            <v>商务印书馆</v>
          </cell>
        </row>
        <row r="6091">
          <cell r="C6091" t="str">
            <v>9787100234115</v>
          </cell>
          <cell r="D6091" t="str">
            <v>变局与新局：伦敦中国艺术国际展览会始末</v>
          </cell>
          <cell r="E6091" t="str">
            <v>徐婉玲 著</v>
          </cell>
          <cell r="F6091" t="str">
            <v>商务印书馆</v>
          </cell>
        </row>
        <row r="6092">
          <cell r="C6092" t="str">
            <v>9787230082068</v>
          </cell>
          <cell r="D6092" t="str">
            <v>融界空间</v>
          </cell>
          <cell r="E6092" t="str">
            <v>李延鹏著</v>
          </cell>
          <cell r="F6092" t="str">
            <v>延边大学出版社</v>
          </cell>
        </row>
        <row r="6093">
          <cell r="C6093" t="str">
            <v>9787563095391</v>
          </cell>
          <cell r="D6093" t="str">
            <v>中国匾额</v>
          </cell>
          <cell r="E6093" t="str">
            <v>蒋淳霖, 张毓威著</v>
          </cell>
          <cell r="F6093" t="str">
            <v>河海大学出版社</v>
          </cell>
        </row>
        <row r="6094">
          <cell r="C6094" t="str">
            <v>9787100230780</v>
          </cell>
          <cell r="D6094" t="str">
            <v>瓜饭楼藏明青花瓷</v>
          </cell>
          <cell r="E6094" t="str">
            <v>冯其庸 藏录</v>
          </cell>
          <cell r="F6094" t="str">
            <v>商务印书馆</v>
          </cell>
        </row>
        <row r="6095">
          <cell r="C6095" t="str">
            <v>9787520219433</v>
          </cell>
          <cell r="D6095" t="str">
            <v>宋韵青瓷文化的传续</v>
          </cell>
          <cell r="E6095" t="str">
            <v>雷慧珍著</v>
          </cell>
          <cell r="F6095" t="str">
            <v>中国大百科全书出版社</v>
          </cell>
        </row>
        <row r="6096">
          <cell r="C6096" t="str">
            <v>9787010267821</v>
          </cell>
          <cell r="D6096" t="str">
            <v>奚族碑刻整理与研究</v>
          </cell>
          <cell r="E6096" t="str">
            <v>王丽娟 著</v>
          </cell>
          <cell r="F6096" t="str">
            <v>人民出版社</v>
          </cell>
        </row>
        <row r="6097">
          <cell r="C6097" t="str">
            <v>9787100256919</v>
          </cell>
          <cell r="D6097" t="str">
            <v>简牍学与出土文献研究(第五辑)</v>
          </cell>
          <cell r="E6097" t="str">
            <v>刘钊 李夺奎 主编洪帅 执行主编西北师范大学文学院简牍研究中心 主办</v>
          </cell>
          <cell r="F6097" t="str">
            <v>商务印书馆</v>
          </cell>
        </row>
        <row r="6098">
          <cell r="C6098" t="str">
            <v>9787100259200</v>
          </cell>
          <cell r="D6098" t="str">
            <v>清华大学藏战国竹简校释(捌)：《子产》诸篇</v>
          </cell>
          <cell r="E6098" t="str">
            <v>杨蒙生 校释黄德宽[美]夏含夷 主编</v>
          </cell>
          <cell r="F6098" t="str">
            <v>商务印书馆</v>
          </cell>
        </row>
        <row r="6099">
          <cell r="C6099" t="str">
            <v>9787100229869</v>
          </cell>
          <cell r="D6099" t="str">
            <v>清华大学藏战国竹简校释(贰)：《说命》诸篇</v>
          </cell>
          <cell r="E6099" t="str">
            <v>石小力 校释黄德宽[美]夏含夷 主编</v>
          </cell>
          <cell r="F6099" t="str">
            <v>商务印书馆</v>
          </cell>
        </row>
        <row r="6100">
          <cell r="C6100" t="str">
            <v>9787100259187</v>
          </cell>
          <cell r="D6100" t="str">
            <v>清华大学藏战国竹简校释(陆)：《越公其事》</v>
          </cell>
          <cell r="E6100" t="str">
            <v>王旭东 刘国忠 校释黄德宽[美]夏含夷 主编</v>
          </cell>
          <cell r="F6100" t="str">
            <v>商务印书馆</v>
          </cell>
        </row>
        <row r="6101">
          <cell r="C6101" t="str">
            <v>9787100229876</v>
          </cell>
          <cell r="D6101" t="str">
            <v>清华大学藏战国竹简校释(叁)：《尹至》诸篇</v>
          </cell>
          <cell r="E6101" t="str">
            <v>马楠 校释黄德宽[美]夏含夷 主编</v>
          </cell>
          <cell r="F6101" t="str">
            <v>商务印书馆</v>
          </cell>
        </row>
        <row r="6102">
          <cell r="C6102" t="str">
            <v>9787100259170</v>
          </cell>
          <cell r="D6102" t="str">
            <v>清华大学藏战国竹简校释(伍)：《筮法》诸篇</v>
          </cell>
          <cell r="E6102" t="str">
            <v>贾连翔 校释黄德宽[美]夏含夷 主编</v>
          </cell>
          <cell r="F6102" t="str">
            <v>商务印书馆</v>
          </cell>
        </row>
        <row r="6103">
          <cell r="C6103" t="str">
            <v>9787100229852</v>
          </cell>
          <cell r="D6103" t="str">
            <v>清华大学藏战国竹简校释(壹)：《命训》诸篇</v>
          </cell>
          <cell r="E6103" t="str">
            <v>程浩 校释黄德宽[美]夏含夷 主编</v>
          </cell>
          <cell r="F6103" t="str">
            <v>商务印书馆</v>
          </cell>
        </row>
        <row r="6104">
          <cell r="C6104" t="str">
            <v>9787010272160</v>
          </cell>
          <cell r="D6104" t="str">
            <v>清华简《书》类文献整理与研究</v>
          </cell>
          <cell r="E6104" t="str">
            <v>禄书果 著</v>
          </cell>
          <cell r="F6104" t="str">
            <v>人民出版社</v>
          </cell>
        </row>
        <row r="6105">
          <cell r="C6105" t="str">
            <v>9787553352787</v>
          </cell>
          <cell r="D6105" t="str">
            <v>从长干而来</v>
          </cell>
          <cell r="E6105" t="str">
            <v>祁海宁著</v>
          </cell>
          <cell r="F6105" t="str">
            <v>南京出版社</v>
          </cell>
        </row>
        <row r="6106">
          <cell r="C6106" t="str">
            <v>9787547326527</v>
          </cell>
          <cell r="D6106" t="str">
            <v>发现武王墩</v>
          </cell>
          <cell r="E6106" t="str">
            <v>王珏著</v>
          </cell>
          <cell r="F6106" t="str">
            <v>东方中心出版社</v>
          </cell>
        </row>
        <row r="6107">
          <cell r="C6107" t="str">
            <v>9787221189929</v>
          </cell>
          <cell r="D6107" t="str">
            <v>千年地书：大松山考古手记</v>
          </cell>
          <cell r="E6107" t="str">
            <v>贵州省文物考古研究所</v>
          </cell>
          <cell r="F6107" t="str">
            <v>贵州人民出版社</v>
          </cell>
        </row>
        <row r="6108">
          <cell r="C6108" t="str">
            <v>9787100257930</v>
          </cell>
          <cell r="D6108" t="str">
            <v>丝绸之路绶带鸟图像跨文化研究</v>
          </cell>
          <cell r="E6108" t="str">
            <v>杨小语 著</v>
          </cell>
          <cell r="F6108" t="str">
            <v>商务印书馆</v>
          </cell>
        </row>
        <row r="6109">
          <cell r="C6109" t="str">
            <v>9787563095179</v>
          </cell>
          <cell r="D6109" t="str">
            <v>中国石窟</v>
          </cell>
          <cell r="E6109" t="str">
            <v>李娜著</v>
          </cell>
          <cell r="F6109" t="str">
            <v>河海大学出版社</v>
          </cell>
        </row>
        <row r="6110">
          <cell r="C6110" t="str">
            <v>9787546823294</v>
          </cell>
          <cell r="D6110" t="str">
            <v>敦煌.车马出行</v>
          </cell>
          <cell r="E6110" t="str">
            <v>马翼欣</v>
          </cell>
          <cell r="F6110" t="str">
            <v>敦煌文艺出版社</v>
          </cell>
        </row>
        <row r="6111">
          <cell r="C6111" t="str">
            <v>9787549030583</v>
          </cell>
          <cell r="D6111" t="str">
            <v>敦煌·一笔一方圆</v>
          </cell>
          <cell r="E6111" t="str">
            <v>胡同庆, 王义芝著</v>
          </cell>
          <cell r="F6111" t="str">
            <v>甘肃文化出版社</v>
          </cell>
        </row>
        <row r="6112">
          <cell r="C6112" t="str">
            <v>9787224158342</v>
          </cell>
          <cell r="D6112" t="str">
            <v>正仓院的世界</v>
          </cell>
          <cell r="E6112" t="str">
            <v>陈杰著</v>
          </cell>
          <cell r="F6112" t="str">
            <v>陕西人民出版社</v>
          </cell>
        </row>
        <row r="6113">
          <cell r="C6113" t="str">
            <v>9787574904668</v>
          </cell>
          <cell r="D6113" t="str">
            <v>庞贝：被埋没的城市</v>
          </cell>
          <cell r="E6113" t="str">
            <v>[法]罗伯特·艾蒂安</v>
          </cell>
          <cell r="F6113" t="str">
            <v>花城出版社</v>
          </cell>
        </row>
        <row r="6114">
          <cell r="C6114" t="str">
            <v>9787100243544</v>
          </cell>
          <cell r="D6114" t="str">
            <v>民俗典籍文字研究(第31辑)</v>
          </cell>
          <cell r="E6114" t="str">
            <v>北京师范大学民俗典籍文字研究中心 编</v>
          </cell>
          <cell r="F6114" t="str">
            <v>商务印书馆</v>
          </cell>
        </row>
        <row r="6115">
          <cell r="C6115" t="str">
            <v>9787100247313</v>
          </cell>
          <cell r="D6115" t="str">
            <v>民俗典籍文字研究(第32辑)</v>
          </cell>
          <cell r="E6115" t="str">
            <v>北京师范大学民俗典籍文字研究中心 编</v>
          </cell>
          <cell r="F6115" t="str">
            <v>商务印书馆</v>
          </cell>
        </row>
        <row r="6116">
          <cell r="C6116" t="str">
            <v>9787100247658</v>
          </cell>
          <cell r="D6116" t="str">
            <v>民俗典籍文字研究(第33辑)</v>
          </cell>
          <cell r="E6116" t="str">
            <v>北京师范大学民俗典籍文字研究中心 编</v>
          </cell>
          <cell r="F6116" t="str">
            <v>商务印书馆</v>
          </cell>
        </row>
        <row r="6117">
          <cell r="C6117" t="str">
            <v>9787100248181</v>
          </cell>
          <cell r="D6117" t="str">
            <v>民俗典籍文字研究(第34辑)</v>
          </cell>
          <cell r="E6117" t="str">
            <v>北京师范大学民俗典籍文字研究中心 编</v>
          </cell>
          <cell r="F6117" t="str">
            <v>商务印书馆</v>
          </cell>
        </row>
        <row r="6118">
          <cell r="C6118" t="str">
            <v>9787100255141</v>
          </cell>
          <cell r="D6118" t="str">
            <v>民俗典籍文字研究(第35辑)</v>
          </cell>
          <cell r="E6118" t="str">
            <v>北京师范大学民俗典籍文字研究中心 编</v>
          </cell>
          <cell r="F6118" t="str">
            <v>商务印书馆</v>
          </cell>
        </row>
        <row r="6119">
          <cell r="C6119" t="str">
            <v>9787010253138</v>
          </cell>
          <cell r="D6119" t="str">
            <v>中国节日影像志：静观与诠释</v>
          </cell>
          <cell r="E6119" t="str">
            <v>刘广宇 著</v>
          </cell>
          <cell r="F6119" t="str">
            <v>人民出版社</v>
          </cell>
        </row>
        <row r="6120">
          <cell r="C6120" t="str">
            <v>9787519055844</v>
          </cell>
          <cell r="D6120" t="str">
            <v>中国春节习俗的当代传承与变迁：我们的节目.春节文集</v>
          </cell>
          <cell r="E6120" t="str">
            <v>中国民间文艺家协会编</v>
          </cell>
          <cell r="F6120" t="str">
            <v>中国文联出版社</v>
          </cell>
        </row>
        <row r="6121">
          <cell r="C6121" t="str">
            <v>9787214307989</v>
          </cell>
          <cell r="D6121" t="str">
            <v>华夏传统礼仪</v>
          </cell>
          <cell r="E6121" t="str">
            <v>陈聪编著</v>
          </cell>
          <cell r="F6121" t="str">
            <v>江苏人民出版社</v>
          </cell>
        </row>
        <row r="6122">
          <cell r="C6122" t="str">
            <v>9787010273440</v>
          </cell>
          <cell r="D6122" t="str">
            <v>近代中国陋俗文化嬗变研究</v>
          </cell>
          <cell r="E6122" t="str">
            <v>梁景和 著</v>
          </cell>
          <cell r="F6122" t="str">
            <v>人民出版社</v>
          </cell>
        </row>
        <row r="6123">
          <cell r="C6123" t="str">
            <v>9787519918200</v>
          </cell>
          <cell r="D6123" t="str">
            <v>越州印记：绍兴民俗文化双语解码：汉英对照</v>
          </cell>
          <cell r="E6123" t="str">
            <v>郑红莲</v>
          </cell>
          <cell r="F6123" t="str">
            <v>研究出版社</v>
          </cell>
        </row>
        <row r="6124">
          <cell r="C6124" t="str">
            <v>9787523706756</v>
          </cell>
          <cell r="D6124" t="str">
            <v>史讳举例</v>
          </cell>
          <cell r="E6124" t="str">
            <v>陈恒 著</v>
          </cell>
          <cell r="F6124" t="str">
            <v>应急管理出版社</v>
          </cell>
        </row>
        <row r="6125">
          <cell r="C6125" t="str">
            <v>9787100259767</v>
          </cell>
          <cell r="D6125" t="str">
            <v>唐代避讳问题八讲</v>
          </cell>
          <cell r="E6125" t="str">
            <v>窦怀永 著</v>
          </cell>
          <cell r="F6125" t="str">
            <v>商务印书馆</v>
          </cell>
        </row>
        <row r="6126">
          <cell r="C6126" t="str">
            <v>9787100239660</v>
          </cell>
          <cell r="D6126" t="str">
            <v>大学生地理学导引</v>
          </cell>
          <cell r="E6126" t="str">
            <v>[英]阿里斯代尔·罗杰斯[英]海瑟·A. 威尔斯 编</v>
          </cell>
          <cell r="F6126" t="str">
            <v>商务印书馆</v>
          </cell>
        </row>
        <row r="6127">
          <cell r="C6127" t="str">
            <v>9787100258616</v>
          </cell>
          <cell r="D6127" t="str">
            <v>穆斯林对地理学的贡献</v>
          </cell>
          <cell r="E6127" t="str">
            <v>[印度]纳菲斯·艾哈迈德 著</v>
          </cell>
          <cell r="F6127" t="str">
            <v>商务印书馆</v>
          </cell>
        </row>
        <row r="6128">
          <cell r="C6128" t="str">
            <v>9787100255479</v>
          </cell>
          <cell r="D6128" t="str">
            <v>大地与生命</v>
          </cell>
          <cell r="E6128" t="str">
            <v>[美]卡尔·奥特温·索尔 著</v>
          </cell>
          <cell r="F6128" t="str">
            <v>商务印书馆</v>
          </cell>
        </row>
        <row r="6129">
          <cell r="C6129" t="str">
            <v>9787100243698</v>
          </cell>
          <cell r="D6129" t="str">
            <v>海权与陆权的变局</v>
          </cell>
          <cell r="E6129" t="str">
            <v>廉德瑰 著</v>
          </cell>
          <cell r="F6129" t="str">
            <v>商务印书馆</v>
          </cell>
        </row>
        <row r="6130">
          <cell r="C6130" t="str">
            <v>9787100241519</v>
          </cell>
          <cell r="D6130" t="str">
            <v>剑桥历史地理学130年</v>
          </cell>
          <cell r="E6130" t="str">
            <v>[英]阿兰·R.H.贝克[英]伊恩·S.布莱克[英]罗宾·A.布特林 著</v>
          </cell>
          <cell r="F6130" t="str">
            <v>商务印书馆</v>
          </cell>
        </row>
        <row r="6131">
          <cell r="C6131" t="str">
            <v>9787100250986</v>
          </cell>
          <cell r="D6131" t="str">
            <v>历史地理学丛稿(增订版)</v>
          </cell>
          <cell r="E6131" t="str">
            <v>韩光辉 著</v>
          </cell>
          <cell r="F6131" t="str">
            <v>商务印书馆</v>
          </cell>
        </row>
        <row r="6132">
          <cell r="C6132" t="str">
            <v>9787521013511</v>
          </cell>
          <cell r="D6132" t="str">
            <v>绝美海边小镇</v>
          </cell>
          <cell r="E6132" t="str">
            <v>武鹏程</v>
          </cell>
          <cell r="F6132" t="str">
            <v>海洋出版社</v>
          </cell>
        </row>
        <row r="6133">
          <cell r="C6133" t="str">
            <v>9787100240598</v>
          </cell>
          <cell r="D6133" t="str">
            <v>每一座桥都连接着另一个世界</v>
          </cell>
          <cell r="E6133" t="str">
            <v>[美]托马斯·哈里森 著</v>
          </cell>
          <cell r="F6133" t="str">
            <v>商务印书馆</v>
          </cell>
        </row>
        <row r="6134">
          <cell r="C6134" t="str">
            <v>9787121480898</v>
          </cell>
          <cell r="D6134" t="str">
            <v>大河两岸 岁月兰州</v>
          </cell>
          <cell r="E6134" t="str">
            <v>沐泽川著</v>
          </cell>
          <cell r="F6134" t="str">
            <v>电子工业出版社</v>
          </cell>
        </row>
        <row r="6135">
          <cell r="C6135" t="str">
            <v>9787520552011</v>
          </cell>
          <cell r="D6135" t="str">
            <v>澳门回归祖国25周年发展亲历记</v>
          </cell>
          <cell r="E6135" t="str">
            <v>全国政协文化文史和学习委员会</v>
          </cell>
          <cell r="F6135" t="str">
            <v>中国文史出版社</v>
          </cell>
        </row>
        <row r="6136">
          <cell r="C6136" t="str">
            <v>9787209156165</v>
          </cell>
          <cell r="D6136" t="str">
            <v>泰山岩岩：泰山与中华文化</v>
          </cell>
          <cell r="E6136" t="str">
            <v>刘慧</v>
          </cell>
          <cell r="F6136" t="str">
            <v>山东人民出版社</v>
          </cell>
        </row>
        <row r="6137">
          <cell r="C6137" t="str">
            <v>9787111767923</v>
          </cell>
          <cell r="D6137" t="str">
            <v>大运河</v>
          </cell>
          <cell r="E6137" t="str">
            <v>姜师立, 崔杰, 白云主编</v>
          </cell>
          <cell r="F6137" t="str">
            <v>机械工业出版社</v>
          </cell>
        </row>
        <row r="6138">
          <cell r="C6138" t="str">
            <v>9787010273471</v>
          </cell>
          <cell r="D6138" t="str">
            <v>中国大运河</v>
          </cell>
          <cell r="E6138" t="str">
            <v>窦欣平 著</v>
          </cell>
          <cell r="F6138" t="str">
            <v>人民出版社</v>
          </cell>
        </row>
        <row r="6139">
          <cell r="C6139" t="str">
            <v>9787553816111</v>
          </cell>
          <cell r="D6139" t="str">
            <v>洞庭天下水</v>
          </cell>
          <cell r="E6139" t="str">
            <v>李跃龙</v>
          </cell>
          <cell r="F6139" t="str">
            <v>岳麓书社出版社</v>
          </cell>
        </row>
        <row r="6140">
          <cell r="C6140" t="str">
            <v>9787010277097</v>
          </cell>
          <cell r="D6140" t="str">
            <v>中华水文化信息资源数据库建设研究</v>
          </cell>
          <cell r="E6140" t="str">
            <v>史鸿文 著</v>
          </cell>
          <cell r="F6140" t="str">
            <v>人民出版社</v>
          </cell>
        </row>
        <row r="6141">
          <cell r="C6141" t="str">
            <v>9787100250719</v>
          </cell>
          <cell r="D6141" t="str">
            <v>丝绸之路概念溯源</v>
          </cell>
          <cell r="E6141" t="str">
            <v>万翔 著</v>
          </cell>
          <cell r="F6141" t="str">
            <v>商务印书馆</v>
          </cell>
        </row>
        <row r="6142">
          <cell r="C6142" t="str">
            <v>9787545731262</v>
          </cell>
          <cell r="D6142" t="str">
            <v>泱茫无垠</v>
          </cell>
          <cell r="E6142" t="str">
            <v>张静, 戴向明著</v>
          </cell>
          <cell r="F6142" t="str">
            <v>三晋出版社</v>
          </cell>
        </row>
        <row r="6143">
          <cell r="C6143" t="str">
            <v>9787514624274</v>
          </cell>
          <cell r="D6143" t="str">
            <v>萤火虫书系：西方人眼中的古代丝绸之路</v>
          </cell>
          <cell r="E6143" t="str">
            <v>（英）阿普里尔·马登</v>
          </cell>
          <cell r="F6143" t="str">
            <v>中国画报出版社</v>
          </cell>
        </row>
        <row r="6144">
          <cell r="C6144" t="str">
            <v>9787569539578</v>
          </cell>
          <cell r="D6144" t="str">
            <v>长安与丝路文化遗址图像传播</v>
          </cell>
          <cell r="E6144" t="str">
            <v>高明, 孙斐编著</v>
          </cell>
          <cell r="F6144" t="str">
            <v>陕西师范大学总社出版社</v>
          </cell>
        </row>
        <row r="6145">
          <cell r="C6145" t="str">
            <v>9787010244747</v>
          </cell>
          <cell r="D6145" t="str">
            <v>夏王朝都城文明研究</v>
          </cell>
          <cell r="E6145" t="str">
            <v>张国硕 等 著</v>
          </cell>
          <cell r="F6145" t="str">
            <v>人民出版社</v>
          </cell>
        </row>
        <row r="6146">
          <cell r="C6146" t="str">
            <v>9787214308009</v>
          </cell>
          <cell r="D6146" t="str">
            <v>久仰了！山海经</v>
          </cell>
          <cell r="E6146" t="str">
            <v>山海界</v>
          </cell>
          <cell r="F6146" t="str">
            <v>江苏人民出版社</v>
          </cell>
        </row>
        <row r="6147">
          <cell r="C6147" t="str">
            <v>9787111759591</v>
          </cell>
          <cell r="D6147" t="str">
            <v>至真至美</v>
          </cell>
          <cell r="E6147" t="str">
            <v>刘勇著</v>
          </cell>
          <cell r="F6147" t="str">
            <v>机械工业出版社</v>
          </cell>
        </row>
        <row r="6148">
          <cell r="C6148" t="str">
            <v>9787214303899</v>
          </cell>
          <cell r="D6148" t="str">
            <v>红楼艺文苑</v>
          </cell>
          <cell r="E6148" t="str">
            <v>朱生树, 周磊编著</v>
          </cell>
          <cell r="F6148" t="str">
            <v>江苏人民出版社</v>
          </cell>
        </row>
        <row r="6149">
          <cell r="C6149" t="str">
            <v>9787111787822</v>
          </cell>
          <cell r="D6149" t="str">
            <v>古建奇谈</v>
          </cell>
          <cell r="E6149" t="str">
            <v>遗介组编</v>
          </cell>
          <cell r="F6149" t="str">
            <v>机械工业出版社</v>
          </cell>
        </row>
        <row r="6150">
          <cell r="C6150" t="str">
            <v>9787561880548</v>
          </cell>
          <cell r="D6150" t="str">
            <v>打卡津城：避世幽居  百年王府</v>
          </cell>
          <cell r="E6150" t="str">
            <v>张畅</v>
          </cell>
          <cell r="F6150" t="str">
            <v>天津大学出版社</v>
          </cell>
        </row>
        <row r="6151">
          <cell r="C6151" t="str">
            <v>9787561880500</v>
          </cell>
          <cell r="D6151" t="str">
            <v>风云旧影 段氏宅邸</v>
          </cell>
          <cell r="E6151" t="str">
            <v>张威, 孙丽薇, 赵雨轩编著</v>
          </cell>
          <cell r="F6151" t="str">
            <v>天津大学出版社</v>
          </cell>
        </row>
        <row r="6152">
          <cell r="C6152" t="str">
            <v>9787121478161</v>
          </cell>
          <cell r="D6152" t="str">
            <v>看见，诗意的苏州园林</v>
          </cell>
          <cell r="E6152" t="str">
            <v>苏唐诗著</v>
          </cell>
          <cell r="F6152" t="str">
            <v>电子工业出版社</v>
          </cell>
        </row>
        <row r="6153">
          <cell r="C6153" t="str">
            <v>9787215138995</v>
          </cell>
          <cell r="D6153" t="str">
            <v>百年风云：从紫禁城到故宫</v>
          </cell>
          <cell r="E6153" t="str">
            <v>范鹏飞</v>
          </cell>
          <cell r="F6153" t="str">
            <v>河南人民出版社</v>
          </cell>
        </row>
        <row r="6154">
          <cell r="C6154" t="str">
            <v>9787010224619</v>
          </cell>
          <cell r="D6154" t="str">
            <v>未开放的故宫</v>
          </cell>
          <cell r="E6154" t="str">
            <v>陈连营 著</v>
          </cell>
          <cell r="F6154" t="str">
            <v>人民出版社</v>
          </cell>
        </row>
        <row r="6155">
          <cell r="C6155" t="str">
            <v>9787111789543</v>
          </cell>
          <cell r="D6155" t="str">
            <v>故宫还可以这么看</v>
          </cell>
          <cell r="E6155" t="str">
            <v>果美侠, 杨婉丽, 姜倩倩等编著</v>
          </cell>
          <cell r="F6155" t="str">
            <v>机械工业出版社</v>
          </cell>
        </row>
        <row r="6156">
          <cell r="C6156" t="str">
            <v>9787532181865</v>
          </cell>
          <cell r="D6156" t="str">
            <v>关隘拱卫的中国</v>
          </cell>
          <cell r="E6156" t="str">
            <v>安介生编著</v>
          </cell>
          <cell r="F6156" t="str">
            <v>上海文艺出版社</v>
          </cell>
        </row>
        <row r="6157">
          <cell r="C6157" t="str">
            <v>9787010278902</v>
          </cell>
          <cell r="D6157" t="str">
            <v>齐长城廊道文化资源调查与研究</v>
          </cell>
          <cell r="E6157" t="str">
            <v>仝晰纲 李贝贝 等 著</v>
          </cell>
          <cell r="F6157" t="str">
            <v>人民出版社</v>
          </cell>
        </row>
        <row r="6158">
          <cell r="C6158" t="str">
            <v>9787111790136</v>
          </cell>
          <cell r="D6158" t="str">
            <v>自驾川滇藏</v>
          </cell>
          <cell r="E6158" t="str">
            <v>地理公社编著</v>
          </cell>
          <cell r="F6158" t="str">
            <v>机械工业出版社</v>
          </cell>
        </row>
        <row r="6159">
          <cell r="C6159" t="str">
            <v>9787100243681</v>
          </cell>
          <cell r="D6159" t="str">
            <v>越南地理</v>
          </cell>
          <cell r="E6159" t="str">
            <v>苏盼盼 著</v>
          </cell>
          <cell r="F6159" t="str">
            <v>商务印书馆</v>
          </cell>
        </row>
        <row r="6160">
          <cell r="C6160" t="str">
            <v>9787520219426</v>
          </cell>
          <cell r="D6160" t="str">
            <v>印度尼西亚概论</v>
          </cell>
          <cell r="E6160" t="str">
            <v>唐欢 编著</v>
          </cell>
          <cell r="F6160" t="str">
            <v>中国大百科全书出版社</v>
          </cell>
        </row>
        <row r="6161">
          <cell r="C6161" t="str">
            <v>9787522850801</v>
          </cell>
          <cell r="D6161" t="str">
            <v>塞舌尔：碧海环绕的伊甸园</v>
          </cell>
          <cell r="E6161" t="str">
            <v>郭穗彦</v>
          </cell>
          <cell r="F6161" t="str">
            <v>社会科学文献出版社</v>
          </cell>
        </row>
        <row r="6162">
          <cell r="C6162" t="str">
            <v>9787121467165</v>
          </cell>
          <cell r="D6162" t="str">
            <v>绕不开的地理常识</v>
          </cell>
          <cell r="E6162" t="str">
            <v>朱岩编著</v>
          </cell>
          <cell r="F6162" t="str">
            <v>电子工业出版社</v>
          </cell>
        </row>
        <row r="6163">
          <cell r="C6163" t="str">
            <v>9787500883579</v>
          </cell>
          <cell r="D6163" t="str">
            <v>叫卖伦敦：街头商贩与英国都市生活</v>
          </cell>
          <cell r="E6163" t="str">
            <v>（爱）查理·塔弗纳</v>
          </cell>
          <cell r="F6163" t="str">
            <v>中国工人出版社</v>
          </cell>
        </row>
        <row r="6164">
          <cell r="C6164" t="str">
            <v>9787100256018</v>
          </cell>
          <cell r="D6164" t="str">
            <v>科学与权力：知识政体的演化</v>
          </cell>
          <cell r="E6164" t="str">
            <v>顾超 著</v>
          </cell>
          <cell r="F6164" t="str">
            <v>商务印书馆</v>
          </cell>
        </row>
        <row r="6165">
          <cell r="C6165" t="str">
            <v>9787010258126</v>
          </cell>
          <cell r="D6165" t="str">
            <v>突现—— 一种哲学的考量</v>
          </cell>
          <cell r="E6165" t="str">
            <v>[美]保罗·汉弗莱斯 著  范冬萍 付强 郑本 译  孙卫民 校</v>
          </cell>
          <cell r="F6165" t="str">
            <v>人民出版社</v>
          </cell>
        </row>
        <row r="6166">
          <cell r="C6166" t="str">
            <v>9787121479076</v>
          </cell>
          <cell r="D6166" t="str">
            <v>科技史笔记</v>
          </cell>
          <cell r="E6166" t="str">
            <v>张浩编著</v>
          </cell>
          <cell r="F6166" t="str">
            <v>电子工业出版社</v>
          </cell>
        </row>
        <row r="6167">
          <cell r="C6167" t="str">
            <v>9787111775652</v>
          </cell>
          <cell r="D6167" t="str">
            <v>科学的崛起</v>
          </cell>
          <cell r="E6167" t="str">
            <v>(加) 彼得·沙弗(PETER SHAVER)著</v>
          </cell>
          <cell r="F6167" t="str">
            <v>机械工业出版社</v>
          </cell>
        </row>
        <row r="6168">
          <cell r="C6168" t="str">
            <v>9787111801214</v>
          </cell>
          <cell r="D6168" t="str">
            <v>何以启智</v>
          </cell>
          <cell r="E6168" t="str">
            <v>小格篼组编</v>
          </cell>
          <cell r="F6168" t="str">
            <v>机械工业出版社</v>
          </cell>
        </row>
        <row r="6169">
          <cell r="C6169" t="str">
            <v>9787121497421</v>
          </cell>
          <cell r="D6169" t="str">
            <v>千年奥秘</v>
          </cell>
          <cell r="E6169" t="str">
            <v>刘庆天[等]编著</v>
          </cell>
          <cell r="F6169" t="str">
            <v>电子工业出版社</v>
          </cell>
        </row>
        <row r="6170">
          <cell r="C6170" t="str">
            <v>9787121497438</v>
          </cell>
          <cell r="D6170" t="str">
            <v>天工奇巧</v>
          </cell>
          <cell r="E6170" t="str">
            <v>刘庆天[等]编著</v>
          </cell>
          <cell r="F6170" t="str">
            <v>电子工业出版社</v>
          </cell>
        </row>
        <row r="6171">
          <cell r="C6171" t="str">
            <v>9787121497476</v>
          </cell>
          <cell r="D6171" t="str">
            <v>烟火人间</v>
          </cell>
          <cell r="E6171" t="str">
            <v>刘庆天[等]编著</v>
          </cell>
          <cell r="F6171" t="str">
            <v>电子工业出版社</v>
          </cell>
        </row>
        <row r="6172">
          <cell r="C6172" t="str">
            <v>9787111801924</v>
          </cell>
          <cell r="D6172" t="str">
            <v>替代式创新</v>
          </cell>
          <cell r="E6172" t="str">
            <v>胡海波, 毛纯兵著</v>
          </cell>
          <cell r="F6172" t="str">
            <v>机械工业出版社</v>
          </cell>
        </row>
        <row r="6173">
          <cell r="C6173" t="str">
            <v>9787512515581</v>
          </cell>
          <cell r="D6173" t="str">
            <v>第十五届馆校结合科学教育论坛论文集</v>
          </cell>
          <cell r="E6173" t="str">
            <v>钟琦</v>
          </cell>
          <cell r="F6173" t="str">
            <v>国际文化出版社</v>
          </cell>
        </row>
        <row r="6174">
          <cell r="C6174" t="str">
            <v>9787121520518</v>
          </cell>
          <cell r="D6174" t="str">
            <v>科学计算与仿真应用</v>
          </cell>
          <cell r="E6174" t="str">
            <v>王永龙[等]编著</v>
          </cell>
          <cell r="F6174" t="str">
            <v>电子工业出版社</v>
          </cell>
        </row>
        <row r="6175">
          <cell r="C6175" t="str">
            <v>9787111799924</v>
          </cell>
          <cell r="D6175" t="str">
            <v>现代科技导论</v>
          </cell>
          <cell r="E6175" t="str">
            <v>刘逢刚, 熊伟, 张哲主编</v>
          </cell>
          <cell r="F6175" t="str">
            <v>机械工业出版社</v>
          </cell>
        </row>
        <row r="6176">
          <cell r="C6176" t="str">
            <v>9787100250467</v>
          </cell>
          <cell r="D6176" t="str">
            <v>仪式、天堂鸟与香料群岛：印度尼西亚十年探险之旅</v>
          </cell>
          <cell r="E6176" t="str">
            <v>[英]劳伦斯·布莱尔[英]洛恩·布莱尔 著</v>
          </cell>
          <cell r="F6176" t="str">
            <v>商务印书馆</v>
          </cell>
        </row>
        <row r="6177">
          <cell r="C6177" t="str">
            <v>9787100258975</v>
          </cell>
          <cell r="D6177" t="str">
            <v>博物学八讲</v>
          </cell>
          <cell r="E6177" t="str">
            <v>余欣 周金泰 著</v>
          </cell>
          <cell r="F6177" t="str">
            <v>商务印书馆</v>
          </cell>
        </row>
        <row r="6178">
          <cell r="C6178" t="str">
            <v>9787100246316</v>
          </cell>
          <cell r="D6178" t="str">
            <v>博物学史研究前沿</v>
          </cell>
          <cell r="E6178" t="str">
            <v>胡志强 丛书主编柯遵科 本册主编</v>
          </cell>
          <cell r="F6178" t="str">
            <v>商务印书馆</v>
          </cell>
        </row>
        <row r="6179">
          <cell r="C6179" t="str">
            <v>9787111779896</v>
          </cell>
          <cell r="D6179" t="str">
            <v>基于MATLAB和Python的动态系统建模与仿真实例</v>
          </cell>
          <cell r="E6179" t="str">
            <v>(韩) 金钟莱(JONGRAE KIM)著</v>
          </cell>
          <cell r="F6179" t="str">
            <v>机械工业出版社</v>
          </cell>
        </row>
        <row r="6180">
          <cell r="C6180" t="str">
            <v>9787010263816</v>
          </cell>
          <cell r="D6180" t="str">
            <v>心智与突现——从量子到意识—系统科学与系统管理丛书</v>
          </cell>
          <cell r="E6180" t="str">
            <v>菲里浦·克莱顿 著  刘益宇 译  许辰佳 校</v>
          </cell>
          <cell r="F6180" t="str">
            <v>人民出版社</v>
          </cell>
        </row>
        <row r="6181">
          <cell r="C6181" t="str">
            <v>9787121488344</v>
          </cell>
          <cell r="D6181" t="str">
            <v>基于MBSE的复杂装备系统设计</v>
          </cell>
          <cell r="E6181" t="str">
            <v>刘继红[等]编著</v>
          </cell>
          <cell r="F6181" t="str">
            <v>电子工业出版社</v>
          </cell>
        </row>
        <row r="6182">
          <cell r="C6182" t="str">
            <v>9787111752066</v>
          </cell>
          <cell r="D6182" t="str">
            <v>基于模型的系统工程</v>
          </cell>
          <cell r="E6182" t="str">
            <v>张文丰, 刘雄, 赵志杰编著</v>
          </cell>
          <cell r="F6182" t="str">
            <v>机械工业出版社</v>
          </cell>
        </row>
        <row r="6183">
          <cell r="C6183" t="str">
            <v>9787111760320</v>
          </cell>
          <cell r="D6183" t="str">
            <v>系统工程的艺术</v>
          </cell>
          <cell r="E6183" t="str">
            <v>(英) 乔恩·霍尔特(JON HOLT)著</v>
          </cell>
          <cell r="F6183" t="str">
            <v>机械工业出版社</v>
          </cell>
        </row>
        <row r="6184">
          <cell r="C6184" t="str">
            <v>9787111789444</v>
          </cell>
          <cell r="D6184" t="str">
            <v>优美的数学思维</v>
          </cell>
          <cell r="E6184" t="str">
            <v>(美) 约翰·P.丹吉洛(JOHN P. D''ANGELO), (美) 道格拉斯·B.韦斯特(DOUGLAS B. WEST)著</v>
          </cell>
          <cell r="F6184" t="str">
            <v>机械工业出版社</v>
          </cell>
        </row>
        <row r="6185">
          <cell r="C6185" t="str">
            <v>9787111750932</v>
          </cell>
          <cell r="D6185" t="str">
            <v>捷径思考</v>
          </cell>
          <cell r="E6185" t="str">
            <v>(英) 马库斯·杜·索托伊(MARCUS DU SAUTOY)著</v>
          </cell>
          <cell r="F6185" t="str">
            <v>机械工业出版社</v>
          </cell>
        </row>
        <row r="6186">
          <cell r="C6186" t="str">
            <v>9787111789185</v>
          </cell>
          <cell r="D6186" t="str">
            <v>数学思维</v>
          </cell>
          <cell r="E6186" t="str">
            <v>(美) 罗伯特·布利策(ROBERT BLITZER)著</v>
          </cell>
          <cell r="F6186" t="str">
            <v>机械工业出版社</v>
          </cell>
        </row>
        <row r="6187">
          <cell r="C6187" t="str">
            <v>9787111737278</v>
          </cell>
          <cell r="D6187" t="str">
            <v>数学文化</v>
          </cell>
          <cell r="E6187" t="str">
            <v>薛有才, 张洪涛, 龚世才主编</v>
          </cell>
          <cell r="F6187" t="str">
            <v>机械工业出版社</v>
          </cell>
        </row>
        <row r="6188">
          <cell r="C6188" t="str">
            <v>9787100242219</v>
          </cell>
          <cell r="D6188" t="str">
            <v>数学与艺术</v>
          </cell>
          <cell r="E6188" t="str">
            <v>蔡天新 著</v>
          </cell>
          <cell r="F6188" t="str">
            <v>商务印书馆</v>
          </cell>
        </row>
        <row r="6189">
          <cell r="C6189" t="str">
            <v>9787111746386</v>
          </cell>
          <cell r="D6189" t="str">
            <v>高等数学教程</v>
          </cell>
          <cell r="E6189" t="str">
            <v>范周田, 张汉林, 彭娟编</v>
          </cell>
          <cell r="F6189" t="str">
            <v>机械工业出版社</v>
          </cell>
        </row>
        <row r="6190">
          <cell r="C6190" t="str">
            <v>9787121520907</v>
          </cell>
          <cell r="D6190" t="str">
            <v>高等数学精编</v>
          </cell>
          <cell r="E6190" t="str">
            <v>金宝胜主编</v>
          </cell>
          <cell r="F6190" t="str">
            <v>电子工业出版社</v>
          </cell>
        </row>
        <row r="6191">
          <cell r="C6191" t="str">
            <v>9787111770329</v>
          </cell>
          <cell r="D6191" t="str">
            <v>解密GRE数学出题点</v>
          </cell>
          <cell r="E6191" t="str">
            <v>程黛苑编著</v>
          </cell>
          <cell r="F6191" t="str">
            <v>机械工业出版社</v>
          </cell>
        </row>
        <row r="6192">
          <cell r="C6192" t="str">
            <v>9787121508783</v>
          </cell>
          <cell r="D6192" t="str">
            <v>应用高等数学</v>
          </cell>
          <cell r="E6192" t="str">
            <v>高玉芹，王艳主编</v>
          </cell>
          <cell r="F6192" t="str">
            <v>电子工业出版社</v>
          </cell>
        </row>
        <row r="6193">
          <cell r="C6193" t="str">
            <v>9787111764397</v>
          </cell>
          <cell r="D6193" t="str">
            <v>数学实验</v>
          </cell>
          <cell r="E6193" t="str">
            <v>李秀珍, 张晓平主编</v>
          </cell>
          <cell r="F6193" t="str">
            <v>机械工业出版社</v>
          </cell>
        </row>
        <row r="6194">
          <cell r="C6194" t="str">
            <v>9787121487590</v>
          </cell>
          <cell r="D6194" t="str">
            <v>高等数学辨析与精练</v>
          </cell>
          <cell r="E6194" t="str">
            <v>滕吉红，鲁志波主编</v>
          </cell>
          <cell r="F6194" t="str">
            <v>电子工业出版社</v>
          </cell>
        </row>
        <row r="6195">
          <cell r="C6195" t="str">
            <v>9787111742166</v>
          </cell>
          <cell r="D6195" t="str">
            <v>高等数学解题方法技巧精讲教程</v>
          </cell>
          <cell r="E6195" t="str">
            <v>李兴华主编</v>
          </cell>
          <cell r="F6195" t="str">
            <v>机械工业出版社</v>
          </cell>
        </row>
        <row r="6196">
          <cell r="C6196" t="str">
            <v>9787111758860</v>
          </cell>
          <cell r="D6196" t="str">
            <v>弗赖登塔尔论数学教育科学</v>
          </cell>
          <cell r="E6196" t="str">
            <v>(荷) 汉斯·弗赖登塔尔(HANS FREUDENTHAL)著</v>
          </cell>
          <cell r="F6196" t="str">
            <v>机械工业出版社</v>
          </cell>
        </row>
        <row r="6197">
          <cell r="C6197" t="str">
            <v>9787111770688</v>
          </cell>
          <cell r="D6197" t="str">
            <v>面向计算机科学的数理逻辑</v>
          </cell>
          <cell r="E6197" t="str">
            <v>(德) 迈克尔·休斯(MICHAEL HUTH), (英) 马克·莱恩(MARK RYAN)著</v>
          </cell>
          <cell r="F6197" t="str">
            <v>机械工业出版社</v>
          </cell>
        </row>
        <row r="6198">
          <cell r="C6198" t="str">
            <v>9787111749479</v>
          </cell>
          <cell r="D6198" t="str">
            <v>无处不在的算法</v>
          </cell>
          <cell r="E6198" t="str">
            <v>(德) 贝特霍尔德·弗金等编著</v>
          </cell>
          <cell r="F6198" t="str">
            <v>机械工业出版社</v>
          </cell>
        </row>
        <row r="6199">
          <cell r="C6199" t="str">
            <v>9787121508196</v>
          </cell>
          <cell r="D6199" t="str">
            <v>数学规划建模方法</v>
          </cell>
          <cell r="E6199" t="str">
            <v>(英)H. PAUL WILLIAMS著</v>
          </cell>
          <cell r="F6199" t="str">
            <v>电子工业出版社</v>
          </cell>
        </row>
        <row r="6200">
          <cell r="C6200" t="str">
            <v>9787121487170</v>
          </cell>
          <cell r="D6200" t="str">
            <v>数学建模与数学规划</v>
          </cell>
          <cell r="E6200" t="str">
            <v>刘兴禄，赖克凡，杉数求解器COPT团队主编</v>
          </cell>
          <cell r="F6200" t="str">
            <v>电子工业出版社</v>
          </cell>
        </row>
        <row r="6201">
          <cell r="C6201" t="str">
            <v>9787010275079</v>
          </cell>
          <cell r="D6201" t="str">
            <v>模态集合论的思想与方法</v>
          </cell>
          <cell r="E6201" t="str">
            <v>何佳 著</v>
          </cell>
          <cell r="F6201" t="str">
            <v>人民出版社</v>
          </cell>
        </row>
        <row r="6202">
          <cell r="C6202" t="str">
            <v>9787111763383</v>
          </cell>
          <cell r="D6202" t="str">
            <v>被数学支配的每一天</v>
          </cell>
          <cell r="E6202" t="str">
            <v>(英) 克里斯·韦林(CHRIS WARING)著</v>
          </cell>
          <cell r="F6202" t="str">
            <v>机械工业出版社</v>
          </cell>
        </row>
        <row r="6203">
          <cell r="C6203" t="str">
            <v>9787111785835</v>
          </cell>
          <cell r="D6203" t="str">
            <v>改变世界的数学</v>
          </cell>
          <cell r="E6203" t="str">
            <v>李祥兆编著</v>
          </cell>
          <cell r="F6203" t="str">
            <v>机械工业出版社</v>
          </cell>
        </row>
        <row r="6204">
          <cell r="C6204" t="str">
            <v>9787121482502</v>
          </cell>
          <cell r="D6204" t="str">
            <v>开悟</v>
          </cell>
          <cell r="E6204" t="str">
            <v>树明，五边著</v>
          </cell>
          <cell r="F6204" t="str">
            <v>电子工业出版社</v>
          </cell>
        </row>
        <row r="6205">
          <cell r="C6205" t="str">
            <v>9787121470899</v>
          </cell>
          <cell r="D6205" t="str">
            <v>绕不开的数学常识</v>
          </cell>
          <cell r="E6205" t="str">
            <v>韩明编著</v>
          </cell>
          <cell r="F6205" t="str">
            <v>电子工业出版社</v>
          </cell>
        </row>
        <row r="6206">
          <cell r="C6206" t="str">
            <v>9787121512513</v>
          </cell>
          <cell r="D6206" t="str">
            <v>数理启蒙</v>
          </cell>
          <cell r="E6206" t="str">
            <v>杨同学著</v>
          </cell>
          <cell r="F6206" t="str">
            <v>电子工业出版社</v>
          </cell>
        </row>
        <row r="6207">
          <cell r="C6207" t="str">
            <v>9787111793205</v>
          </cell>
          <cell r="D6207" t="str">
            <v>数学的艺术</v>
          </cell>
          <cell r="E6207" t="str">
            <v>(英) 贝拉·博洛巴斯著</v>
          </cell>
          <cell r="F6207" t="str">
            <v>机械工业出版社</v>
          </cell>
        </row>
        <row r="6208">
          <cell r="C6208" t="str">
            <v>9787111766742</v>
          </cell>
          <cell r="D6208" t="str">
            <v>万物有数学</v>
          </cell>
          <cell r="E6208" t="str">
            <v>《知识就是力量》杂志社编</v>
          </cell>
          <cell r="F6208" t="str">
            <v>机械工业出版社</v>
          </cell>
        </row>
        <row r="6209">
          <cell r="C6209" t="str">
            <v>9787111795339</v>
          </cell>
          <cell r="D6209" t="str">
            <v>现代数学之旅</v>
          </cell>
          <cell r="E6209" t="str">
            <v>(美) 彼得·坦南鲍姆(PETER TANNENBAUM)著</v>
          </cell>
          <cell r="F6209" t="str">
            <v>机械工业出版社</v>
          </cell>
        </row>
        <row r="6210">
          <cell r="C6210" t="str">
            <v>9787111748649</v>
          </cell>
          <cell r="D6210" t="str">
            <v>寻找对称</v>
          </cell>
          <cell r="E6210" t="str">
            <v>(英) 马库斯·杜·索托伊(MARCUS DU SAUTOY)著</v>
          </cell>
          <cell r="F6210" t="str">
            <v>机械工业出版社</v>
          </cell>
        </row>
        <row r="6211">
          <cell r="C6211" t="str">
            <v>9787100250603</v>
          </cell>
          <cell r="D6211" t="str">
            <v>重塑数学：“无穷”的探索之旅</v>
          </cell>
          <cell r="E6211" t="str">
            <v>[德]埃涅阿斯·鲁奇 著</v>
          </cell>
          <cell r="F6211" t="str">
            <v>商务印书馆</v>
          </cell>
        </row>
        <row r="6212">
          <cell r="C6212" t="str">
            <v>9787121516603</v>
          </cell>
          <cell r="D6212" t="str">
            <v>高等代数理论分析</v>
          </cell>
          <cell r="E6212" t="str">
            <v>旷雨阳著</v>
          </cell>
          <cell r="F6212" t="str">
            <v>电子工业出版社</v>
          </cell>
        </row>
        <row r="6213">
          <cell r="C6213" t="str">
            <v>9787111790822</v>
          </cell>
          <cell r="D6213" t="str">
            <v>线性代数</v>
          </cell>
          <cell r="E6213" t="str">
            <v>吴礼斌, 吴磊编著</v>
          </cell>
          <cell r="F6213" t="str">
            <v>机械工业出版社</v>
          </cell>
        </row>
        <row r="6214">
          <cell r="C6214" t="str">
            <v>9787111777052</v>
          </cell>
          <cell r="D6214" t="str">
            <v>线性代数与优化</v>
          </cell>
          <cell r="E6214" t="str">
            <v>(美) 查鲁·C.阿加沃尔(CHARU C. AGGARWAL)著</v>
          </cell>
          <cell r="F6214" t="str">
            <v>机械工业出版社</v>
          </cell>
        </row>
        <row r="6215">
          <cell r="C6215" t="str">
            <v>9787111797579</v>
          </cell>
          <cell r="D6215" t="str">
            <v>大话工程数学之矩阵传奇</v>
          </cell>
          <cell r="E6215" t="str">
            <v>岳振军等编著</v>
          </cell>
          <cell r="F6215" t="str">
            <v>机械工业出版社</v>
          </cell>
        </row>
        <row r="6216">
          <cell r="C6216" t="str">
            <v>9787111744566</v>
          </cell>
          <cell r="D6216" t="str">
            <v>矩阵论</v>
          </cell>
          <cell r="E6216" t="str">
            <v>王震, 任水利, 吴静主编</v>
          </cell>
          <cell r="F6216" t="str">
            <v>机械工业出版社</v>
          </cell>
        </row>
        <row r="6217">
          <cell r="C6217" t="str">
            <v>9787111768500</v>
          </cell>
          <cell r="D6217" t="str">
            <v>抽象代数基础教程</v>
          </cell>
          <cell r="E6217" t="str">
            <v>(美) 约翰·B.弗雷利(JOHN B. FRALEIGH), (美) 尼尔·布兰德(NEAL BRAND)著</v>
          </cell>
          <cell r="F6217" t="str">
            <v>机械工业出版社</v>
          </cell>
        </row>
        <row r="6218">
          <cell r="C6218" t="str">
            <v>9787111738350</v>
          </cell>
          <cell r="D6218" t="str">
            <v>高等代数考研</v>
          </cell>
          <cell r="E6218" t="str">
            <v>陈现平, 张彬编</v>
          </cell>
          <cell r="F6218" t="str">
            <v>机械工业出版社</v>
          </cell>
        </row>
        <row r="6219">
          <cell r="C6219" t="str">
            <v>9787121468247</v>
          </cell>
          <cell r="D6219" t="str">
            <v>初等数论</v>
          </cell>
          <cell r="E6219" t="str">
            <v>韩涛编著</v>
          </cell>
          <cell r="F6219" t="str">
            <v>电子工业出版社</v>
          </cell>
        </row>
        <row r="6220">
          <cell r="C6220" t="str">
            <v>9787111779797</v>
          </cell>
          <cell r="D6220" t="str">
            <v>初等数论及其应用</v>
          </cell>
          <cell r="E6220" t="str">
            <v>(美) 肯尼思·H.罗森(KENNETH H. ROSEN)著</v>
          </cell>
          <cell r="F6220" t="str">
            <v>机械工业出版社</v>
          </cell>
        </row>
        <row r="6221">
          <cell r="C6221" t="str">
            <v>9787111748861</v>
          </cell>
          <cell r="D6221" t="str">
            <v>组合数学</v>
          </cell>
          <cell r="E6221" t="str">
            <v>(美)理查德·A.布鲁迪(RICHARD A. BRUALDI)著</v>
          </cell>
          <cell r="F6221" t="str">
            <v>机械工业出版社</v>
          </cell>
        </row>
        <row r="6222">
          <cell r="C6222" t="str">
            <v>9787111776130</v>
          </cell>
          <cell r="D6222" t="str">
            <v>计算机科学中的离散数学基础</v>
          </cell>
          <cell r="E6222" t="str">
            <v>(美) 哈瑞·刘易斯(HARRY LEWIS), (美) 雷切尔·扎克斯(RACHEL ZAX)著</v>
          </cell>
          <cell r="F6222" t="str">
            <v>机械工业出版社</v>
          </cell>
        </row>
        <row r="6223">
          <cell r="C6223" t="str">
            <v>9787111743620</v>
          </cell>
          <cell r="D6223" t="str">
            <v>离散数学概论</v>
          </cell>
          <cell r="E6223" t="str">
            <v>田秋红等编著</v>
          </cell>
          <cell r="F6223" t="str">
            <v>机械工业出版社</v>
          </cell>
        </row>
        <row r="6224">
          <cell r="C6224" t="str">
            <v>9787111764274</v>
          </cell>
          <cell r="D6224" t="str">
            <v>离散数学及其应用</v>
          </cell>
          <cell r="E6224" t="str">
            <v>陈琼等编著</v>
          </cell>
          <cell r="F6224" t="str">
            <v>机械工业出版社</v>
          </cell>
        </row>
        <row r="6225">
          <cell r="C6225" t="str">
            <v>9787121519475</v>
          </cell>
          <cell r="D6225" t="str">
            <v>离散数学教程</v>
          </cell>
          <cell r="E6225" t="str">
            <v>张婷，全笑梅，刘兆英主编</v>
          </cell>
          <cell r="F6225" t="str">
            <v>电子工业出版社</v>
          </cell>
        </row>
        <row r="6226">
          <cell r="C6226" t="str">
            <v>9787111741077</v>
          </cell>
          <cell r="D6226" t="str">
            <v>工科数学分析</v>
          </cell>
          <cell r="E6226" t="str">
            <v>孙兵, 毛京中主编</v>
          </cell>
          <cell r="F6226" t="str">
            <v>机械工业出版社</v>
          </cell>
        </row>
        <row r="6227">
          <cell r="C6227" t="str">
            <v>9787121485978</v>
          </cell>
          <cell r="D6227" t="str">
            <v>马同学图解微积分</v>
          </cell>
          <cell r="E6227" t="str">
            <v>马同学著</v>
          </cell>
          <cell r="F6227" t="str">
            <v>电子工业出版社</v>
          </cell>
        </row>
        <row r="6228">
          <cell r="C6228" t="str">
            <v>9787111797876</v>
          </cell>
          <cell r="D6228" t="str">
            <v>微积分</v>
          </cell>
          <cell r="E6228" t="str">
            <v>彭红军, 张伟, 宋飞主编</v>
          </cell>
          <cell r="F6228" t="str">
            <v>机械工业出版社</v>
          </cell>
        </row>
        <row r="6229">
          <cell r="C6229" t="str">
            <v>9787121476631</v>
          </cell>
          <cell r="D6229" t="str">
            <v>小波与Gabor分析的若干问题研究</v>
          </cell>
          <cell r="E6229" t="str">
            <v>张岩著</v>
          </cell>
          <cell r="F6229" t="str">
            <v>电子工业出版社</v>
          </cell>
        </row>
        <row r="6230">
          <cell r="C6230" t="str">
            <v>9787111774037</v>
          </cell>
          <cell r="D6230" t="str">
            <v>大话工程数学之复变江湖</v>
          </cell>
          <cell r="E6230" t="str">
            <v>岳振军等编著</v>
          </cell>
          <cell r="F6230" t="str">
            <v>机械工业出版社</v>
          </cell>
        </row>
        <row r="6231">
          <cell r="C6231" t="str">
            <v>9787121515361</v>
          </cell>
          <cell r="D6231" t="str">
            <v>深度学习在非线性动力系统求解中的应用</v>
          </cell>
          <cell r="E6231" t="str">
            <v>林子飞著</v>
          </cell>
          <cell r="F6231" t="str">
            <v>电子工业出版社</v>
          </cell>
        </row>
        <row r="6232">
          <cell r="C6232" t="str">
            <v>9787111777120</v>
          </cell>
          <cell r="D6232" t="str">
            <v>微分方程及边界值问题</v>
          </cell>
          <cell r="E6232" t="str">
            <v>(美) C.亨利·爱德华(C.HENRY EDWARDS), (美) 大卫·E.彭尼(DAVID E. PENNEY), (美) 大卫·卡尔维斯(DAVID CALVIS)著</v>
          </cell>
          <cell r="F6232" t="str">
            <v>机械工业出版社</v>
          </cell>
        </row>
        <row r="6233">
          <cell r="C6233" t="str">
            <v>9787111731795</v>
          </cell>
          <cell r="D6233" t="str">
            <v>微分几何教学设计</v>
          </cell>
          <cell r="E6233" t="str">
            <v>刘白羽主编</v>
          </cell>
          <cell r="F6233" t="str">
            <v>机械工业出版社</v>
          </cell>
        </row>
        <row r="6234">
          <cell r="C6234" t="str">
            <v>9787111787327</v>
          </cell>
          <cell r="D6234" t="str">
            <v>概率论与数理统计</v>
          </cell>
          <cell r="E6234" t="str">
            <v>方红主编</v>
          </cell>
          <cell r="F6234" t="str">
            <v>机械工业出版社</v>
          </cell>
        </row>
        <row r="6235">
          <cell r="C6235" t="str">
            <v>9787111764588</v>
          </cell>
          <cell r="D6235" t="str">
            <v>概率与统计</v>
          </cell>
          <cell r="E6235" t="str">
            <v>(美) 布鲁斯·E.汉森(BRUCE E. HANSEN)著</v>
          </cell>
          <cell r="F6235" t="str">
            <v>机械工业出版社</v>
          </cell>
        </row>
        <row r="6236">
          <cell r="C6236" t="str">
            <v>9787121478178</v>
          </cell>
          <cell r="D6236" t="str">
            <v>时间序列与机器学习</v>
          </cell>
          <cell r="E6236" t="str">
            <v>张戎，罗齐著</v>
          </cell>
          <cell r="F6236" t="str">
            <v>电子工业出版社</v>
          </cell>
        </row>
        <row r="6237">
          <cell r="C6237" t="str">
            <v>9787111799832</v>
          </cell>
          <cell r="D6237" t="str">
            <v>时间序列预测智能技术</v>
          </cell>
          <cell r="E6237" t="str">
            <v>田中大, 郝得智, 王激扬编著</v>
          </cell>
          <cell r="F6237" t="str">
            <v>机械工业出版社</v>
          </cell>
        </row>
        <row r="6238">
          <cell r="C6238" t="str">
            <v>9787111791188</v>
          </cell>
          <cell r="D6238" t="str">
            <v>应用时间序列分析</v>
          </cell>
          <cell r="E6238" t="str">
            <v>吴喜之, 刘苗编著</v>
          </cell>
          <cell r="F6238" t="str">
            <v>机械工业出版社</v>
          </cell>
        </row>
        <row r="6239">
          <cell r="C6239" t="str">
            <v>9787111754466</v>
          </cell>
          <cell r="D6239" t="str">
            <v>Python时间序列预测</v>
          </cell>
          <cell r="E6239" t="str">
            <v>(加) 马可·佩塞罗(MARCO PEIXEIRO)著</v>
          </cell>
          <cell r="F6239" t="str">
            <v>机械工业出版社</v>
          </cell>
        </row>
        <row r="6240">
          <cell r="C6240" t="str">
            <v>9787121470684</v>
          </cell>
          <cell r="D6240" t="str">
            <v>生活不是掷骰子</v>
          </cell>
          <cell r="E6240" t="str">
            <v>刘雪峰著</v>
          </cell>
          <cell r="F6240" t="str">
            <v>电子工业出版社</v>
          </cell>
        </row>
        <row r="6241">
          <cell r="C6241" t="str">
            <v>9787111756217</v>
          </cell>
          <cell r="D6241" t="str">
            <v>数理统计</v>
          </cell>
          <cell r="E6241" t="str">
            <v>赵颖, 王典朋, 孔祥顺等编</v>
          </cell>
          <cell r="F6241" t="str">
            <v>机械工业出版社</v>
          </cell>
        </row>
        <row r="6242">
          <cell r="C6242" t="str">
            <v>9787111787129</v>
          </cell>
          <cell r="D6242" t="str">
            <v>多元统计分析</v>
          </cell>
          <cell r="E6242" t="str">
            <v>吴延科, 晏振编</v>
          </cell>
          <cell r="F6242" t="str">
            <v>机械工业出版社</v>
          </cell>
        </row>
        <row r="6243">
          <cell r="C6243" t="str">
            <v>9787121474514</v>
          </cell>
          <cell r="D6243" t="str">
            <v>精通推荐算法</v>
          </cell>
          <cell r="E6243" t="str">
            <v>谢杨易著</v>
          </cell>
          <cell r="F6243" t="str">
            <v>电子工业出版社</v>
          </cell>
        </row>
        <row r="6244">
          <cell r="C6244" t="str">
            <v>9787111792482</v>
          </cell>
          <cell r="D6244" t="str">
            <v>运筹学</v>
          </cell>
          <cell r="E6244" t="str">
            <v>周晶主编</v>
          </cell>
          <cell r="F6244" t="str">
            <v>机械工业出版社</v>
          </cell>
        </row>
        <row r="6245">
          <cell r="C6245" t="str">
            <v>9787111754978</v>
          </cell>
          <cell r="D6245" t="str">
            <v>鲁棒优化</v>
          </cell>
          <cell r="E6245" t="str">
            <v>(以) 阿哈龙·本-塔尔(AHARON BEN-TAL), (美) 洛朗·艾尔·加豪伊(LAURENT EL GHAOUI), (美) 阿尔卡迪·涅米洛夫斯基(ARKADI NEMIROVSKI)著</v>
          </cell>
          <cell r="F6245" t="str">
            <v>机械工业出版社</v>
          </cell>
        </row>
        <row r="6246">
          <cell r="C6246" t="str">
            <v>9787121518003</v>
          </cell>
          <cell r="D6246" t="str">
            <v>约束多目标进化算法理论及应用</v>
          </cell>
          <cell r="E6246" t="str">
            <v>明梦君，张涛，王锐著</v>
          </cell>
          <cell r="F6246" t="str">
            <v>电子工业出版社</v>
          </cell>
        </row>
        <row r="6247">
          <cell r="C6247" t="str">
            <v>9787111781318</v>
          </cell>
          <cell r="D6247" t="str">
            <v>博弈论</v>
          </cell>
          <cell r="E6247" t="str">
            <v>夏大慰编著</v>
          </cell>
          <cell r="F6247" t="str">
            <v>机械工业出版社</v>
          </cell>
        </row>
        <row r="6248">
          <cell r="C6248" t="str">
            <v>9787111746942</v>
          </cell>
          <cell r="D6248" t="str">
            <v>妙趣横生博弈论</v>
          </cell>
          <cell r="E6248" t="str">
            <v>(美) 阿维纳什·K.迪克西特(AVINASH K. DIXIT), (美) 巴里·J.奈尔伯夫(BARRY J. NALEBUFF)著</v>
          </cell>
          <cell r="F6248" t="str">
            <v>机械工业出版社</v>
          </cell>
        </row>
        <row r="6249">
          <cell r="C6249" t="str">
            <v>9787121486364</v>
          </cell>
          <cell r="D6249" t="str">
            <v>基于球极坐标编码方案的量化控制系统设计与稳定性分析</v>
          </cell>
          <cell r="E6249" t="str">
            <v>王建，于家凤著</v>
          </cell>
          <cell r="F6249" t="str">
            <v>电子工业出版社</v>
          </cell>
        </row>
        <row r="6250">
          <cell r="C6250" t="str">
            <v>9787111753933</v>
          </cell>
          <cell r="D6250" t="str">
            <v>现代控制理论</v>
          </cell>
          <cell r="E6250" t="str">
            <v>付主木主编</v>
          </cell>
          <cell r="F6250" t="str">
            <v>机械工业出版社</v>
          </cell>
        </row>
        <row r="6251">
          <cell r="C6251" t="str">
            <v>9787121502187</v>
          </cell>
          <cell r="D6251" t="str">
            <v>现代控制理论及应用</v>
          </cell>
          <cell r="E6251" t="str">
            <v>田小敏编著</v>
          </cell>
          <cell r="F6251" t="str">
            <v>电子工业出版社</v>
          </cell>
        </row>
        <row r="6252">
          <cell r="C6252" t="str">
            <v>9787111771234</v>
          </cell>
          <cell r="D6252" t="str">
            <v>模式识别</v>
          </cell>
          <cell r="E6252" t="str">
            <v>吴建鑫著</v>
          </cell>
          <cell r="F6252" t="str">
            <v>机械工业出版社</v>
          </cell>
        </row>
        <row r="6253">
          <cell r="C6253" t="str">
            <v>9787121516498</v>
          </cell>
          <cell r="D6253" t="str">
            <v>趣味计算思维</v>
          </cell>
          <cell r="E6253" t="str">
            <v>李晓明，王卫红编著</v>
          </cell>
          <cell r="F6253" t="str">
            <v>电子工业出版社</v>
          </cell>
        </row>
        <row r="6254">
          <cell r="C6254" t="str">
            <v>9787121490521</v>
          </cell>
          <cell r="D6254" t="str">
            <v>数值方法</v>
          </cell>
          <cell r="E6254" t="str">
            <v>刘智永，许秋燕编著</v>
          </cell>
          <cell r="F6254" t="str">
            <v>电子工业出版社</v>
          </cell>
        </row>
        <row r="6255">
          <cell r="C6255" t="str">
            <v>9787111783572</v>
          </cell>
          <cell r="D6255" t="str">
            <v>数值计算方法</v>
          </cell>
          <cell r="E6255" t="str">
            <v>马东升, 董宁编著</v>
          </cell>
          <cell r="F6255" t="str">
            <v>机械工业出版社</v>
          </cell>
        </row>
        <row r="6256">
          <cell r="C6256" t="str">
            <v>9787111786962</v>
          </cell>
          <cell r="D6256" t="str">
            <v>Ansys Workbench 2024/LS-DYNA非线性有限元分析实例指导教程</v>
          </cell>
          <cell r="E6256" t="str">
            <v>夏德伟, 胡仁喜, 康士廷编著</v>
          </cell>
          <cell r="F6256" t="str">
            <v>机械工业出版社</v>
          </cell>
        </row>
        <row r="6257">
          <cell r="C6257" t="str">
            <v>9787121498909</v>
          </cell>
          <cell r="D6257" t="str">
            <v>ANSYS 2024有限元分析从入门到精通</v>
          </cell>
          <cell r="E6257" t="str">
            <v>曹渊编著</v>
          </cell>
          <cell r="F6257" t="str">
            <v>电子工业出版社</v>
          </cell>
        </row>
        <row r="6258">
          <cell r="C6258" t="str">
            <v>9787111752844</v>
          </cell>
          <cell r="D6258" t="str">
            <v>ANSYS CFD网格划分技术指南与实例详解</v>
          </cell>
          <cell r="E6258" t="str">
            <v>王进, 王鑫鑫, 张丹编著</v>
          </cell>
          <cell r="F6258" t="str">
            <v>机械工业出版社</v>
          </cell>
        </row>
        <row r="6259">
          <cell r="C6259" t="str">
            <v>9787111781585</v>
          </cell>
          <cell r="D6259" t="str">
            <v>ANSYS Workbench 2024工程应用与实例解析</v>
          </cell>
          <cell r="E6259" t="str">
            <v>买买提明·艾尼, 陈华磊, 梁嘉赫编著</v>
          </cell>
          <cell r="F6259" t="str">
            <v>机械工业出版社</v>
          </cell>
        </row>
        <row r="6260">
          <cell r="C6260" t="str">
            <v>9787111769538</v>
          </cell>
          <cell r="D6260" t="str">
            <v>ANSYS Workbench 2024实例详解</v>
          </cell>
          <cell r="E6260" t="str">
            <v>喻高远等编著</v>
          </cell>
          <cell r="F6260" t="str">
            <v>机械工业出版社</v>
          </cell>
        </row>
        <row r="6261">
          <cell r="C6261" t="str">
            <v>9787121489549</v>
          </cell>
          <cell r="D6261" t="str">
            <v>Ansys Workbench 2024有限元分析从入门到精通</v>
          </cell>
          <cell r="E6261" t="str">
            <v>胡仁喜等编著</v>
          </cell>
          <cell r="F6261" t="str">
            <v>机械工业出版社</v>
          </cell>
        </row>
        <row r="6262">
          <cell r="C6262" t="str">
            <v>9787111785927</v>
          </cell>
          <cell r="D6262" t="str">
            <v>ANSYS Workbench2024高阶应用与实例解析</v>
          </cell>
          <cell r="E6262" t="str">
            <v>买买提明·艾尼, 陈华磊, 王文编著</v>
          </cell>
          <cell r="F6262" t="str">
            <v>机械工业出版社</v>
          </cell>
        </row>
        <row r="6263">
          <cell r="C6263" t="str">
            <v>9787121494789</v>
          </cell>
          <cell r="D6263" t="str">
            <v>有限元分析</v>
          </cell>
          <cell r="E6263" t="str">
            <v>(美) 巴纳·萨伯, (美) 伊沃·巴布斯卡著</v>
          </cell>
          <cell r="F6263" t="str">
            <v>机械工业出版社</v>
          </cell>
        </row>
        <row r="6264">
          <cell r="C6264" t="str">
            <v>9787121484032</v>
          </cell>
          <cell r="D6264" t="str">
            <v>灰狼优化算法</v>
          </cell>
          <cell r="E6264" t="str">
            <v>张新明，张艳娜著</v>
          </cell>
          <cell r="F6264" t="str">
            <v>电子工业出版社</v>
          </cell>
        </row>
        <row r="6265">
          <cell r="C6265" t="str">
            <v>9787111744917</v>
          </cell>
          <cell r="D6265" t="str">
            <v>智能优化理论</v>
          </cell>
          <cell r="E6265" t="str">
            <v>吴正言主编</v>
          </cell>
          <cell r="F6265" t="str">
            <v>机械工业出版社</v>
          </cell>
        </row>
        <row r="6266">
          <cell r="C6266" t="str">
            <v>9787111772873</v>
          </cell>
          <cell r="D6266" t="str">
            <v>智能优化算法解析</v>
          </cell>
          <cell r="E6266" t="str">
            <v>冀俊忠, 王鼎主编</v>
          </cell>
          <cell r="F6266" t="str">
            <v>机械工业出版社</v>
          </cell>
        </row>
        <row r="6267">
          <cell r="C6267" t="str">
            <v>9787111749042</v>
          </cell>
          <cell r="D6267" t="str">
            <v>图算法</v>
          </cell>
          <cell r="E6267" t="str">
            <v>嬴图团队著</v>
          </cell>
          <cell r="F6267" t="str">
            <v>机械工业出版社</v>
          </cell>
        </row>
        <row r="6268">
          <cell r="C6268" t="str">
            <v>9787111775331</v>
          </cell>
          <cell r="D6268" t="str">
            <v>MATLAB 2024中文版数学计算与工程分析从入门到精通</v>
          </cell>
          <cell r="E6268" t="str">
            <v>胡仁喜, 郑敏编著</v>
          </cell>
          <cell r="F6268" t="str">
            <v>机械工业出版社</v>
          </cell>
        </row>
        <row r="6269">
          <cell r="C6269" t="str">
            <v>9787111743095</v>
          </cell>
          <cell r="D6269" t="str">
            <v>Origin 2023科学绘图与数据分析 从入门到精通</v>
          </cell>
          <cell r="E6269" t="str">
            <v>李瑞鸿, 胡建华编著</v>
          </cell>
          <cell r="F6269" t="str">
            <v>机械工业出版社</v>
          </cell>
        </row>
        <row r="6270">
          <cell r="C6270" t="str">
            <v>9787111764762</v>
          </cell>
          <cell r="D6270" t="str">
            <v>Origin科学绘图与数据分析</v>
          </cell>
          <cell r="E6270" t="str">
            <v>海滨编著</v>
          </cell>
          <cell r="F6270" t="str">
            <v>机械工业出版社</v>
          </cell>
        </row>
        <row r="6271">
          <cell r="C6271" t="str">
            <v>9787121505034</v>
          </cell>
          <cell r="D6271" t="str">
            <v>Origin学术图表</v>
          </cell>
          <cell r="E6271" t="str">
            <v>张敏编著</v>
          </cell>
          <cell r="F6271" t="str">
            <v>电子工业出版社</v>
          </cell>
        </row>
        <row r="6272">
          <cell r="C6272" t="str">
            <v>9787111764106</v>
          </cell>
          <cell r="D6272" t="str">
            <v>应用数学</v>
          </cell>
          <cell r="E6272" t="str">
            <v>谢颖, 郭鑫编</v>
          </cell>
          <cell r="F6272" t="str">
            <v>机械工业出版社</v>
          </cell>
        </row>
        <row r="6273">
          <cell r="C6273" t="str">
            <v>9787111801818</v>
          </cell>
          <cell r="D6273" t="str">
            <v>理论力学</v>
          </cell>
          <cell r="E6273" t="str">
            <v>曹咏弘, 李海涛主编</v>
          </cell>
          <cell r="F6273" t="str">
            <v>机械工业出版社</v>
          </cell>
        </row>
        <row r="6274">
          <cell r="C6274" t="str">
            <v>9787111747581</v>
          </cell>
          <cell r="D6274" t="str">
            <v>理论力学立体化教程</v>
          </cell>
          <cell r="E6274" t="str">
            <v>张建华主编</v>
          </cell>
          <cell r="F6274" t="str">
            <v>机械工业出版社</v>
          </cell>
        </row>
        <row r="6275">
          <cell r="C6275" t="str">
            <v>9787111792185</v>
          </cell>
          <cell r="D6275" t="str">
            <v>结构力学</v>
          </cell>
          <cell r="E6275" t="str">
            <v>赖远明, 傅向荣, 孙树立等编著</v>
          </cell>
          <cell r="F6275" t="str">
            <v>机械工业出版社</v>
          </cell>
        </row>
        <row r="6276">
          <cell r="C6276" t="str">
            <v>9787111765929</v>
          </cell>
          <cell r="D6276" t="str">
            <v>全国周培源大学生力学竞赛赛题详解及点评</v>
          </cell>
          <cell r="E6276" t="str">
            <v>中国力学学会编</v>
          </cell>
          <cell r="F6276" t="str">
            <v>机械工业出版社</v>
          </cell>
        </row>
        <row r="6277">
          <cell r="C6277" t="str">
            <v>9787111756422</v>
          </cell>
          <cell r="D6277" t="str">
            <v>流体力学</v>
          </cell>
          <cell r="E6277" t="str">
            <v>罗惕乾, 王军锋主编</v>
          </cell>
          <cell r="F6277" t="str">
            <v>机械工业出版社</v>
          </cell>
        </row>
        <row r="6278">
          <cell r="C6278" t="str">
            <v>9787111790426</v>
          </cell>
          <cell r="D6278" t="str">
            <v>流体力学导论</v>
          </cell>
          <cell r="E6278" t="str">
            <v>(日) 中山泰喜著</v>
          </cell>
          <cell r="F6278" t="str">
            <v>机械工业出版社</v>
          </cell>
        </row>
        <row r="6279">
          <cell r="C6279" t="str">
            <v>9787111757108</v>
          </cell>
          <cell r="D6279" t="str">
            <v>FloEFD流动与传热仿真入门及案例分析</v>
          </cell>
          <cell r="E6279" t="str">
            <v>李波, 唐文兵, 何叶等编著</v>
          </cell>
          <cell r="F6279" t="str">
            <v>机械工业出版社</v>
          </cell>
        </row>
        <row r="6280">
          <cell r="C6280" t="str">
            <v>9787111744535</v>
          </cell>
          <cell r="D6280" t="str">
            <v>大学物理基础教程</v>
          </cell>
          <cell r="E6280" t="str">
            <v>尹国盛编著</v>
          </cell>
          <cell r="F6280" t="str">
            <v>机械工业出版社</v>
          </cell>
        </row>
        <row r="6281">
          <cell r="C6281" t="str">
            <v>9787111799450</v>
          </cell>
          <cell r="D6281" t="str">
            <v>大学物理教程</v>
          </cell>
          <cell r="E6281" t="str">
            <v>王新顺, 毛晓芹主编</v>
          </cell>
          <cell r="F6281" t="str">
            <v>机械工业出版社</v>
          </cell>
        </row>
        <row r="6282">
          <cell r="C6282" t="str">
            <v>9787111798910</v>
          </cell>
          <cell r="D6282" t="str">
            <v>大学物理学简明教程</v>
          </cell>
          <cell r="E6282" t="str">
            <v>张永梅, 颉琦主编</v>
          </cell>
          <cell r="F6282" t="str">
            <v>机械工业出版社</v>
          </cell>
        </row>
        <row r="6283">
          <cell r="C6283" t="str">
            <v>9787111751564</v>
          </cell>
          <cell r="D6283" t="str">
            <v>飞行特色大学物理</v>
          </cell>
          <cell r="E6283" t="str">
            <v>林万峰主编</v>
          </cell>
          <cell r="F6283" t="str">
            <v>机械工业出版社</v>
          </cell>
        </row>
        <row r="6284">
          <cell r="C6284" t="str">
            <v>9787121515088</v>
          </cell>
          <cell r="D6284" t="str">
            <v>物理综合</v>
          </cell>
          <cell r="E6284" t="str">
            <v>丁汉芹主编</v>
          </cell>
          <cell r="F6284" t="str">
            <v>电子工业出版社</v>
          </cell>
        </row>
        <row r="6285">
          <cell r="C6285" t="str">
            <v>9787100246941</v>
          </cell>
          <cell r="D6285" t="str">
            <v>自然哲学的数学原理</v>
          </cell>
          <cell r="E6285" t="str">
            <v>[英]牛顿 著</v>
          </cell>
          <cell r="F6285" t="str">
            <v>商务印书馆</v>
          </cell>
        </row>
        <row r="6286">
          <cell r="C6286" t="str">
            <v>9787111766612</v>
          </cell>
          <cell r="D6286" t="str">
            <v>数学物理方法</v>
          </cell>
          <cell r="E6286" t="str">
            <v>黄志祥, 柯导明主编</v>
          </cell>
          <cell r="F6286" t="str">
            <v>机械工业出版社</v>
          </cell>
        </row>
        <row r="6287">
          <cell r="C6287" t="str">
            <v>9787111750734</v>
          </cell>
          <cell r="D6287" t="str">
            <v>COMSOL多物理场仿真入门指南</v>
          </cell>
          <cell r="E6287" t="str">
            <v>李星辰, 姚雯主编</v>
          </cell>
          <cell r="F6287" t="str">
            <v>机械工业出版社</v>
          </cell>
        </row>
        <row r="6288">
          <cell r="C6288" t="str">
            <v>9787121478987</v>
          </cell>
          <cell r="D6288" t="str">
            <v>基于里德堡原子的相干激发与量子关联研究</v>
          </cell>
          <cell r="E6288" t="str">
            <v>严冬主编</v>
          </cell>
          <cell r="F6288" t="str">
            <v>电子工业出版社</v>
          </cell>
        </row>
        <row r="6289">
          <cell r="C6289" t="str">
            <v>9787121504464</v>
          </cell>
          <cell r="D6289" t="str">
            <v>量子科技</v>
          </cell>
          <cell r="E6289" t="str">
            <v>李海豹著</v>
          </cell>
          <cell r="F6289" t="str">
            <v>电子工业出版社</v>
          </cell>
        </row>
        <row r="6290">
          <cell r="C6290" t="str">
            <v>9787111730804</v>
          </cell>
          <cell r="D6290" t="str">
            <v>量子力学</v>
          </cell>
          <cell r="E6290" t="str">
            <v>周闪编</v>
          </cell>
          <cell r="F6290" t="str">
            <v>机械工业出版社</v>
          </cell>
        </row>
        <row r="6291">
          <cell r="C6291" t="str">
            <v>9787111792949</v>
          </cell>
          <cell r="D6291" t="str">
            <v>现代量子力学</v>
          </cell>
          <cell r="E6291" t="str">
            <v>(美) 樱井纯(J. J. SAKURAI), (美) 拿波里塔诺(JIM NAPOLITANO)著</v>
          </cell>
          <cell r="F6291" t="str">
            <v>机械工业出版社</v>
          </cell>
        </row>
        <row r="6292">
          <cell r="C6292" t="str">
            <v>9787100245616</v>
          </cell>
          <cell r="D6292" t="str">
            <v>量子纠缠</v>
          </cell>
          <cell r="E6292" t="str">
            <v>[美]杰德·布罗迪 著</v>
          </cell>
          <cell r="F6292" t="str">
            <v>商务印书馆</v>
          </cell>
        </row>
        <row r="6293">
          <cell r="C6293" t="str">
            <v>9787121497278</v>
          </cell>
          <cell r="D6293" t="str">
            <v>热流系统建模仿真与应用</v>
          </cell>
          <cell r="E6293" t="str">
            <v>沈雄[等]编著</v>
          </cell>
          <cell r="F6293" t="str">
            <v>电子工业出版社</v>
          </cell>
        </row>
        <row r="6294">
          <cell r="C6294" t="str">
            <v>9787313336415</v>
          </cell>
          <cell r="D6294" t="str">
            <v>混沌：用不确定的数学掲示宇宙运行规律</v>
          </cell>
          <cell r="E6294" t="str">
            <v>伊恩·斯图尔特</v>
          </cell>
          <cell r="F6294" t="str">
            <v>上海交通大学出版社</v>
          </cell>
        </row>
        <row r="6295">
          <cell r="C6295" t="str">
            <v>9787111789833</v>
          </cell>
          <cell r="D6295" t="str">
            <v>量子光学</v>
          </cell>
          <cell r="E6295" t="str">
            <v>(美) 皮埃尔·梅斯特雷(PIERRE MEYSTRE)著</v>
          </cell>
          <cell r="F6295" t="str">
            <v>机械工业出版社</v>
          </cell>
        </row>
        <row r="6296">
          <cell r="C6296" t="str">
            <v>9787121495557</v>
          </cell>
          <cell r="D6296" t="str">
            <v>大学物理实验</v>
          </cell>
          <cell r="E6296" t="str">
            <v>张映辉主编</v>
          </cell>
          <cell r="F6296" t="str">
            <v>机械工业出版社</v>
          </cell>
        </row>
        <row r="6297">
          <cell r="C6297" t="str">
            <v>9787121505744</v>
          </cell>
          <cell r="D6297" t="str">
            <v>新编大学物理实验教程</v>
          </cell>
          <cell r="E6297" t="str">
            <v>潘小青，叶会亮主编</v>
          </cell>
          <cell r="F6297" t="str">
            <v>电子工业出版社</v>
          </cell>
        </row>
        <row r="6298">
          <cell r="C6298" t="str">
            <v>9787121507632</v>
          </cell>
          <cell r="D6298" t="str">
            <v>光电成像与探测</v>
          </cell>
          <cell r="E6298" t="str">
            <v>安玮，盛卫东，杨俊刚主编</v>
          </cell>
          <cell r="F6298" t="str">
            <v>电子工业出版社</v>
          </cell>
        </row>
        <row r="6299">
          <cell r="C6299" t="str">
            <v>9787111762140</v>
          </cell>
          <cell r="D6299" t="str">
            <v>物理光学基础与仿真应用</v>
          </cell>
          <cell r="E6299" t="str">
            <v>陈洪芳主编</v>
          </cell>
          <cell r="F6299" t="str">
            <v>机械工业出版社</v>
          </cell>
        </row>
        <row r="6300">
          <cell r="C6300" t="str">
            <v>9787121484100</v>
          </cell>
          <cell r="D6300" t="str">
            <v>多领域物理统一建模语言与MWORKS实践</v>
          </cell>
          <cell r="E6300" t="str">
            <v>曲明成，于海涛，陈鄞编著</v>
          </cell>
          <cell r="F6300" t="str">
            <v>电子工业出版社</v>
          </cell>
        </row>
        <row r="6301">
          <cell r="C6301" t="str">
            <v>9787111772064</v>
          </cell>
          <cell r="D6301" t="str">
            <v>电磁学与近代物理基础教程</v>
          </cell>
          <cell r="E6301" t="str">
            <v>姜文龙等编著</v>
          </cell>
          <cell r="F6301" t="str">
            <v>机械工业出版社</v>
          </cell>
        </row>
        <row r="6302">
          <cell r="C6302" t="str">
            <v>9787111766414</v>
          </cell>
          <cell r="D6302" t="str">
            <v>电感应用分析精粹</v>
          </cell>
          <cell r="E6302" t="str">
            <v>龙虎著</v>
          </cell>
          <cell r="F6302" t="str">
            <v>机械工业出版社</v>
          </cell>
        </row>
        <row r="6303">
          <cell r="C6303" t="str">
            <v>9787111741107</v>
          </cell>
          <cell r="D6303" t="str">
            <v>应用电磁学基础</v>
          </cell>
          <cell r="E6303" t="str">
            <v>(美)法瓦兹·T.乌拉比(FAWWAZ T. ULABY), (美)翁贝托·拉瓦利(UMBERTO RAVAIOLI)著</v>
          </cell>
          <cell r="F6303" t="str">
            <v>机械工业出版社</v>
          </cell>
        </row>
        <row r="6304">
          <cell r="C6304" t="str">
            <v>9787111764977</v>
          </cell>
          <cell r="D6304" t="str">
            <v>Ansys 2024电磁学有限元分析从入门到精通</v>
          </cell>
          <cell r="E6304" t="str">
            <v>胡仁喜等编著</v>
          </cell>
          <cell r="F6304" t="str">
            <v>机械工业出版社</v>
          </cell>
        </row>
        <row r="6305">
          <cell r="C6305" t="str">
            <v>9787111761730</v>
          </cell>
          <cell r="D6305" t="str">
            <v>极简图解电磁学基本原理</v>
          </cell>
          <cell r="E6305" t="str">
            <v>(日) 山崎耕造著</v>
          </cell>
          <cell r="F6305" t="str">
            <v>机械工业出版社</v>
          </cell>
        </row>
        <row r="6306">
          <cell r="C6306" t="str">
            <v>9787111795124</v>
          </cell>
          <cell r="D6306" t="str">
            <v>大学物理学</v>
          </cell>
          <cell r="E6306" t="str">
            <v>王建邦, 张永梅主编</v>
          </cell>
          <cell r="F6306" t="str">
            <v>机械工业出版社</v>
          </cell>
        </row>
        <row r="6307">
          <cell r="C6307" t="str">
            <v>9787121498978</v>
          </cell>
          <cell r="D6307" t="str">
            <v>DK物理学百科</v>
          </cell>
          <cell r="E6307" t="str">
            <v>英国DK出版社著</v>
          </cell>
          <cell r="F6307" t="str">
            <v>电子工业出版社</v>
          </cell>
        </row>
        <row r="6308">
          <cell r="C6308" t="str">
            <v>9787121465673</v>
          </cell>
          <cell r="D6308" t="str">
            <v>和爱因斯坦一起吵个架</v>
          </cell>
          <cell r="E6308" t="str">
            <v>扈悦海著</v>
          </cell>
          <cell r="F6308" t="str">
            <v>电子工业出版社</v>
          </cell>
        </row>
        <row r="6309">
          <cell r="C6309" t="str">
            <v>9787121485107</v>
          </cell>
          <cell r="D6309" t="str">
            <v>无线重构世界</v>
          </cell>
          <cell r="E6309" t="str">
            <v>彭洋洋著</v>
          </cell>
          <cell r="F6309" t="str">
            <v>电子工业出版社</v>
          </cell>
        </row>
        <row r="6310">
          <cell r="C6310" t="str">
            <v>9787111756620</v>
          </cell>
          <cell r="D6310" t="str">
            <v>一本书读懂半导体</v>
          </cell>
          <cell r="E6310" t="str">
            <v>(日) 井上伸雄, (日) 藏本贵文著</v>
          </cell>
          <cell r="F6310" t="str">
            <v>机械工业出版社</v>
          </cell>
        </row>
        <row r="6311">
          <cell r="C6311" t="str">
            <v>9787111755524</v>
          </cell>
          <cell r="D6311" t="str">
            <v>一看就懂的半导体</v>
          </cell>
          <cell r="E6311" t="str">
            <v>(美) 科里·理查德(COREY RICHARD)著</v>
          </cell>
          <cell r="F6311" t="str">
            <v>机械工业出版社</v>
          </cell>
        </row>
        <row r="6312">
          <cell r="C6312" t="str">
            <v>9787111787488</v>
          </cell>
          <cell r="D6312" t="str">
            <v>上帝粒子</v>
          </cell>
          <cell r="E6312" t="str">
            <v>《环球科学》杂志社编</v>
          </cell>
          <cell r="F6312" t="str">
            <v>机械工业出版社</v>
          </cell>
        </row>
        <row r="6313">
          <cell r="C6313" t="str">
            <v>9787111776581</v>
          </cell>
          <cell r="D6313" t="str">
            <v>二氧化碳转化原理与技术</v>
          </cell>
          <cell r="E6313" t="str">
            <v>林雄超, 刁琰琰, 刘迪等主编</v>
          </cell>
          <cell r="F6313" t="str">
            <v>机械工业出版社</v>
          </cell>
        </row>
        <row r="6314">
          <cell r="C6314" t="str">
            <v>9787111762591</v>
          </cell>
          <cell r="D6314" t="str">
            <v>电化学原理与测试技术</v>
          </cell>
          <cell r="E6314" t="str">
            <v>胡淑婉, 刘伶俐, 胡坤宏主编</v>
          </cell>
          <cell r="F6314" t="str">
            <v>机械工业出版社</v>
          </cell>
        </row>
        <row r="6315">
          <cell r="C6315" t="str">
            <v>9787111760108</v>
          </cell>
          <cell r="D6315" t="str">
            <v>化学分析技术与应用</v>
          </cell>
          <cell r="E6315" t="str">
            <v>中国中车股份有限公司计量理化技术委员会组编</v>
          </cell>
          <cell r="F6315" t="str">
            <v>机械工业出版社</v>
          </cell>
        </row>
        <row r="6316">
          <cell r="C6316" t="str">
            <v>9787111755920</v>
          </cell>
          <cell r="D6316" t="str">
            <v>天文学导论实验</v>
          </cell>
          <cell r="E6316" t="str">
            <v>张文昭, 高健, 张记成编</v>
          </cell>
          <cell r="F6316" t="str">
            <v>机械工业出版社</v>
          </cell>
        </row>
        <row r="6317">
          <cell r="C6317" t="str">
            <v>9787100259798</v>
          </cell>
          <cell r="D6317" t="str">
            <v>关于托勒密和哥白尼两大世界体系的对话</v>
          </cell>
          <cell r="E6317" t="str">
            <v>[意]伽利略 著</v>
          </cell>
          <cell r="F6317" t="str">
            <v>商务印书馆</v>
          </cell>
        </row>
        <row r="6318">
          <cell r="C6318" t="str">
            <v>9787010244419</v>
          </cell>
          <cell r="D6318" t="str">
            <v>明清之际中国天文学转型中的宇宙论、计算与观测</v>
          </cell>
          <cell r="E6318" t="str">
            <v>王广超 著</v>
          </cell>
          <cell r="F6318" t="str">
            <v>人民出版社</v>
          </cell>
        </row>
        <row r="6319">
          <cell r="C6319" t="str">
            <v>9787111767732</v>
          </cell>
          <cell r="D6319" t="str">
            <v>星空下的凝思</v>
          </cell>
          <cell r="E6319" t="str">
            <v>张长喜著</v>
          </cell>
          <cell r="F6319" t="str">
            <v>机械工业出版社</v>
          </cell>
        </row>
        <row r="6320">
          <cell r="C6320" t="str">
            <v>9787010268620</v>
          </cell>
          <cell r="D6320" t="str">
            <v>平天下·2025</v>
          </cell>
          <cell r="E6320" t="str">
            <v>人民日报海外版“学习小组”编著</v>
          </cell>
          <cell r="F6320" t="str">
            <v>人民出版社</v>
          </cell>
        </row>
        <row r="6321">
          <cell r="C6321" t="str">
            <v>9787010276120</v>
          </cell>
          <cell r="D6321" t="str">
            <v>平天下·2026</v>
          </cell>
          <cell r="E6321" t="str">
            <v>人民日报海外版“学习小组” 编著</v>
          </cell>
          <cell r="F6321" t="str">
            <v>人民出版社</v>
          </cell>
        </row>
        <row r="6322">
          <cell r="C6322" t="str">
            <v>9787111759478</v>
          </cell>
          <cell r="D6322" t="str">
            <v>地理计算与R语言</v>
          </cell>
          <cell r="E6322" t="str">
            <v>(英) 罗宾·洛夫莱斯(ROBIN LOVELACE), (波) 雅库布·诺沃萨德(JAKUB NOWOSAD), (德) 雅纳·蒙乔(JANNES MUENCHOW)著</v>
          </cell>
          <cell r="F6322" t="str">
            <v>机械工业出版社</v>
          </cell>
        </row>
        <row r="6323">
          <cell r="C6323" t="str">
            <v>9787533979942</v>
          </cell>
          <cell r="D6323" t="str">
            <v>如何观赏一朵云</v>
          </cell>
          <cell r="E6323" t="str">
            <v>加文·普雷特-平尼</v>
          </cell>
          <cell r="F6323" t="str">
            <v>浙江文艺出版社有限公司</v>
          </cell>
        </row>
        <row r="6324">
          <cell r="C6324" t="str">
            <v>9787111763338</v>
          </cell>
          <cell r="D6324" t="str">
            <v>神秘的天气</v>
          </cell>
          <cell r="E6324" t="str">
            <v>(英) 亚当·A.斯凯夫(ADAM A. SCAIFE)主编</v>
          </cell>
          <cell r="F6324" t="str">
            <v>机械工业出版社</v>
          </cell>
        </row>
        <row r="6325">
          <cell r="C6325" t="str">
            <v>9787010276144</v>
          </cell>
          <cell r="D6325" t="str">
            <v>基于公众低碳态度与行为的政府气候传播研究</v>
          </cell>
          <cell r="E6325" t="str">
            <v>徐红 著</v>
          </cell>
          <cell r="F6325" t="str">
            <v>人民出版社</v>
          </cell>
        </row>
        <row r="6326">
          <cell r="C6326" t="str">
            <v>9787222241251</v>
          </cell>
          <cell r="D6326" t="str">
            <v>盖娅：地球生命的新视野</v>
          </cell>
          <cell r="E6326" t="str">
            <v>詹姆斯·拉伍洛克</v>
          </cell>
          <cell r="F6326" t="str">
            <v>云南人民出版社有限责任公司</v>
          </cell>
        </row>
        <row r="6327">
          <cell r="C6327" t="str">
            <v>9787100240901</v>
          </cell>
          <cell r="D6327" t="str">
            <v>海洋、岛屿和革命：当南方遭遇帝国</v>
          </cell>
          <cell r="E6327" t="str">
            <v>[斯里兰卡]苏吉特·西瓦桑达拉姆 著</v>
          </cell>
          <cell r="F6327" t="str">
            <v>商务印书馆</v>
          </cell>
        </row>
        <row r="6328">
          <cell r="C6328" t="str">
            <v>9787100226707</v>
          </cell>
          <cell r="D6328" t="str">
            <v>沙漠与文明</v>
          </cell>
          <cell r="E6328" t="str">
            <v>[日]岛田义仁 著</v>
          </cell>
          <cell r="F6328" t="str">
            <v>商务印书馆</v>
          </cell>
        </row>
        <row r="6329">
          <cell r="C6329" t="str">
            <v>9787100216708</v>
          </cell>
          <cell r="D6329" t="str">
            <v>达尔文的化石——构成进化论的诸发现</v>
          </cell>
          <cell r="E6329" t="str">
            <v>[英]阿德里安•李斯特 著</v>
          </cell>
          <cell r="F6329" t="str">
            <v>商务印书馆</v>
          </cell>
        </row>
        <row r="6330">
          <cell r="C6330" t="str">
            <v>9787100260053</v>
          </cell>
          <cell r="D6330" t="str">
            <v>进化论思想与晚清、五四的文学变革</v>
          </cell>
          <cell r="E6330" t="str">
            <v>黄勇生 著</v>
          </cell>
          <cell r="F6330" t="str">
            <v>商务印书馆</v>
          </cell>
        </row>
        <row r="6331">
          <cell r="C6331" t="str">
            <v>9787010274133</v>
          </cell>
          <cell r="D6331" t="str">
            <v>大众生态学</v>
          </cell>
          <cell r="E6331" t="str">
            <v>段昌群 刘嫦娥 主编</v>
          </cell>
          <cell r="F6331" t="str">
            <v>人民出版社</v>
          </cell>
        </row>
        <row r="6332">
          <cell r="C6332" t="str">
            <v>9787100209694</v>
          </cell>
          <cell r="D6332" t="str">
            <v>自然的经济体系</v>
          </cell>
          <cell r="E6332" t="str">
            <v>[美]唐纳德·沃斯特 著</v>
          </cell>
          <cell r="F6332" t="str">
            <v>商务印书馆</v>
          </cell>
        </row>
        <row r="6333">
          <cell r="C6333" t="str">
            <v>9787010268446</v>
          </cell>
          <cell r="D6333" t="str">
            <v>唯物史观视阈下生态危机根源研究</v>
          </cell>
          <cell r="E6333" t="str">
            <v>张涛 著</v>
          </cell>
          <cell r="F6333" t="str">
            <v>人民出版社</v>
          </cell>
        </row>
        <row r="6334">
          <cell r="C6334" t="str">
            <v>9787111767794</v>
          </cell>
          <cell r="D6334" t="str">
            <v>原来是生物</v>
          </cell>
          <cell r="E6334" t="str">
            <v>《知识就是力量》杂志社编</v>
          </cell>
          <cell r="F6334" t="str">
            <v>机械工业出版社</v>
          </cell>
        </row>
        <row r="6335">
          <cell r="C6335" t="str">
            <v>9787111728085</v>
          </cell>
          <cell r="D6335" t="str">
            <v>社会文化脑</v>
          </cell>
          <cell r="E6335" t="str">
            <v>韩世辉著</v>
          </cell>
          <cell r="F6335" t="str">
            <v>机械工业出版社</v>
          </cell>
        </row>
        <row r="6336">
          <cell r="C6336" t="str">
            <v>9787111751656</v>
          </cell>
          <cell r="D6336" t="str">
            <v>核酸提取仪质量控制指南</v>
          </cell>
          <cell r="E6336" t="str">
            <v>马越云, 张帅主编</v>
          </cell>
          <cell r="F6336" t="str">
            <v>机械工业出版社</v>
          </cell>
        </row>
        <row r="6337">
          <cell r="C6337" t="str">
            <v>9787111800705</v>
          </cell>
          <cell r="D6337" t="str">
            <v>数字PCR检测技术与应用</v>
          </cell>
          <cell r="E6337" t="str">
            <v>王艺凯, 黄杰, 彭年才主编</v>
          </cell>
          <cell r="F6337" t="str">
            <v>机械工业出版社</v>
          </cell>
        </row>
        <row r="6338">
          <cell r="C6338" t="str">
            <v>9787111775928</v>
          </cell>
          <cell r="D6338" t="str">
            <v>智能仿生学</v>
          </cell>
          <cell r="E6338" t="str">
            <v>张俊秋主编</v>
          </cell>
          <cell r="F6338" t="str">
            <v>机械工业出版社</v>
          </cell>
        </row>
        <row r="6339">
          <cell r="C6339" t="str">
            <v>9787111765943</v>
          </cell>
          <cell r="D6339" t="str">
            <v>微观创想家</v>
          </cell>
          <cell r="E6339" t="str">
            <v>AS科学艺术研究中心著</v>
          </cell>
          <cell r="F6339" t="str">
            <v>机械工业出版社</v>
          </cell>
        </row>
        <row r="6340">
          <cell r="C6340" t="str">
            <v>9787100241557</v>
          </cell>
          <cell r="D6340" t="str">
            <v>真菌的秘密生活</v>
          </cell>
          <cell r="E6340" t="str">
            <v>[奥]罗伯特·霍夫里希特 著</v>
          </cell>
          <cell r="F6340" t="str">
            <v>商务印书馆</v>
          </cell>
        </row>
        <row r="6341">
          <cell r="C6341" t="str">
            <v>9787100241410</v>
          </cell>
          <cell r="D6341" t="str">
            <v>陪你去逛动物园</v>
          </cell>
          <cell r="E6341" t="str">
            <v>卢路 著梁伯乔 绘</v>
          </cell>
          <cell r="F6341" t="str">
            <v>商务印书馆</v>
          </cell>
        </row>
        <row r="6342">
          <cell r="C6342" t="str">
            <v>9787100226615</v>
          </cell>
          <cell r="D6342" t="str">
            <v>人类历史上的动物映像</v>
          </cell>
          <cell r="E6342" t="str">
            <v>[美]琳达·卡洛夫 著</v>
          </cell>
          <cell r="F6342" t="str">
            <v>商务印书馆</v>
          </cell>
        </row>
        <row r="6343">
          <cell r="C6343" t="str">
            <v>9787100234948</v>
          </cell>
          <cell r="D6343" t="str">
            <v>珊瑚：美丽的怪物</v>
          </cell>
          <cell r="E6343" t="str">
            <v>[美]J. 马尔科姆·希克 著</v>
          </cell>
          <cell r="F6343" t="str">
            <v>商务印书馆</v>
          </cell>
        </row>
        <row r="6344">
          <cell r="C6344" t="str">
            <v>9787100253543</v>
          </cell>
          <cell r="D6344" t="str">
            <v>影响人类文明的13种贝壳</v>
          </cell>
          <cell r="E6344" t="str">
            <v>[美]辛西娅·巴尼特 著</v>
          </cell>
          <cell r="F6344" t="str">
            <v>商务印书馆</v>
          </cell>
        </row>
        <row r="6345">
          <cell r="C6345" t="str">
            <v>9787100247382</v>
          </cell>
          <cell r="D6345" t="str">
            <v>西南地区常见雀形目鸟类鸟巢图鉴</v>
          </cell>
          <cell r="E6345" t="str">
            <v>刘建平 主编</v>
          </cell>
          <cell r="F6345" t="str">
            <v>商务印书馆</v>
          </cell>
        </row>
        <row r="6346">
          <cell r="C6346" t="str">
            <v>9787100249300</v>
          </cell>
          <cell r="D6346" t="str">
            <v>超人类主义：改造人类状况：历史、哲学与现状</v>
          </cell>
          <cell r="E6346" t="str">
            <v>[意]罗贝托·曼佐科 著</v>
          </cell>
          <cell r="F6346" t="str">
            <v>商务印书馆</v>
          </cell>
        </row>
        <row r="6347">
          <cell r="C6347" t="str">
            <v>9787100235709</v>
          </cell>
          <cell r="D6347" t="str">
            <v>人类学在中国：从过去寻找未来</v>
          </cell>
          <cell r="E6347" t="str">
            <v>王铭铭 著</v>
          </cell>
          <cell r="F6347" t="str">
            <v>商务印书馆</v>
          </cell>
        </row>
        <row r="6348">
          <cell r="C6348" t="str">
            <v>9787010266855</v>
          </cell>
          <cell r="D6348" t="str">
            <v>数智时代的人类学</v>
          </cell>
          <cell r="E6348" t="str">
            <v>徐新建 著</v>
          </cell>
          <cell r="F6348" t="str">
            <v>人民出版社</v>
          </cell>
        </row>
        <row r="6349">
          <cell r="C6349" t="str">
            <v>9787121480737</v>
          </cell>
          <cell r="D6349" t="str">
            <v>神奇的人体</v>
          </cell>
          <cell r="E6349" t="str">
            <v>(日)工藤孝文主编</v>
          </cell>
          <cell r="F6349" t="str">
            <v>电子工业出版社</v>
          </cell>
        </row>
        <row r="6350">
          <cell r="C6350" t="str">
            <v>9787100240444</v>
          </cell>
          <cell r="D6350" t="str">
            <v>生存之路</v>
          </cell>
          <cell r="E6350" t="str">
            <v>[美]威廉·福格特 著</v>
          </cell>
          <cell r="F6350" t="str">
            <v>商务印书馆</v>
          </cell>
        </row>
        <row r="6351">
          <cell r="C6351" t="str">
            <v>9787121486982</v>
          </cell>
          <cell r="D6351" t="str">
            <v>实用医护英语</v>
          </cell>
          <cell r="E6351" t="str">
            <v>卢芳，赵琳，杨小蕾主编</v>
          </cell>
          <cell r="F6351" t="str">
            <v>电子工业出版社</v>
          </cell>
        </row>
        <row r="6352">
          <cell r="C6352" t="str">
            <v>9787576826111</v>
          </cell>
          <cell r="D6352" t="str">
            <v>红医文化融入医学院校人文精神培育研究</v>
          </cell>
          <cell r="E6352" t="str">
            <v>于帆 著</v>
          </cell>
          <cell r="F6352" t="str">
            <v>吉林大学出版社</v>
          </cell>
        </row>
        <row r="6353">
          <cell r="C6353" t="str">
            <v>9787100235938</v>
          </cell>
          <cell r="D6353" t="str">
            <v>医学伦理与司法判例</v>
          </cell>
          <cell r="E6353" t="str">
            <v>徐爱国 著</v>
          </cell>
          <cell r="F6353" t="str">
            <v>商务印书馆</v>
          </cell>
        </row>
        <row r="6354">
          <cell r="C6354" t="str">
            <v>9787514619959</v>
          </cell>
          <cell r="D6354" t="str">
            <v>人类健康史</v>
          </cell>
          <cell r="E6354" t="str">
            <v>(英)艾米·贝斯特编著</v>
          </cell>
          <cell r="F6354" t="str">
            <v>中国画报出版社</v>
          </cell>
        </row>
        <row r="6355">
          <cell r="C6355" t="str">
            <v>9787100253888</v>
          </cell>
          <cell r="D6355" t="str">
            <v>西方医学史中的另类故事：从中世纪到现代</v>
          </cell>
          <cell r="E6355" t="str">
            <v>[法]让-诺埃尔·法比亚尼-萨尔蒙 著</v>
          </cell>
          <cell r="F6355" t="str">
            <v>商务印书馆</v>
          </cell>
        </row>
        <row r="6356">
          <cell r="C6356" t="str">
            <v>9787519615147</v>
          </cell>
          <cell r="D6356" t="str">
            <v>城乡环卫一体化建设与管理研究</v>
          </cell>
          <cell r="E6356" t="str">
            <v>迟焕秀</v>
          </cell>
          <cell r="F6356" t="str">
            <v>经济日报出版社</v>
          </cell>
        </row>
        <row r="6357">
          <cell r="C6357" t="str">
            <v>9787506499460</v>
          </cell>
          <cell r="D6357" t="str">
            <v>巧吃妙用葱姜蒜</v>
          </cell>
          <cell r="E6357" t="str">
            <v>李罡　主编</v>
          </cell>
          <cell r="F6357" t="str">
            <v>中国纺织出版社</v>
          </cell>
        </row>
        <row r="6358">
          <cell r="C6358" t="str">
            <v>9787518086559</v>
          </cell>
          <cell r="D6358" t="str">
            <v>食品营养与安全</v>
          </cell>
          <cell r="E6358" t="str">
            <v>郑苗苗主编</v>
          </cell>
          <cell r="F6358" t="str">
            <v>中国纺织出版社</v>
          </cell>
        </row>
        <row r="6359">
          <cell r="C6359" t="str">
            <v>9787530885277</v>
          </cell>
          <cell r="D6359" t="str">
            <v>营养治病随身查</v>
          </cell>
          <cell r="E6359" t="str">
            <v>张明</v>
          </cell>
          <cell r="F6359" t="str">
            <v>天津科学技术出版社</v>
          </cell>
        </row>
        <row r="6360">
          <cell r="C6360" t="str">
            <v>9787530882375</v>
          </cell>
          <cell r="D6360" t="str">
            <v>食物营养与健康随身查</v>
          </cell>
          <cell r="E6360" t="str">
            <v>张明</v>
          </cell>
          <cell r="F6360" t="str">
            <v>天津科学技术出版社</v>
          </cell>
        </row>
        <row r="6361">
          <cell r="C6361" t="str">
            <v>9787121516313</v>
          </cell>
          <cell r="D6361" t="str">
            <v>女性饮食调理法</v>
          </cell>
          <cell r="E6361" t="str">
            <v>(美)特蕾西·洛克伍德·贝克曼(TRACY LOCKWOOD BECKERMAN)著</v>
          </cell>
          <cell r="F6361" t="str">
            <v>电子工业出版社</v>
          </cell>
        </row>
        <row r="6362">
          <cell r="C6362" t="str">
            <v>9787530887462</v>
          </cell>
          <cell r="D6362" t="str">
            <v>饮食宜忌与食物搭配随身查</v>
          </cell>
          <cell r="E6362" t="str">
            <v>张明</v>
          </cell>
          <cell r="F6362" t="str">
            <v>天津科学技术出版社</v>
          </cell>
        </row>
        <row r="6363">
          <cell r="C6363" t="str">
            <v>9787121470301</v>
          </cell>
          <cell r="D6363" t="str">
            <v>能量饮食</v>
          </cell>
          <cell r="E6363" t="str">
            <v>(美)阿里·惠顿(ARI WHITTEN)，(美)亚历克斯·利夫(ALEX LEAF)著</v>
          </cell>
          <cell r="F6363" t="str">
            <v>电子工业出版社</v>
          </cell>
        </row>
        <row r="6364">
          <cell r="C6364" t="str">
            <v>9787121503245</v>
          </cell>
          <cell r="D6364" t="str">
            <v>饮食觉醒</v>
          </cell>
          <cell r="E6364" t="str">
            <v>(英)安德鲁·詹金森(ANDREW JENKINSON)著</v>
          </cell>
          <cell r="F6364" t="str">
            <v>电子工业出版社</v>
          </cell>
        </row>
        <row r="6365">
          <cell r="C6365" t="str">
            <v>9787111793991</v>
          </cell>
          <cell r="D6365" t="str">
            <v>成为母亲以后</v>
          </cell>
          <cell r="E6365" t="str">
            <v>(美) 莫莉·米尔伍德(MOLLY MILLWOOD)著</v>
          </cell>
          <cell r="F6365" t="str">
            <v>机械工业出版社</v>
          </cell>
        </row>
        <row r="6366">
          <cell r="C6366" t="str">
            <v>9787513950282</v>
          </cell>
          <cell r="D6366" t="str">
            <v>（精装）健康知识人人读：2026版</v>
          </cell>
          <cell r="E6366" t="str">
            <v>湖南省老年保健协会</v>
          </cell>
          <cell r="F6366" t="str">
            <v>民主与建设出版社</v>
          </cell>
        </row>
        <row r="6367">
          <cell r="C6367" t="str">
            <v>9787117363068</v>
          </cell>
          <cell r="D6367" t="str">
            <v>老年综合评估技术</v>
          </cell>
          <cell r="E6367" t="str">
            <v>主编陈旭娇, 齐海梅</v>
          </cell>
          <cell r="F6367" t="str">
            <v>人民卫生出版社</v>
          </cell>
        </row>
        <row r="6368">
          <cell r="C6368" t="str">
            <v>9787121427107</v>
          </cell>
          <cell r="D6368" t="str">
            <v>好好吃饭</v>
          </cell>
          <cell r="E6368" t="str">
            <v>段俊杰著</v>
          </cell>
          <cell r="F6368" t="str">
            <v>电子工业出版社</v>
          </cell>
        </row>
        <row r="6369">
          <cell r="C6369" t="str">
            <v>9787100234467</v>
          </cell>
          <cell r="D6369" t="str">
            <v>性欲反向</v>
          </cell>
          <cell r="E6369" t="str">
            <v>[英]霭理士 著</v>
          </cell>
          <cell r="F6369" t="str">
            <v>商务印书馆</v>
          </cell>
        </row>
        <row r="6370">
          <cell r="C6370" t="str">
            <v>9787100234450</v>
          </cell>
          <cell r="D6370" t="str">
            <v>羞怯心的演化 性周期现象 自体性欲</v>
          </cell>
          <cell r="E6370" t="str">
            <v>[英]霭理士 著</v>
          </cell>
          <cell r="F6370" t="str">
            <v>商务印书馆</v>
          </cell>
        </row>
        <row r="6371">
          <cell r="C6371" t="str">
            <v>9787121517686</v>
          </cell>
          <cell r="D6371" t="str">
            <v>R语言的流行病学应用</v>
          </cell>
          <cell r="E6371" t="str">
            <v>刘跃伟主编</v>
          </cell>
          <cell r="F6371" t="str">
            <v>电子工业出版社</v>
          </cell>
        </row>
        <row r="6372">
          <cell r="C6372" t="str">
            <v>9787230071604</v>
          </cell>
          <cell r="D6372" t="str">
            <v>现代卫生管理研究</v>
          </cell>
          <cell r="E6372" t="str">
            <v>蔡洁清著</v>
          </cell>
          <cell r="F6372" t="str">
            <v>延边大学出版社</v>
          </cell>
        </row>
        <row r="6373">
          <cell r="C6373" t="str">
            <v>9787010247762</v>
          </cell>
          <cell r="D6373" t="str">
            <v>健康传播新媒体应用：基础与实操</v>
          </cell>
          <cell r="E6373" t="str">
            <v>陈静茜 主编</v>
          </cell>
          <cell r="F6373" t="str">
            <v>人民出版社</v>
          </cell>
        </row>
        <row r="6374">
          <cell r="C6374" t="str">
            <v>9787519223298</v>
          </cell>
          <cell r="D6374" t="str">
            <v>透视社交网络中的医疗</v>
          </cell>
          <cell r="E6374" t="str">
            <v>徐志杰主编</v>
          </cell>
          <cell r="F6374" t="str">
            <v>世界图书出版社</v>
          </cell>
        </row>
        <row r="6375">
          <cell r="C6375" t="str">
            <v>9787572503672</v>
          </cell>
          <cell r="D6375" t="str">
            <v>医疗准入那些事</v>
          </cell>
          <cell r="E6375" t="str">
            <v>刘笑天编著</v>
          </cell>
          <cell r="F6375" t="str">
            <v>河南科学技术出版社</v>
          </cell>
        </row>
        <row r="6376">
          <cell r="C6376" t="str">
            <v>9787522533629</v>
          </cell>
          <cell r="D6376" t="str">
            <v>医生人力资源配置对医疗费用的影响研究</v>
          </cell>
          <cell r="E6376" t="str">
            <v>赖小姝</v>
          </cell>
          <cell r="F6376" t="str">
            <v>九州出版社</v>
          </cell>
        </row>
        <row r="6377">
          <cell r="C6377" t="str">
            <v>9787121516108</v>
          </cell>
          <cell r="D6377" t="str">
            <v>医智共生</v>
          </cell>
          <cell r="E6377" t="str">
            <v>雷舜东主编</v>
          </cell>
          <cell r="F6377" t="str">
            <v>电子工业出版社</v>
          </cell>
        </row>
        <row r="6378">
          <cell r="C6378" t="str">
            <v>9787522927824</v>
          </cell>
          <cell r="D6378" t="str">
            <v>用DeepSeek问诊指南</v>
          </cell>
          <cell r="E6378" t="str">
            <v>冯福清, 王记委主编</v>
          </cell>
          <cell r="F6378" t="str">
            <v>中国纺织有限公司出版社</v>
          </cell>
        </row>
        <row r="6379">
          <cell r="C6379" t="str">
            <v>9787513628969</v>
          </cell>
          <cell r="D6379" t="str">
            <v>公立医院管理体制改革杜理论与实证研究</v>
          </cell>
          <cell r="E6379" t="str">
            <v>韩优莉 郭蕊</v>
          </cell>
          <cell r="F6379" t="str">
            <v>中国经济出版社</v>
          </cell>
        </row>
        <row r="6380">
          <cell r="C6380" t="str">
            <v>9787564581596</v>
          </cell>
          <cell r="D6380" t="str">
            <v>公立医院战略管理</v>
          </cell>
          <cell r="E6380" t="str">
            <v>韩斌斌，张建功主编</v>
          </cell>
          <cell r="F6380" t="str">
            <v>郑州大学出版社</v>
          </cell>
        </row>
        <row r="6381">
          <cell r="C6381" t="str">
            <v>9787111752486</v>
          </cell>
          <cell r="D6381" t="str">
            <v>精益六西格玛医院管理</v>
          </cell>
          <cell r="E6381" t="str">
            <v>王丹, 苏杰, 商浚哲编著</v>
          </cell>
          <cell r="F6381" t="str">
            <v>机械工业出版社</v>
          </cell>
        </row>
        <row r="6382">
          <cell r="C6382" t="str">
            <v>9787574408791</v>
          </cell>
          <cell r="D6382" t="str">
            <v>现代医院与卫生管理</v>
          </cell>
          <cell r="E6382" t="str">
            <v>陈贵东等</v>
          </cell>
          <cell r="F6382" t="str">
            <v>吉林科学技术出版社</v>
          </cell>
        </row>
        <row r="6383">
          <cell r="C6383" t="str">
            <v>9787500177609</v>
          </cell>
          <cell r="D6383" t="str">
            <v>医院管理理论与方法</v>
          </cell>
          <cell r="E6383" t="str">
            <v>宋传学</v>
          </cell>
          <cell r="F6383" t="str">
            <v>中译出版社</v>
          </cell>
        </row>
        <row r="6384">
          <cell r="C6384" t="str">
            <v>9787111750666</v>
          </cell>
          <cell r="D6384" t="str">
            <v>重构医院管理</v>
          </cell>
          <cell r="E6384" t="str">
            <v>(美) 查尔斯·肯尼(CHARLES KENNEY)著</v>
          </cell>
          <cell r="F6384" t="str">
            <v>机械工业出版社</v>
          </cell>
        </row>
        <row r="6385">
          <cell r="C6385" t="str">
            <v>9787111771821</v>
          </cell>
          <cell r="D6385" t="str">
            <v>智慧医院</v>
          </cell>
          <cell r="E6385" t="str">
            <v>赵杰, 何贤英主编</v>
          </cell>
          <cell r="F6385" t="str">
            <v>机械工业出版社</v>
          </cell>
        </row>
        <row r="6386">
          <cell r="C6386" t="str">
            <v>9787572715198</v>
          </cell>
          <cell r="D6386" t="str">
            <v>医院信息化建设与管理研究</v>
          </cell>
          <cell r="E6386" t="str">
            <v>王莹, 孙溪, 牟海燕主编</v>
          </cell>
          <cell r="F6386" t="str">
            <v>四川科学技术出版社</v>
          </cell>
        </row>
        <row r="6387">
          <cell r="C6387" t="str">
            <v>9787010266671</v>
          </cell>
          <cell r="D6387" t="str">
            <v>健康中国学习读本（强国读本系列）</v>
          </cell>
          <cell r="E6387" t="str">
            <v>全国爱国卫生运动委员会办公室 国家卫生健康委员会 组织编写</v>
          </cell>
          <cell r="F6387" t="str">
            <v>人民出版社</v>
          </cell>
        </row>
        <row r="6388">
          <cell r="C6388" t="str">
            <v>9787010251721</v>
          </cell>
          <cell r="D6388" t="str">
            <v>中国澳门医疗卫生体系研究</v>
          </cell>
          <cell r="E6388" t="str">
            <v>袁海鸿 著</v>
          </cell>
          <cell r="F6388" t="str">
            <v>人民出版社</v>
          </cell>
        </row>
        <row r="6389">
          <cell r="C6389" t="str">
            <v>9787010265735</v>
          </cell>
          <cell r="D6389" t="str">
            <v>北京协和医院百年大事简记</v>
          </cell>
          <cell r="E6389" t="str">
            <v>张抒扬 吴沛新 主编</v>
          </cell>
          <cell r="F6389" t="str">
            <v>人民出版社</v>
          </cell>
        </row>
        <row r="6390">
          <cell r="C6390" t="str">
            <v>9787010270319</v>
          </cell>
          <cell r="D6390" t="str">
            <v>协和记忆——老专家口述历史（第二辑）</v>
          </cell>
          <cell r="E6390" t="str">
            <v>北京协和医院 编</v>
          </cell>
          <cell r="F6390" t="str">
            <v>人民出版社</v>
          </cell>
        </row>
        <row r="6391">
          <cell r="C6391" t="str">
            <v>9787111749912</v>
          </cell>
          <cell r="D6391" t="str">
            <v>新加坡医疗体系</v>
          </cell>
          <cell r="E6391" t="str">
            <v>(新加坡) 李前爱(LEE CHIEN EARN), (新加坡) K.萨特库(K. SATKU)编著</v>
          </cell>
          <cell r="F6391" t="str">
            <v>机械工业出版社</v>
          </cell>
        </row>
        <row r="6392">
          <cell r="C6392" t="str">
            <v>9787523216491</v>
          </cell>
          <cell r="D6392" t="str">
            <v>时医新知</v>
          </cell>
          <cell r="E6392" t="str">
            <v>郎睿, 丁珮著</v>
          </cell>
          <cell r="F6392" t="str">
            <v>世界图书公司出版社</v>
          </cell>
        </row>
        <row r="6393">
          <cell r="C6393" t="str">
            <v>9787510043482</v>
          </cell>
          <cell r="D6393" t="str">
            <v>我最想要的治未病书</v>
          </cell>
          <cell r="E6393" t="str">
            <v>杜建军</v>
          </cell>
          <cell r="F6393" t="str">
            <v>世界图书</v>
          </cell>
        </row>
        <row r="6394">
          <cell r="C6394" t="str">
            <v>9787516929698</v>
          </cell>
          <cell r="D6394" t="str">
            <v>外经微言</v>
          </cell>
          <cell r="E6394" t="str">
            <v>（清）陈士铎</v>
          </cell>
          <cell r="F6394" t="str">
            <v>华龄</v>
          </cell>
        </row>
        <row r="6395">
          <cell r="C6395" t="str">
            <v>9787514933888</v>
          </cell>
          <cell r="D6395" t="str">
            <v>黄帝内经</v>
          </cell>
          <cell r="E6395" t="str">
            <v>(西汉) 佚名著</v>
          </cell>
          <cell r="F6395" t="str">
            <v>中国书店出版社</v>
          </cell>
        </row>
        <row r="6396">
          <cell r="C6396" t="str">
            <v>9787010270593</v>
          </cell>
          <cell r="D6396" t="str">
            <v>生命的自我创造精神——《黄帝内经》生命观研究（生命哲学研究丛书）</v>
          </cell>
          <cell r="E6396" t="str">
            <v>高宣扬 著</v>
          </cell>
          <cell r="F6396" t="str">
            <v>人民出版社</v>
          </cell>
        </row>
        <row r="6397">
          <cell r="C6397" t="str">
            <v>9787545564815</v>
          </cell>
          <cell r="D6397" t="str">
            <v>张其成讲黄帝内经：活出中国人的精气神</v>
          </cell>
          <cell r="E6397" t="str">
            <v>张其成</v>
          </cell>
          <cell r="F6397" t="str">
            <v>天地出版社</v>
          </cell>
        </row>
        <row r="6398">
          <cell r="C6398" t="str">
            <v>9787515228488</v>
          </cell>
          <cell r="D6398" t="str">
            <v>图解黄帝内经五运六气</v>
          </cell>
          <cell r="E6398" t="str">
            <v>林川编著</v>
          </cell>
          <cell r="F6398" t="str">
            <v>中医古籍出版社</v>
          </cell>
        </row>
        <row r="6399">
          <cell r="C6399" t="str">
            <v>9787519242046</v>
          </cell>
          <cell r="D6399" t="str">
            <v>实用伤寒论方证解析</v>
          </cell>
          <cell r="E6399" t="str">
            <v>王醊恩</v>
          </cell>
          <cell r="F6399" t="str">
            <v>世界图书出版社</v>
          </cell>
        </row>
        <row r="6400">
          <cell r="C6400" t="str">
            <v>9787534961342</v>
          </cell>
          <cell r="D6400" t="str">
            <v>X 《十四经发挥》校注</v>
          </cell>
          <cell r="E6400" t="str">
            <v>田艳霞</v>
          </cell>
          <cell r="F6400" t="str">
            <v>河南科学技术出版社</v>
          </cell>
        </row>
        <row r="6401">
          <cell r="C6401" t="str">
            <v>9787553213569</v>
          </cell>
          <cell r="D6401" t="str">
            <v>经络穴位按摩大全：彩图版</v>
          </cell>
          <cell r="E6401" t="str">
            <v>艾金长</v>
          </cell>
          <cell r="F6401" t="str">
            <v>贵州科技</v>
          </cell>
        </row>
        <row r="6402">
          <cell r="C6402" t="str">
            <v>9787564856663</v>
          </cell>
          <cell r="D6402" t="str">
            <v>沐光而行</v>
          </cell>
          <cell r="E6402" t="str">
            <v>廖菁, 朱久宜, 胡超主编</v>
          </cell>
          <cell r="F6402" t="str">
            <v>湖南师范大学出版社</v>
          </cell>
        </row>
        <row r="6403">
          <cell r="C6403" t="str">
            <v>9787519217587</v>
          </cell>
          <cell r="D6403" t="str">
            <v>慧眼识健康——人体信息的观察及医学应用</v>
          </cell>
          <cell r="E6403" t="str">
            <v>刘建兵，陈其能，刘昶颐著</v>
          </cell>
          <cell r="F6403" t="str">
            <v>世界图书出版社</v>
          </cell>
        </row>
        <row r="6404">
          <cell r="C6404" t="str">
            <v>9787558758133</v>
          </cell>
          <cell r="D6404" t="str">
            <v>零基础学推拿</v>
          </cell>
          <cell r="E6404" t="str">
            <v>葛晓彬</v>
          </cell>
          <cell r="F6404" t="str">
            <v>云南科技</v>
          </cell>
        </row>
        <row r="6405">
          <cell r="C6405" t="str">
            <v>9787559135247</v>
          </cell>
          <cell r="D6405" t="str">
            <v>小儿推拿</v>
          </cell>
          <cell r="E6405" t="str">
            <v>巩莉</v>
          </cell>
          <cell r="F6405" t="str">
            <v>辽宁科学技术</v>
          </cell>
        </row>
        <row r="6406">
          <cell r="C6406" t="str">
            <v>9787536462984</v>
          </cell>
          <cell r="D6406" t="str">
            <v>中国民间拔罐疗法</v>
          </cell>
          <cell r="E6406" t="str">
            <v>林红 杨殿兴 编著</v>
          </cell>
          <cell r="F6406" t="str">
            <v>四川科学技术出版社</v>
          </cell>
        </row>
        <row r="6407">
          <cell r="C6407" t="str">
            <v>9787557625344</v>
          </cell>
          <cell r="D6407" t="str">
            <v>图解刮痧拔罐针灸全书</v>
          </cell>
          <cell r="E6407" t="str">
            <v>杨克新</v>
          </cell>
          <cell r="F6407" t="str">
            <v>天津科学技术出版社</v>
          </cell>
        </row>
        <row r="6408">
          <cell r="C6408" t="str">
            <v>9787121500831</v>
          </cell>
          <cell r="D6408" t="str">
            <v>原来人生所有的治愈都是自愈</v>
          </cell>
          <cell r="E6408" t="str">
            <v>李纹著</v>
          </cell>
          <cell r="F6408" t="str">
            <v>电子工业出版社</v>
          </cell>
        </row>
        <row r="6409">
          <cell r="C6409" t="str">
            <v>9787536464315</v>
          </cell>
          <cell r="D6409" t="str">
            <v>中国民间火熨术</v>
          </cell>
          <cell r="E6409" t="str">
            <v>刘光瑞 著</v>
          </cell>
          <cell r="F6409" t="str">
            <v>四川科学技术出版社</v>
          </cell>
        </row>
        <row r="6410">
          <cell r="C6410" t="str">
            <v>9787534985553</v>
          </cell>
          <cell r="D6410" t="str">
            <v>针灸甲乙经</v>
          </cell>
          <cell r="E6410" t="str">
            <v>韩森宁</v>
          </cell>
          <cell r="F6410" t="str">
            <v>河南科学技术出版社</v>
          </cell>
        </row>
        <row r="6411">
          <cell r="C6411" t="str">
            <v>9787572708992</v>
          </cell>
          <cell r="D6411" t="str">
            <v>图解艾灸小常识</v>
          </cell>
          <cell r="E6411" t="str">
            <v>李茹</v>
          </cell>
          <cell r="F6411" t="str">
            <v>四川科学技术出版社</v>
          </cell>
        </row>
        <row r="6412">
          <cell r="C6412" t="str">
            <v>9787530886199</v>
          </cell>
          <cell r="D6412" t="str">
            <v>特效穴位按摩治百病随身查</v>
          </cell>
          <cell r="E6412" t="str">
            <v>张威</v>
          </cell>
          <cell r="F6412" t="str">
            <v>天津科学技术出版社</v>
          </cell>
        </row>
        <row r="6413">
          <cell r="C6413" t="str">
            <v>9787558762307</v>
          </cell>
          <cell r="D6413" t="str">
            <v>针道：极简针灸视域下的生命秘密</v>
          </cell>
          <cell r="E6413" t="str">
            <v>左常波</v>
          </cell>
          <cell r="F6413" t="str">
            <v>云南科技出版社</v>
          </cell>
        </row>
        <row r="6414">
          <cell r="C6414" t="str">
            <v>9787534978401</v>
          </cell>
          <cell r="D6414" t="str">
            <v>圣心仁术——针灸大师邵经明</v>
          </cell>
          <cell r="E6414" t="str">
            <v>邵素菊</v>
          </cell>
          <cell r="F6414" t="str">
            <v>河南科学技术出版社</v>
          </cell>
        </row>
        <row r="6415">
          <cell r="C6415" t="str">
            <v>9787518616626</v>
          </cell>
          <cell r="D6415" t="str">
            <v>医学三字经白话图解</v>
          </cell>
          <cell r="E6415" t="str">
            <v>刘从明</v>
          </cell>
          <cell r="F6415" t="str">
            <v>金盾出版社</v>
          </cell>
        </row>
        <row r="6416">
          <cell r="C6416" t="str">
            <v>9787538876468</v>
          </cell>
          <cell r="D6416" t="str">
            <v>常见病对症食疗速查手册</v>
          </cell>
          <cell r="E6416" t="str">
            <v>柴瑞震</v>
          </cell>
          <cell r="F6416" t="str">
            <v>黑龙江科学技术出版社</v>
          </cell>
        </row>
        <row r="6417">
          <cell r="C6417" t="str">
            <v>9787516927748</v>
          </cell>
          <cell r="D6417" t="str">
            <v>古方中的茶疗方</v>
          </cell>
          <cell r="E6417" t="str">
            <v>焦明耀编著</v>
          </cell>
          <cell r="F6417" t="str">
            <v>华龄出版社</v>
          </cell>
        </row>
        <row r="6418">
          <cell r="C6418" t="str">
            <v>9787516927755</v>
          </cell>
          <cell r="D6418" t="str">
            <v>古方中的食疗方</v>
          </cell>
          <cell r="E6418" t="str">
            <v>焦明耀编著</v>
          </cell>
          <cell r="F6418" t="str">
            <v>华龄出版社</v>
          </cell>
        </row>
        <row r="6419">
          <cell r="C6419" t="str">
            <v>9787574409538</v>
          </cell>
          <cell r="D6419" t="str">
            <v>传承百年医案选</v>
          </cell>
          <cell r="E6419" t="str">
            <v>王宗明 王波</v>
          </cell>
          <cell r="F6419" t="str">
            <v>吉林科学技术出版社</v>
          </cell>
        </row>
        <row r="6420">
          <cell r="C6420" t="str">
            <v>9787572709159</v>
          </cell>
          <cell r="D6420" t="str">
            <v>陈天然医案</v>
          </cell>
          <cell r="E6420" t="str">
            <v>李云安, 张利主编</v>
          </cell>
          <cell r="F6420" t="str">
            <v>四川科学技术出版社</v>
          </cell>
        </row>
        <row r="6421">
          <cell r="C6421" t="str">
            <v>9787515228075</v>
          </cell>
          <cell r="D6421" t="str">
            <v>先道求真</v>
          </cell>
          <cell r="E6421" t="str">
            <v>主编于慧卿 ... [等]</v>
          </cell>
          <cell r="F6421" t="str">
            <v>中医古籍出版社</v>
          </cell>
        </row>
        <row r="6422">
          <cell r="C6422" t="str">
            <v>9787533785079</v>
          </cell>
          <cell r="D6422" t="str">
            <v>叶九斤临证验案集</v>
          </cell>
          <cell r="E6422" t="str">
            <v>叶九斤</v>
          </cell>
          <cell r="F6422" t="str">
            <v>安徽科学技术</v>
          </cell>
        </row>
        <row r="6423">
          <cell r="C6423" t="str">
            <v>9787533776206</v>
          </cell>
          <cell r="D6423" t="str">
            <v>杂病求实：国医大师徐经世"从中调治”临证实录</v>
          </cell>
          <cell r="E6423" t="str">
            <v>汪元</v>
          </cell>
          <cell r="F6423" t="str">
            <v>安徽科学技术</v>
          </cell>
        </row>
        <row r="6424">
          <cell r="C6424" t="str">
            <v>9787533762490</v>
          </cell>
          <cell r="D6424" t="str">
            <v>温病论治探微</v>
          </cell>
          <cell r="E6424" t="str">
            <v>岳冬辉</v>
          </cell>
          <cell r="F6424" t="str">
            <v>安徽科学技术</v>
          </cell>
        </row>
        <row r="6425">
          <cell r="C6425" t="str">
            <v>9787530879634</v>
          </cell>
          <cell r="D6425" t="str">
            <v>糖尿病怎么吃随身查</v>
          </cell>
          <cell r="E6425" t="str">
            <v>李章</v>
          </cell>
          <cell r="F6425" t="str">
            <v>天津科学技术出版社</v>
          </cell>
        </row>
        <row r="6426">
          <cell r="C6426" t="str">
            <v>9787530880760</v>
          </cell>
          <cell r="D6426" t="str">
            <v>肠胃病怎么吃随身查</v>
          </cell>
          <cell r="E6426" t="str">
            <v>段翠翠编著</v>
          </cell>
          <cell r="F6426" t="str">
            <v>天津科学技术出版社</v>
          </cell>
        </row>
        <row r="6427">
          <cell r="C6427" t="str">
            <v>9787530879627</v>
          </cell>
          <cell r="D6427" t="str">
            <v>高血压怎么吃随身查</v>
          </cell>
          <cell r="E6427" t="str">
            <v>张汝峰</v>
          </cell>
          <cell r="F6427" t="str">
            <v>天津科学技术出版社</v>
          </cell>
        </row>
        <row r="6428">
          <cell r="C6428" t="str">
            <v>9787530881026</v>
          </cell>
          <cell r="D6428" t="str">
            <v>降血压，降血脂怎么吃随身查</v>
          </cell>
          <cell r="E6428" t="str">
            <v>孙志慧</v>
          </cell>
          <cell r="F6428" t="str">
            <v>天津科学技术出版社</v>
          </cell>
        </row>
        <row r="6429">
          <cell r="C6429" t="str">
            <v>9787530879672</v>
          </cell>
          <cell r="D6429" t="str">
            <v>高血脂怎么吃随身查</v>
          </cell>
          <cell r="E6429" t="str">
            <v>张明</v>
          </cell>
          <cell r="F6429" t="str">
            <v>天津科学技术出版社</v>
          </cell>
        </row>
        <row r="6430">
          <cell r="C6430" t="str">
            <v>9787121513039</v>
          </cell>
          <cell r="D6430" t="str">
            <v>抗癌食物百科</v>
          </cell>
          <cell r="E6430" t="str">
            <v>(加)理查德·贝利沃，(加)丹尼斯·金格拉斯著</v>
          </cell>
          <cell r="F6430" t="str">
            <v>电子工业出版社</v>
          </cell>
        </row>
        <row r="6431">
          <cell r="C6431" t="str">
            <v>9787518063734</v>
          </cell>
          <cell r="D6431" t="str">
            <v>整脊技术学</v>
          </cell>
          <cell r="E6431" t="str">
            <v>宋一同</v>
          </cell>
          <cell r="F6431" t="str">
            <v>中国纺织出版社</v>
          </cell>
        </row>
        <row r="6432">
          <cell r="C6432" t="str">
            <v>9787572709012</v>
          </cell>
          <cell r="D6432" t="str">
            <v>图解腰椎病防治小常识</v>
          </cell>
          <cell r="E6432" t="str">
            <v>王淑霞编著</v>
          </cell>
          <cell r="F6432" t="str">
            <v>四川科学技术出版社</v>
          </cell>
        </row>
        <row r="6433">
          <cell r="C6433" t="str">
            <v>9787504680730</v>
          </cell>
          <cell r="D6433" t="str">
            <v>男科病名医验案解析</v>
          </cell>
          <cell r="E6433" t="str">
            <v>许彦来，谢文英主编</v>
          </cell>
          <cell r="F6433" t="str">
            <v>中国科学技术出版社</v>
          </cell>
        </row>
        <row r="6434">
          <cell r="C6434" t="str">
            <v>9787572510649</v>
          </cell>
          <cell r="D6434" t="str">
            <v>本草中华</v>
          </cell>
          <cell r="E6434" t="str">
            <v>王振国主编</v>
          </cell>
          <cell r="F6434" t="str">
            <v>河南科学技术出版社</v>
          </cell>
        </row>
        <row r="6435">
          <cell r="C6435" t="str">
            <v>9787504673633</v>
          </cell>
          <cell r="D6435" t="str">
            <v>继承与创新:五二三任务与青篙素研发</v>
          </cell>
          <cell r="E6435" t="str">
            <v>张大庆、 黎润红</v>
          </cell>
          <cell r="F6435" t="str">
            <v>中国科技出版社</v>
          </cell>
        </row>
        <row r="6436">
          <cell r="C6436" t="str">
            <v>9787548832508</v>
          </cell>
          <cell r="D6436" t="str">
            <v>袁成民方剂临证心得</v>
          </cell>
          <cell r="E6436" t="str">
            <v>袁成民编著</v>
          </cell>
          <cell r="F6436" t="str">
            <v>济南出版社</v>
          </cell>
        </row>
        <row r="6437">
          <cell r="C6437" t="str">
            <v>9787572308772</v>
          </cell>
          <cell r="D6437" t="str">
            <v>（精装）经方辨证实录</v>
          </cell>
          <cell r="E6437" t="str">
            <v>李嘉璞 李静</v>
          </cell>
          <cell r="F6437" t="str">
            <v>山东科学技术出版社</v>
          </cell>
        </row>
        <row r="6438">
          <cell r="C6438" t="str">
            <v>9787516926277</v>
          </cell>
          <cell r="D6438" t="str">
            <v>古方今用</v>
          </cell>
          <cell r="E6438" t="str">
            <v>刘从明主编</v>
          </cell>
          <cell r="F6438" t="str">
            <v>华龄出版社</v>
          </cell>
        </row>
        <row r="6439">
          <cell r="C6439" t="str">
            <v>9787534948176</v>
          </cell>
          <cell r="D6439" t="str">
            <v>王付经方学用速记</v>
          </cell>
          <cell r="E6439" t="str">
            <v>王付</v>
          </cell>
          <cell r="F6439" t="str">
            <v>河南科学技术出版社</v>
          </cell>
        </row>
        <row r="6440">
          <cell r="C6440" t="str">
            <v>9787542431509</v>
          </cell>
          <cell r="D6440" t="str">
            <v>中华传统医学：芦少敏经方医案选</v>
          </cell>
          <cell r="E6440" t="str">
            <v>芦少敏</v>
          </cell>
          <cell r="F6440" t="str">
            <v>甘肃科学技术</v>
          </cell>
        </row>
        <row r="6441">
          <cell r="C6441" t="str">
            <v>9787516928530</v>
          </cell>
          <cell r="D6441" t="str">
            <v>肘后备急方校注</v>
          </cell>
          <cell r="E6441" t="str">
            <v>（晋）葛洪</v>
          </cell>
          <cell r="F6441" t="str">
            <v>华龄出版社</v>
          </cell>
        </row>
        <row r="6442">
          <cell r="C6442" t="str">
            <v>9787571928391</v>
          </cell>
          <cell r="D6442" t="str">
            <v>全生指迷方</v>
          </cell>
          <cell r="E6442" t="str">
            <v>(宋) 王贶著</v>
          </cell>
          <cell r="F6442" t="str">
            <v>黑龙江科学技术出版社</v>
          </cell>
        </row>
        <row r="6443">
          <cell r="C6443" t="str">
            <v>9787538026733</v>
          </cell>
          <cell r="D6443" t="str">
            <v>常见病自我治疗祖传方</v>
          </cell>
          <cell r="E6443" t="str">
            <v>史书达</v>
          </cell>
          <cell r="F6443" t="str">
            <v>内蒙古科学技术出版社</v>
          </cell>
        </row>
        <row r="6444">
          <cell r="C6444" t="str">
            <v>9787553213552</v>
          </cell>
          <cell r="D6444" t="str">
            <v>民间祖传秘方：彩图版</v>
          </cell>
          <cell r="E6444" t="str">
            <v>李海霞</v>
          </cell>
          <cell r="F6444" t="str">
            <v>贵州科技</v>
          </cell>
        </row>
        <row r="6445">
          <cell r="C6445" t="str">
            <v>9787571926267</v>
          </cell>
          <cell r="D6445" t="str">
            <v>千家妙方</v>
          </cell>
          <cell r="E6445" t="str">
            <v>高飞主编</v>
          </cell>
          <cell r="F6445" t="str">
            <v>黑龙江科学技术出版社</v>
          </cell>
        </row>
        <row r="6446">
          <cell r="C6446" t="str">
            <v>9787571928704</v>
          </cell>
          <cell r="D6446" t="str">
            <v>孙思邈妙方大全</v>
          </cell>
          <cell r="E6446" t="str">
            <v>杜衡主编</v>
          </cell>
          <cell r="F6446" t="str">
            <v>黑龙江科学技术出版社</v>
          </cell>
        </row>
        <row r="6447">
          <cell r="C6447" t="str">
            <v>9787553214283</v>
          </cell>
          <cell r="D6447" t="str">
            <v>特效处方大全：彩图版</v>
          </cell>
          <cell r="E6447" t="str">
            <v>杨静主</v>
          </cell>
          <cell r="F6447" t="str">
            <v>贵州科技</v>
          </cell>
        </row>
        <row r="6448">
          <cell r="C6448" t="str">
            <v>9787530885901</v>
          </cell>
          <cell r="D6448" t="str">
            <v>中老年自我治病奇效方随身查</v>
          </cell>
          <cell r="E6448" t="str">
            <v>常学辉</v>
          </cell>
          <cell r="F6448" t="str">
            <v>天津科学技术出版社</v>
          </cell>
        </row>
        <row r="6449">
          <cell r="C6449" t="str">
            <v>9787516929155</v>
          </cell>
          <cell r="D6449" t="str">
            <v>古方中的肿瘤特效方</v>
          </cell>
          <cell r="E6449" t="str">
            <v>刘从明</v>
          </cell>
          <cell r="F6449" t="str">
            <v>华龄</v>
          </cell>
        </row>
        <row r="6450">
          <cell r="C6450" t="str">
            <v>9787555114192</v>
          </cell>
          <cell r="D6450" t="str">
            <v>壮医针刺学</v>
          </cell>
          <cell r="E6450" t="str">
            <v>林辰著</v>
          </cell>
          <cell r="F6450" t="str">
            <v>广西科学技术出版社</v>
          </cell>
        </row>
        <row r="6451">
          <cell r="C6451" t="str">
            <v>9787121509193</v>
          </cell>
          <cell r="D6451" t="str">
            <v>医用高等数学</v>
          </cell>
          <cell r="E6451" t="str">
            <v>张明慧主编</v>
          </cell>
          <cell r="F6451" t="str">
            <v>电子工业出版社</v>
          </cell>
        </row>
        <row r="6452">
          <cell r="C6452" t="str">
            <v>9787111770985</v>
          </cell>
          <cell r="D6452" t="str">
            <v>医用物理学</v>
          </cell>
          <cell r="E6452" t="str">
            <v>李新忠, 王晓飞主编</v>
          </cell>
          <cell r="F6452" t="str">
            <v>机械工业出版社</v>
          </cell>
        </row>
        <row r="6453">
          <cell r="C6453" t="str">
            <v>9787111783374</v>
          </cell>
          <cell r="D6453" t="str">
            <v>水凝胶及其软骨组织工程应用</v>
          </cell>
          <cell r="E6453" t="str">
            <v>兰伟伟, 黄棣著</v>
          </cell>
          <cell r="F6453" t="str">
            <v>机械工业出版社</v>
          </cell>
        </row>
        <row r="6454">
          <cell r="C6454" t="str">
            <v>9787121517129</v>
          </cell>
          <cell r="D6454" t="str">
            <v>生物医学诊疗技术综合实验</v>
          </cell>
          <cell r="E6454" t="str">
            <v>张宇，涂景主编</v>
          </cell>
          <cell r="F6454" t="str">
            <v>电子工业出版社</v>
          </cell>
        </row>
        <row r="6455">
          <cell r="C6455" t="str">
            <v>9787111794868</v>
          </cell>
          <cell r="D6455" t="str">
            <v>AI医生</v>
          </cell>
          <cell r="E6455" t="str">
            <v>(美) 罗纳德·M.拉兹米(RONALD M. RAZMI)著</v>
          </cell>
          <cell r="F6455" t="str">
            <v>机械工业出版社</v>
          </cell>
        </row>
        <row r="6456">
          <cell r="C6456" t="str">
            <v>9787564595531</v>
          </cell>
          <cell r="D6456" t="str">
            <v>大数据与人工智能在健康医疗中的应用</v>
          </cell>
          <cell r="E6456" t="str">
            <v>袁芳</v>
          </cell>
          <cell r="F6456" t="str">
            <v>郑州大学出版社</v>
          </cell>
        </row>
        <row r="6457">
          <cell r="C6457" t="str">
            <v>9787121469275</v>
          </cell>
          <cell r="D6457" t="str">
            <v>医疗GPT</v>
          </cell>
          <cell r="E6457" t="str">
            <v>陈根著</v>
          </cell>
          <cell r="F6457" t="str">
            <v>电子工业出版社</v>
          </cell>
        </row>
        <row r="6458">
          <cell r="C6458" t="str">
            <v>9787559139184</v>
          </cell>
          <cell r="D6458" t="str">
            <v>人体解剖理论与实践研究</v>
          </cell>
          <cell r="E6458" t="str">
            <v>白云, 王旭, 司尧著</v>
          </cell>
          <cell r="F6458" t="str">
            <v>辽宁科学技术出版社</v>
          </cell>
        </row>
        <row r="6459">
          <cell r="C6459" t="str">
            <v>9787574415577</v>
          </cell>
          <cell r="D6459" t="str">
            <v>人体解剖学教学理论与改革研究</v>
          </cell>
          <cell r="E6459" t="str">
            <v>王先丽</v>
          </cell>
          <cell r="F6459" t="str">
            <v>吉林科学技术</v>
          </cell>
        </row>
        <row r="6460">
          <cell r="C6460" t="str">
            <v>9787111763901</v>
          </cell>
          <cell r="D6460" t="str">
            <v>神经科学原理</v>
          </cell>
          <cell r="E6460" t="str">
            <v>(美) 埃里克·R.坎德尔(ERIC R. KANDEL)等编著</v>
          </cell>
          <cell r="F6460" t="str">
            <v>机械工业出版社</v>
          </cell>
        </row>
        <row r="6461">
          <cell r="C6461" t="str">
            <v>9787121517570</v>
          </cell>
          <cell r="D6461" t="str">
            <v>别怪我，是我脑子干的</v>
          </cell>
          <cell r="E6461" t="str">
            <v>你的同桌狗兄著</v>
          </cell>
          <cell r="F6461" t="str">
            <v>电子工业出版社</v>
          </cell>
        </row>
        <row r="6462">
          <cell r="C6462" t="str">
            <v>9787111764823</v>
          </cell>
          <cell r="D6462" t="str">
            <v>大脑习惯</v>
          </cell>
          <cell r="E6462" t="str">
            <v>(美) 菲利普·约翰·坎贝尔(PHILLIP JOHN CAMPBELL)著</v>
          </cell>
          <cell r="F6462" t="str">
            <v>机械工业出版社</v>
          </cell>
        </row>
        <row r="6463">
          <cell r="C6463" t="str">
            <v>9787121509537</v>
          </cell>
          <cell r="D6463" t="str">
            <v>基于想象的脑机交互原理与实践</v>
          </cell>
          <cell r="E6463" t="str">
            <v>伏云发[等]著</v>
          </cell>
          <cell r="F6463" t="str">
            <v>电子工业出版社</v>
          </cell>
        </row>
        <row r="6464">
          <cell r="C6464" t="str">
            <v>9787111787846</v>
          </cell>
          <cell r="D6464" t="str">
            <v>刻意认知</v>
          </cell>
          <cell r="E6464" t="str">
            <v>(美) 黛布·斯莫伦斯基(DEB SMOLENSKY)著</v>
          </cell>
          <cell r="F6464" t="str">
            <v>机械工业出版社</v>
          </cell>
        </row>
        <row r="6465">
          <cell r="C6465" t="str">
            <v>9787100249324</v>
          </cell>
          <cell r="D6465" t="str">
            <v>脑：一个关系器官：一种现象学—生态学构想</v>
          </cell>
          <cell r="E6465" t="str">
            <v>[德]托马斯·福克斯 著</v>
          </cell>
          <cell r="F6465" t="str">
            <v>商务印书馆</v>
          </cell>
        </row>
        <row r="6466">
          <cell r="C6466" t="str">
            <v>9787121496134</v>
          </cell>
          <cell r="D6466" t="str">
            <v>脑联网</v>
          </cell>
          <cell r="E6466" t="str">
            <v>陈根著</v>
          </cell>
          <cell r="F6466" t="str">
            <v>电子工业出版社</v>
          </cell>
        </row>
        <row r="6467">
          <cell r="C6467" t="str">
            <v>9787111744658</v>
          </cell>
          <cell r="D6467" t="str">
            <v>认识记忆力</v>
          </cell>
          <cell r="E6467" t="str">
            <v>《环球科学》杂志社编</v>
          </cell>
          <cell r="F6467" t="str">
            <v>机械工业出版社</v>
          </cell>
        </row>
        <row r="6468">
          <cell r="C6468" t="str">
            <v>9787121500022</v>
          </cell>
          <cell r="D6468" t="str">
            <v>冻龄</v>
          </cell>
          <cell r="E6468" t="str">
            <v>(美)安东尼·尹(ANTHONY YOUN)著</v>
          </cell>
          <cell r="F6468" t="str">
            <v>电子工业出版社</v>
          </cell>
        </row>
        <row r="6469">
          <cell r="C6469" t="str">
            <v>9787111773122</v>
          </cell>
          <cell r="D6469" t="str">
            <v>健康衰老</v>
          </cell>
          <cell r="E6469" t="str">
            <v>《环球科学》杂志社编</v>
          </cell>
          <cell r="F6469" t="str">
            <v>机械工业出版社</v>
          </cell>
        </row>
        <row r="6470">
          <cell r="C6470" t="str">
            <v>9787121507830</v>
          </cell>
          <cell r="D6470" t="str">
            <v>抗衰营养全书</v>
          </cell>
          <cell r="E6470" t="str">
            <v>李靓莉著</v>
          </cell>
          <cell r="F6470" t="str">
            <v>电子工业出版社</v>
          </cell>
        </row>
        <row r="6471">
          <cell r="C6471" t="str">
            <v>9787518064885</v>
          </cell>
          <cell r="D6471" t="str">
            <v>铁超载性疾病</v>
          </cell>
          <cell r="E6471" t="str">
            <v>张颖</v>
          </cell>
          <cell r="F6471" t="str">
            <v>中国纺织出版社</v>
          </cell>
        </row>
        <row r="6472">
          <cell r="C6472" t="str">
            <v>9787574411586</v>
          </cell>
          <cell r="D6472" t="str">
            <v>免疫力</v>
          </cell>
          <cell r="E6472" t="str">
            <v>付雅楠主编</v>
          </cell>
          <cell r="F6472" t="str">
            <v>吉林科学技术出版社</v>
          </cell>
        </row>
        <row r="6473">
          <cell r="C6473" t="str">
            <v>9787533782856</v>
          </cell>
          <cell r="D6473" t="str">
            <v>看大医慢病预防丛书：漫话免疫力</v>
          </cell>
          <cell r="E6473" t="str">
            <v>夏聪敏</v>
          </cell>
          <cell r="F6473" t="str">
            <v>安徽科学技术出版社</v>
          </cell>
        </row>
        <row r="6474">
          <cell r="C6474" t="str">
            <v>9787551329453</v>
          </cell>
          <cell r="D6474" t="str">
            <v>那不只是身体的病</v>
          </cell>
          <cell r="E6474" t="str">
            <v>阿拉斯泰尔·桑豪斯</v>
          </cell>
          <cell r="F6474" t="str">
            <v>太白文艺出版社</v>
          </cell>
        </row>
        <row r="6475">
          <cell r="C6475" t="str">
            <v>9787513625593</v>
          </cell>
          <cell r="D6475" t="str">
            <v>企业员工心理失衡的自我调适</v>
          </cell>
          <cell r="E6475" t="str">
            <v>舒闻铭，李树斌著</v>
          </cell>
          <cell r="F6475" t="str">
            <v>中国经济出版社</v>
          </cell>
        </row>
        <row r="6476">
          <cell r="C6476" t="str">
            <v>9787522134185</v>
          </cell>
          <cell r="D6476" t="str">
            <v>心理健康教育与人文素养培养</v>
          </cell>
          <cell r="E6476" t="str">
            <v>柳菁</v>
          </cell>
          <cell r="F6476" t="str">
            <v>中国原子能出版社</v>
          </cell>
        </row>
        <row r="6477">
          <cell r="C6477" t="str">
            <v>9787553803173</v>
          </cell>
          <cell r="D6477" t="str">
            <v>心理健康教育语段</v>
          </cell>
          <cell r="E6477" t="str">
            <v>张荣</v>
          </cell>
          <cell r="F6477" t="str">
            <v>岳麓书社出版社</v>
          </cell>
        </row>
        <row r="6478">
          <cell r="C6478" t="str">
            <v>9787547279984</v>
          </cell>
          <cell r="D6478" t="str">
            <v>心育路上的跋涉</v>
          </cell>
          <cell r="E6478" t="str">
            <v>王晓梅</v>
          </cell>
          <cell r="F6478" t="str">
            <v>吉林文史出版社</v>
          </cell>
        </row>
        <row r="6479">
          <cell r="C6479" t="str">
            <v>9787111774044</v>
          </cell>
          <cell r="D6479" t="str">
            <v>你也可以不那么努力</v>
          </cell>
          <cell r="E6479" t="str">
            <v>(日) 铃木裕介著</v>
          </cell>
          <cell r="F6479" t="str">
            <v>机械工业出版社</v>
          </cell>
        </row>
        <row r="6480">
          <cell r="C6480" t="str">
            <v>9787530881361</v>
          </cell>
          <cell r="D6480" t="str">
            <v>常见病防治随身查</v>
          </cell>
          <cell r="E6480" t="str">
            <v>梁晓亮</v>
          </cell>
          <cell r="F6480" t="str">
            <v>天津科学技术出版社</v>
          </cell>
        </row>
        <row r="6481">
          <cell r="C6481" t="str">
            <v>9787530881354</v>
          </cell>
          <cell r="D6481" t="str">
            <v>常见病自我诊断随身查</v>
          </cell>
          <cell r="E6481" t="str">
            <v>张彩山</v>
          </cell>
          <cell r="F6481" t="str">
            <v>天津科学技术出版社</v>
          </cell>
        </row>
        <row r="6482">
          <cell r="C6482" t="str">
            <v>9787572713811</v>
          </cell>
          <cell r="D6482" t="str">
            <v>感染性疾病诊疗护理与防控</v>
          </cell>
          <cell r="E6482" t="str">
            <v>孙宁</v>
          </cell>
          <cell r="F6482" t="str">
            <v>四川科学技术出版社</v>
          </cell>
        </row>
        <row r="6483">
          <cell r="C6483" t="str">
            <v>9787574423787</v>
          </cell>
          <cell r="D6483" t="str">
            <v>临床常见疾病诊断及治疗</v>
          </cell>
          <cell r="E6483" t="str">
            <v>刘洪香 张美荣</v>
          </cell>
          <cell r="F6483" t="str">
            <v>吉林科学技术出版社</v>
          </cell>
        </row>
        <row r="6484">
          <cell r="C6484" t="str">
            <v>9787574413856</v>
          </cell>
          <cell r="D6484" t="str">
            <v>临床疾病诊断与治疗</v>
          </cell>
          <cell r="E6484" t="str">
            <v>张艳英</v>
          </cell>
          <cell r="F6484" t="str">
            <v>吉林科学技术</v>
          </cell>
        </row>
        <row r="6485">
          <cell r="C6485" t="str">
            <v>9787574413924</v>
          </cell>
          <cell r="D6485" t="str">
            <v>临床医学与药学应用研究</v>
          </cell>
          <cell r="E6485" t="str">
            <v>李尊民</v>
          </cell>
          <cell r="F6485" t="str">
            <v>吉林科学技</v>
          </cell>
        </row>
        <row r="6486">
          <cell r="C6486" t="str">
            <v>9787572713804</v>
          </cell>
          <cell r="D6486" t="str">
            <v>内外科疾病诊疗护理与健康教育</v>
          </cell>
          <cell r="E6486" t="str">
            <v>李蕊</v>
          </cell>
          <cell r="F6486" t="str">
            <v>四川科学技术出版社</v>
          </cell>
        </row>
        <row r="6487">
          <cell r="C6487" t="str">
            <v>9787574413887</v>
          </cell>
          <cell r="D6487" t="str">
            <v>实用临床常见疾病诊断与治疗</v>
          </cell>
          <cell r="E6487" t="str">
            <v>洪鹏等</v>
          </cell>
          <cell r="F6487" t="str">
            <v>吉林科学技术</v>
          </cell>
        </row>
        <row r="6488">
          <cell r="C6488" t="str">
            <v>9787574414228</v>
          </cell>
          <cell r="D6488" t="str">
            <v>实用临床疾病诊疗精要</v>
          </cell>
          <cell r="E6488" t="str">
            <v>巩爱芳等</v>
          </cell>
          <cell r="F6488" t="str">
            <v>吉林科学技术</v>
          </cell>
        </row>
        <row r="6489">
          <cell r="C6489" t="str">
            <v>9787572714221</v>
          </cell>
          <cell r="D6489" t="str">
            <v>现代临床常见疾病诊疗与护理</v>
          </cell>
          <cell r="E6489" t="str">
            <v>王晓</v>
          </cell>
          <cell r="F6489" t="str">
            <v>四川科学技术出版社</v>
          </cell>
        </row>
        <row r="6490">
          <cell r="C6490" t="str">
            <v>9787100232838</v>
          </cell>
          <cell r="D6490" t="str">
            <v>医学技术：不断变化的医患世界</v>
          </cell>
          <cell r="E6490" t="str">
            <v>[美]斯坦利·乔尔·瑞瑟 著</v>
          </cell>
          <cell r="F6490" t="str">
            <v>商务印书馆</v>
          </cell>
        </row>
        <row r="6491">
          <cell r="C6491" t="str">
            <v>9787574411920</v>
          </cell>
          <cell r="D6491" t="str">
            <v>中西医药临床应用及疾病护理</v>
          </cell>
          <cell r="E6491" t="str">
            <v>张伟慧</v>
          </cell>
          <cell r="F6491" t="str">
            <v>吉林科学技术出版社</v>
          </cell>
        </row>
        <row r="6492">
          <cell r="C6492" t="str">
            <v>9787572712081</v>
          </cell>
          <cell r="D6492" t="str">
            <v>医学教育与医院管理研究</v>
          </cell>
          <cell r="E6492" t="str">
            <v>田光波</v>
          </cell>
          <cell r="F6492" t="str">
            <v>四川科学技术出版社</v>
          </cell>
        </row>
        <row r="6493">
          <cell r="C6493" t="str">
            <v>9787572713620</v>
          </cell>
          <cell r="D6493" t="str">
            <v>临床疾病诊疗与医学检验研究</v>
          </cell>
          <cell r="E6493" t="str">
            <v>高慧摹 ... [等] 主编</v>
          </cell>
          <cell r="F6493" t="str">
            <v>四川科学技术出版社</v>
          </cell>
        </row>
        <row r="6494">
          <cell r="C6494" t="str">
            <v>9787574416314</v>
          </cell>
          <cell r="D6494" t="str">
            <v>现代临床疾病治疗与康复</v>
          </cell>
          <cell r="E6494" t="str">
            <v>朱文秀等</v>
          </cell>
          <cell r="F6494" t="str">
            <v>吉林科学技术</v>
          </cell>
        </row>
        <row r="6495">
          <cell r="C6495" t="str">
            <v>9787574413672</v>
          </cell>
          <cell r="D6495" t="str">
            <v>新编临床疾病治疗与健康管理</v>
          </cell>
          <cell r="E6495" t="str">
            <v>公丽萍</v>
          </cell>
          <cell r="F6495" t="str">
            <v>吉林科学技术</v>
          </cell>
        </row>
        <row r="6496">
          <cell r="C6496" t="str">
            <v>9787010227566</v>
          </cell>
          <cell r="D6496" t="str">
            <v>医学门类“课程思政”教育基础</v>
          </cell>
          <cell r="E6496" t="str">
            <v>刘姝 张艳梅 主编</v>
          </cell>
          <cell r="F6496" t="str">
            <v>人民出版社</v>
          </cell>
        </row>
        <row r="6497">
          <cell r="C6497" t="str">
            <v>9787121478260</v>
          </cell>
          <cell r="D6497" t="str">
            <v>临床诊疗人工智能</v>
          </cell>
          <cell r="E6497" t="str">
            <v>朱一帆，陆菲主编</v>
          </cell>
          <cell r="F6497" t="str">
            <v>电子工业出版社</v>
          </cell>
        </row>
        <row r="6498">
          <cell r="C6498" t="str">
            <v>9787574414327</v>
          </cell>
          <cell r="D6498" t="str">
            <v>现代医学诊断与康复治疗</v>
          </cell>
          <cell r="E6498" t="str">
            <v>马海凤等</v>
          </cell>
          <cell r="F6498" t="str">
            <v>吉林科学技术</v>
          </cell>
        </row>
        <row r="6499">
          <cell r="C6499" t="str">
            <v>9787574416840</v>
          </cell>
          <cell r="D6499" t="str">
            <v>人工智能技术与医学图像的应用探索</v>
          </cell>
          <cell r="E6499" t="str">
            <v>黄俊俊等</v>
          </cell>
          <cell r="F6499" t="str">
            <v>吉林科学技术</v>
          </cell>
        </row>
        <row r="6500">
          <cell r="C6500" t="str">
            <v>9787574408807</v>
          </cell>
          <cell r="D6500" t="str">
            <v>实用影像医学基础与诊断</v>
          </cell>
          <cell r="E6500" t="str">
            <v>赵昕</v>
          </cell>
          <cell r="F6500" t="str">
            <v>吉林科学技术出版社</v>
          </cell>
        </row>
        <row r="6501">
          <cell r="C6501" t="str">
            <v>9787230058803</v>
          </cell>
          <cell r="D6501" t="str">
            <v>医学影像技术与疾病诊断应用</v>
          </cell>
          <cell r="E6501" t="str">
            <v>顾艳</v>
          </cell>
          <cell r="F6501" t="str">
            <v>延边大学出版社</v>
          </cell>
        </row>
        <row r="6502">
          <cell r="C6502" t="str">
            <v>9787574408777</v>
          </cell>
          <cell r="D6502" t="str">
            <v>医学影像学</v>
          </cell>
          <cell r="E6502" t="str">
            <v>周彪</v>
          </cell>
          <cell r="F6502" t="str">
            <v>吉林科学技术出版社</v>
          </cell>
        </row>
        <row r="6503">
          <cell r="C6503" t="str">
            <v>9787574413115</v>
          </cell>
          <cell r="D6503" t="str">
            <v>医学影像与超声临床诊断</v>
          </cell>
          <cell r="E6503" t="str">
            <v>管振记</v>
          </cell>
          <cell r="F6503" t="str">
            <v>吉林科学技术</v>
          </cell>
        </row>
        <row r="6504">
          <cell r="C6504" t="str">
            <v>9787121446733</v>
          </cell>
          <cell r="D6504" t="str">
            <v>深度学习在医学图像中的应用</v>
          </cell>
          <cell r="E6504" t="str">
            <v>郑光远</v>
          </cell>
          <cell r="F6504" t="str">
            <v>电子工业出版社</v>
          </cell>
        </row>
        <row r="6505">
          <cell r="C6505" t="str">
            <v>9787576839081</v>
          </cell>
          <cell r="D6505" t="str">
            <v>常见病医学影像学诊断指南</v>
          </cell>
          <cell r="E6505" t="str">
            <v>祝蕾</v>
          </cell>
          <cell r="F6505" t="str">
            <v>吉林大学出版社</v>
          </cell>
        </row>
        <row r="6506">
          <cell r="C6506" t="str">
            <v>9787518083817</v>
          </cell>
          <cell r="D6506" t="str">
            <v>实用检验新技术</v>
          </cell>
          <cell r="E6506" t="str">
            <v>朱光泽</v>
          </cell>
          <cell r="F6506" t="str">
            <v>中国纺织有限公司出版社</v>
          </cell>
        </row>
        <row r="6507">
          <cell r="C6507" t="str">
            <v>9787510060335</v>
          </cell>
          <cell r="D6507" t="str">
            <v>舌尖上的智慧：常见病医学营养治疗手册</v>
          </cell>
          <cell r="E6507" t="str">
            <v>章言</v>
          </cell>
          <cell r="F6507" t="str">
            <v>世界图书</v>
          </cell>
        </row>
        <row r="6508">
          <cell r="C6508" t="str">
            <v>9787572711206</v>
          </cell>
          <cell r="D6508" t="str">
            <v>实用血液净化技术与研究</v>
          </cell>
          <cell r="E6508" t="str">
            <v>蔡新利编</v>
          </cell>
          <cell r="F6508" t="str">
            <v>四川科学技术出版社</v>
          </cell>
        </row>
        <row r="6509">
          <cell r="C6509" t="str">
            <v>9787574408784</v>
          </cell>
          <cell r="D6509" t="str">
            <v>急危重症医学与急诊急救</v>
          </cell>
          <cell r="E6509" t="str">
            <v>李庆伦等</v>
          </cell>
          <cell r="F6509" t="str">
            <v>吉林科学技术出版社</v>
          </cell>
        </row>
        <row r="6510">
          <cell r="C6510" t="str">
            <v>9787530885840</v>
          </cell>
          <cell r="D6510" t="str">
            <v>家庭急救和自救随身查</v>
          </cell>
          <cell r="E6510" t="str">
            <v>王刚</v>
          </cell>
          <cell r="F6510" t="str">
            <v>天津科学技术出版社</v>
          </cell>
        </row>
        <row r="6511">
          <cell r="C6511" t="str">
            <v>9787564589721</v>
          </cell>
          <cell r="D6511" t="str">
            <v>临床急危重症识别与处理</v>
          </cell>
          <cell r="E6511" t="str">
            <v>王丽娟</v>
          </cell>
          <cell r="F6511" t="str">
            <v>郑州大学出版社</v>
          </cell>
        </row>
        <row r="6512">
          <cell r="C6512" t="str">
            <v>9787574413207</v>
          </cell>
          <cell r="D6512" t="str">
            <v>实用危重疾病诊疗与护理</v>
          </cell>
          <cell r="E6512" t="str">
            <v>刘晓英</v>
          </cell>
          <cell r="F6512" t="str">
            <v>吉林科学技术</v>
          </cell>
        </row>
        <row r="6513">
          <cell r="C6513" t="str">
            <v>9787230059015</v>
          </cell>
          <cell r="D6513" t="str">
            <v>现代急诊科疾病救治精要</v>
          </cell>
          <cell r="E6513" t="str">
            <v>谭国平</v>
          </cell>
          <cell r="F6513" t="str">
            <v>延边大学出版社</v>
          </cell>
        </row>
        <row r="6514">
          <cell r="C6514" t="str">
            <v>9787121505867</v>
          </cell>
          <cell r="D6514" t="str">
            <v>重症康复治疗技术与管理</v>
          </cell>
          <cell r="E6514" t="str">
            <v>潘化平，冯慧，喻鹏铭主编</v>
          </cell>
          <cell r="F6514" t="str">
            <v>电子工业出版社</v>
          </cell>
        </row>
        <row r="6515">
          <cell r="C6515" t="str">
            <v>9787558756788</v>
          </cell>
          <cell r="D6515" t="str">
            <v>急救指南</v>
          </cell>
          <cell r="E6515" t="str">
            <v>袁宝明</v>
          </cell>
          <cell r="F6515" t="str">
            <v>云南科技出版社</v>
          </cell>
        </row>
        <row r="6516">
          <cell r="C6516" t="str">
            <v>9787111761570</v>
          </cell>
          <cell r="D6516" t="str">
            <v>好呼吸，好状态</v>
          </cell>
          <cell r="E6516" t="str">
            <v>(美) 利娅·拉戈斯(LEAH LAGOS)著</v>
          </cell>
          <cell r="F6516" t="str">
            <v>机械工业出版社</v>
          </cell>
        </row>
        <row r="6517">
          <cell r="C6517" t="str">
            <v>9787574413122</v>
          </cell>
          <cell r="D6517" t="str">
            <v>护理操作技术与护理要点</v>
          </cell>
          <cell r="E6517" t="str">
            <v>李阳等</v>
          </cell>
          <cell r="F6517" t="str">
            <v>吉林科学技术</v>
          </cell>
        </row>
        <row r="6518">
          <cell r="C6518" t="str">
            <v>9787572713828</v>
          </cell>
          <cell r="D6518" t="str">
            <v>基础护理技术与临床实践</v>
          </cell>
          <cell r="E6518" t="str">
            <v>宋敏</v>
          </cell>
          <cell r="F6518" t="str">
            <v>四川科学技术出版社</v>
          </cell>
        </row>
        <row r="6519">
          <cell r="C6519" t="str">
            <v>9787570634095</v>
          </cell>
          <cell r="D6519" t="str">
            <v>临床常见疾病护理研究</v>
          </cell>
          <cell r="E6519" t="str">
            <v>郭佳 ... [等] 主编</v>
          </cell>
          <cell r="F6519" t="str">
            <v>湖北科学技术出版社</v>
          </cell>
        </row>
        <row r="6520">
          <cell r="C6520" t="str">
            <v>9787574416529</v>
          </cell>
          <cell r="D6520" t="str">
            <v>临床常用护理技术与实践研究</v>
          </cell>
          <cell r="E6520" t="str">
            <v>徐宁</v>
          </cell>
          <cell r="F6520" t="str">
            <v>吉林科学技术</v>
          </cell>
        </row>
        <row r="6521">
          <cell r="C6521" t="str">
            <v>9787574410879</v>
          </cell>
          <cell r="D6521" t="str">
            <v>临床护理方法与应用效果研究</v>
          </cell>
          <cell r="E6521" t="str">
            <v>王婷  张晓芳</v>
          </cell>
          <cell r="F6521" t="str">
            <v>吉林科学技术出版社</v>
          </cell>
        </row>
        <row r="6522">
          <cell r="C6522" t="str">
            <v>9787570634897</v>
          </cell>
          <cell r="D6522" t="str">
            <v>临床护理风险清单管理</v>
          </cell>
          <cell r="E6522" t="str">
            <v>席祖洋，刘静兰，郭蓉</v>
          </cell>
          <cell r="F6522" t="str">
            <v>湖北科学技术出版社</v>
          </cell>
        </row>
        <row r="6523">
          <cell r="C6523" t="str">
            <v>9787572715099</v>
          </cell>
          <cell r="D6523" t="str">
            <v>临床护理技能与护理管理研究</v>
          </cell>
          <cell r="E6523" t="str">
            <v>周立红编著</v>
          </cell>
          <cell r="F6523" t="str">
            <v>四川科学技术出版社</v>
          </cell>
        </row>
        <row r="6524">
          <cell r="C6524" t="str">
            <v>9787574413702</v>
          </cell>
          <cell r="D6524" t="str">
            <v>临床护理技术与护理管理</v>
          </cell>
          <cell r="E6524" t="str">
            <v>杜妙冉等</v>
          </cell>
          <cell r="F6524" t="str">
            <v>吉林科学技术</v>
          </cell>
        </row>
        <row r="6525">
          <cell r="C6525" t="str">
            <v>9787574416666</v>
          </cell>
          <cell r="D6525" t="str">
            <v>临床护理理论与实践</v>
          </cell>
          <cell r="E6525" t="str">
            <v>马静  王甜甜</v>
          </cell>
          <cell r="F6525" t="str">
            <v>吉林科学技术出版社</v>
          </cell>
        </row>
        <row r="6526">
          <cell r="C6526" t="str">
            <v>9787565853951</v>
          </cell>
          <cell r="D6526" t="str">
            <v>临床护理实践研究</v>
          </cell>
          <cell r="E6526" t="str">
            <v>刚春梅</v>
          </cell>
          <cell r="F6526" t="str">
            <v>汕头大学</v>
          </cell>
        </row>
        <row r="6527">
          <cell r="C6527" t="str">
            <v>9787574411289</v>
          </cell>
          <cell r="D6527" t="str">
            <v>临床护理实践与医学检验</v>
          </cell>
          <cell r="E6527" t="str">
            <v>尹亚未</v>
          </cell>
          <cell r="F6527" t="str">
            <v>吉林科学技术出版社</v>
          </cell>
        </row>
        <row r="6528">
          <cell r="C6528" t="str">
            <v>9787543343894</v>
          </cell>
          <cell r="D6528" t="str">
            <v>临床疾病护理实践与常规指导</v>
          </cell>
          <cell r="E6528" t="str">
            <v>郇怡恒</v>
          </cell>
          <cell r="F6528" t="str">
            <v>天津科技翻译有限公司出版社</v>
          </cell>
        </row>
        <row r="6529">
          <cell r="C6529" t="str">
            <v>9787574413719</v>
          </cell>
          <cell r="D6529" t="str">
            <v>临床疾病护理与护理管理</v>
          </cell>
          <cell r="E6529" t="str">
            <v>韩付新</v>
          </cell>
          <cell r="F6529" t="str">
            <v>吉林科学技术</v>
          </cell>
        </row>
        <row r="6530">
          <cell r="C6530" t="str">
            <v>9787574417212</v>
          </cell>
          <cell r="D6530" t="str">
            <v>全科护理技术研究</v>
          </cell>
          <cell r="E6530" t="str">
            <v>曹丹丹  华淑芹</v>
          </cell>
          <cell r="F6530" t="str">
            <v>吉林科学技术出版社</v>
          </cell>
        </row>
        <row r="6531">
          <cell r="C6531" t="str">
            <v>9787572714191</v>
          </cell>
          <cell r="D6531" t="str">
            <v>实用护理技术与应用研究</v>
          </cell>
          <cell r="E6531" t="str">
            <v>于萍 ... [等] 主编</v>
          </cell>
          <cell r="F6531" t="str">
            <v>四川科学技术出版社</v>
          </cell>
        </row>
        <row r="6532">
          <cell r="C6532" t="str">
            <v>9787570634149</v>
          </cell>
          <cell r="D6532" t="str">
            <v>实用临床护理技术</v>
          </cell>
          <cell r="E6532" t="str">
            <v>王静静 ... [等] 主编</v>
          </cell>
          <cell r="F6532" t="str">
            <v>湖北科学技术出版社</v>
          </cell>
        </row>
        <row r="6533">
          <cell r="C6533" t="str">
            <v>9787230060028</v>
          </cell>
          <cell r="D6533" t="str">
            <v>实用临床疾病护理方法</v>
          </cell>
          <cell r="E6533" t="str">
            <v>崔玉芳</v>
          </cell>
          <cell r="F6533" t="str">
            <v>延边大学出版社</v>
          </cell>
        </row>
        <row r="6534">
          <cell r="C6534" t="str">
            <v>9787574425354</v>
          </cell>
          <cell r="D6534" t="str">
            <v>实用全科护理思维</v>
          </cell>
          <cell r="E6534" t="str">
            <v>江建烨 郭慧婕</v>
          </cell>
          <cell r="F6534" t="str">
            <v>吉林科学技术出版社</v>
          </cell>
        </row>
        <row r="6535">
          <cell r="C6535" t="str">
            <v>9787574421622</v>
          </cell>
          <cell r="D6535" t="str">
            <v>现代护理常规与护理技术</v>
          </cell>
          <cell r="E6535" t="str">
            <v>张本海 刘艳春</v>
          </cell>
          <cell r="F6535" t="str">
            <v>吉林科学技术出版社</v>
          </cell>
        </row>
        <row r="6536">
          <cell r="C6536" t="str">
            <v>9787574411845</v>
          </cell>
          <cell r="D6536" t="str">
            <v>现代护理技术与实践</v>
          </cell>
          <cell r="E6536" t="str">
            <v>孙庆云</v>
          </cell>
          <cell r="F6536" t="str">
            <v>吉林科学技术出版社</v>
          </cell>
        </row>
        <row r="6537">
          <cell r="C6537" t="str">
            <v>9787560784274</v>
          </cell>
          <cell r="D6537" t="str">
            <v>现代护理学理论与实践</v>
          </cell>
          <cell r="E6537" t="str">
            <v>张凤</v>
          </cell>
          <cell r="F6537" t="str">
            <v>山东大学出版社</v>
          </cell>
        </row>
        <row r="6538">
          <cell r="C6538" t="str">
            <v>9787535292162</v>
          </cell>
          <cell r="D6538" t="str">
            <v>现代基础护理学研究</v>
          </cell>
          <cell r="E6538" t="str">
            <v>赵增彩等主编</v>
          </cell>
          <cell r="F6538" t="str">
            <v>湖北科学技术出版社</v>
          </cell>
        </row>
        <row r="6539">
          <cell r="C6539" t="str">
            <v>9787572717765</v>
          </cell>
          <cell r="D6539" t="str">
            <v>现代临床护理精要</v>
          </cell>
          <cell r="E6539" t="str">
            <v>金栋栋 ... [等] 主编</v>
          </cell>
          <cell r="F6539" t="str">
            <v>四川科学技术出版社</v>
          </cell>
        </row>
        <row r="6540">
          <cell r="C6540" t="str">
            <v>9787572712159</v>
          </cell>
          <cell r="D6540" t="str">
            <v>现代全科护理技术探究</v>
          </cell>
          <cell r="E6540" t="str">
            <v>田志菊</v>
          </cell>
          <cell r="F6540" t="str">
            <v>四川科学技术出版社</v>
          </cell>
        </row>
        <row r="6541">
          <cell r="C6541" t="str">
            <v>9787574423824</v>
          </cell>
          <cell r="D6541" t="str">
            <v>新编临床护理理论与实践</v>
          </cell>
          <cell r="E6541" t="str">
            <v>孔菲 魏佳 刘泽龙</v>
          </cell>
          <cell r="F6541" t="str">
            <v>吉林科学技术出版社</v>
          </cell>
        </row>
        <row r="6542">
          <cell r="C6542" t="str">
            <v>9787572715112</v>
          </cell>
          <cell r="D6542" t="str">
            <v>临床急危重症护理实践</v>
          </cell>
          <cell r="E6542" t="str">
            <v>宋云婷主编</v>
          </cell>
          <cell r="F6542" t="str">
            <v>四川科学技术出版社</v>
          </cell>
        </row>
        <row r="6543">
          <cell r="C6543" t="str">
            <v>9787572713842</v>
          </cell>
          <cell r="D6543" t="str">
            <v>现代临床护理规范</v>
          </cell>
          <cell r="E6543" t="str">
            <v>胡顺苗 ... [等] 编著</v>
          </cell>
          <cell r="F6543" t="str">
            <v>四川科学技术出版社</v>
          </cell>
        </row>
        <row r="6544">
          <cell r="C6544" t="str">
            <v>9787111791263</v>
          </cell>
          <cell r="D6544" t="str">
            <v>穿越有限时空的照护之旅</v>
          </cell>
          <cell r="E6544" t="str">
            <v>(美) 艾莉森·J.阿普勒鲍姆(ALLISON J. APPLEBAUM)著</v>
          </cell>
          <cell r="F6544" t="str">
            <v>机械工业出版社</v>
          </cell>
        </row>
        <row r="6545">
          <cell r="C6545" t="str">
            <v>9787519228309</v>
          </cell>
          <cell r="D6545" t="str">
            <v>积极心理学视野下的家庭照料；理论与实证</v>
          </cell>
          <cell r="E6545" t="str">
            <v>王玉龙著</v>
          </cell>
          <cell r="F6545" t="str">
            <v>世界图书出版社</v>
          </cell>
        </row>
        <row r="6546">
          <cell r="C6546" t="str">
            <v>9787565842313</v>
          </cell>
          <cell r="D6546" t="str">
            <v>呼吸内科临床护理实践</v>
          </cell>
          <cell r="E6546" t="str">
            <v>孔爱华</v>
          </cell>
          <cell r="F6546" t="str">
            <v>汕头大学出版社</v>
          </cell>
        </row>
        <row r="6547">
          <cell r="C6547" t="str">
            <v>9787111778486</v>
          </cell>
          <cell r="D6547" t="str">
            <v>图解老人照护</v>
          </cell>
          <cell r="E6547" t="str">
            <v>吕晔著、绘</v>
          </cell>
          <cell r="F6547" t="str">
            <v>机械工业出版社</v>
          </cell>
        </row>
        <row r="6548">
          <cell r="C6548" t="str">
            <v>9787565842184</v>
          </cell>
          <cell r="D6548" t="str">
            <v>临床外科护理实践</v>
          </cell>
          <cell r="E6548" t="str">
            <v>张艳民</v>
          </cell>
          <cell r="F6548" t="str">
            <v>汕头大学</v>
          </cell>
        </row>
        <row r="6549">
          <cell r="C6549" t="str">
            <v>9787559138521</v>
          </cell>
          <cell r="D6549" t="str">
            <v>外科护理技术与实验指导研究</v>
          </cell>
          <cell r="E6549" t="str">
            <v>李艳著</v>
          </cell>
          <cell r="F6549" t="str">
            <v>辽宁科学技术出版社</v>
          </cell>
        </row>
        <row r="6550">
          <cell r="C6550" t="str">
            <v>9787564573331</v>
          </cell>
          <cell r="D6550" t="str">
            <v>康复医学</v>
          </cell>
          <cell r="E6550" t="str">
            <v>马炳全</v>
          </cell>
          <cell r="F6550" t="str">
            <v>郑州大学出版社</v>
          </cell>
        </row>
        <row r="6551">
          <cell r="C6551" t="str">
            <v>9787518057542</v>
          </cell>
          <cell r="D6551" t="str">
            <v>实用临床康复医学精要</v>
          </cell>
          <cell r="E6551" t="str">
            <v>兰培敏</v>
          </cell>
          <cell r="F6551" t="str">
            <v>中国纺织出版社</v>
          </cell>
        </row>
        <row r="6552">
          <cell r="C6552" t="str">
            <v>9787111763130</v>
          </cell>
          <cell r="D6552" t="str">
            <v>心情不好，做会儿冥想</v>
          </cell>
          <cell r="E6552" t="str">
            <v>(美) 马修·索科洛夫(MATTHEW SOCKOLOV)著</v>
          </cell>
          <cell r="F6552" t="str">
            <v>机械工业出版社</v>
          </cell>
        </row>
        <row r="6553">
          <cell r="C6553" t="str">
            <v>9787560784250</v>
          </cell>
          <cell r="D6553" t="str">
            <v>全科医学诊疗与护理实践</v>
          </cell>
          <cell r="E6553" t="str">
            <v>焦琳 ... [等] 主编</v>
          </cell>
          <cell r="F6553" t="str">
            <v>山东大学出版社</v>
          </cell>
        </row>
        <row r="6554">
          <cell r="C6554" t="str">
            <v>9787574416307</v>
          </cell>
          <cell r="D6554" t="str">
            <v>实用全科医学诊疗策略</v>
          </cell>
          <cell r="E6554" t="str">
            <v>孙芬</v>
          </cell>
          <cell r="F6554" t="str">
            <v>吉林科学技术</v>
          </cell>
        </row>
        <row r="6555">
          <cell r="C6555" t="str">
            <v>9787559136534</v>
          </cell>
          <cell r="D6555" t="str">
            <v>实用全科医学诊疗与护理精要</v>
          </cell>
          <cell r="E6555" t="str">
            <v>李玉芬 ... [等] 主编</v>
          </cell>
          <cell r="F6555" t="str">
            <v>辽宁科学技术出版社</v>
          </cell>
        </row>
        <row r="6556">
          <cell r="C6556" t="str">
            <v>9787574423879</v>
          </cell>
          <cell r="D6556" t="str">
            <v>常见临床内科疾病诊疗</v>
          </cell>
          <cell r="E6556" t="str">
            <v>李根 冯旋 黄靖</v>
          </cell>
          <cell r="F6556" t="str">
            <v>吉林科学技术出版社</v>
          </cell>
        </row>
        <row r="6557">
          <cell r="C6557" t="str">
            <v>9787574407336</v>
          </cell>
          <cell r="D6557" t="str">
            <v>常见内科疾病临床诊断与治疗</v>
          </cell>
          <cell r="E6557" t="str">
            <v>刘倩等</v>
          </cell>
          <cell r="F6557" t="str">
            <v>吉林科学技术出版社</v>
          </cell>
        </row>
        <row r="6558">
          <cell r="C6558" t="str">
            <v>9787572715143</v>
          </cell>
          <cell r="D6558" t="str">
            <v>常见内科疾病诊疗与护理</v>
          </cell>
          <cell r="E6558" t="str">
            <v>胡顺苗 ... [等] 主编</v>
          </cell>
          <cell r="F6558" t="str">
            <v>四川科学技术出版社</v>
          </cell>
        </row>
        <row r="6559">
          <cell r="C6559" t="str">
            <v>9787565842221</v>
          </cell>
          <cell r="D6559" t="str">
            <v>临床内科诊疗及护理实践</v>
          </cell>
          <cell r="E6559" t="str">
            <v>柴颖, 李娜著</v>
          </cell>
          <cell r="F6559" t="str">
            <v>汕头大学出版社</v>
          </cell>
        </row>
        <row r="6560">
          <cell r="C6560" t="str">
            <v>9787565842214</v>
          </cell>
          <cell r="D6560" t="str">
            <v>临床内科诊疗技术实践</v>
          </cell>
          <cell r="E6560" t="str">
            <v>刘小芹</v>
          </cell>
          <cell r="F6560" t="str">
            <v>汕头大学</v>
          </cell>
        </row>
        <row r="6561">
          <cell r="C6561" t="str">
            <v>9787574411722</v>
          </cell>
          <cell r="D6561" t="str">
            <v>内科疾病理论与实践</v>
          </cell>
          <cell r="E6561" t="str">
            <v>赵崇翔  谢艳美</v>
          </cell>
          <cell r="F6561" t="str">
            <v>吉林科学技术出版社</v>
          </cell>
        </row>
        <row r="6562">
          <cell r="C6562" t="str">
            <v>9787574408753</v>
          </cell>
          <cell r="D6562" t="str">
            <v>内科疾病诊疗与临床药物治疗学</v>
          </cell>
          <cell r="E6562" t="str">
            <v>秦兴平</v>
          </cell>
          <cell r="F6562" t="str">
            <v>吉林科学技术出版社</v>
          </cell>
        </row>
        <row r="6563">
          <cell r="C6563" t="str">
            <v>9787574413863</v>
          </cell>
          <cell r="D6563" t="str">
            <v>内科疾病治疗与临床营养研究</v>
          </cell>
          <cell r="E6563" t="str">
            <v>董静等</v>
          </cell>
          <cell r="F6563" t="str">
            <v>吉林科学技术</v>
          </cell>
        </row>
        <row r="6564">
          <cell r="C6564" t="str">
            <v>9787543338913</v>
          </cell>
          <cell r="D6564" t="str">
            <v>内科诊疗备要</v>
          </cell>
          <cell r="E6564" t="str">
            <v>陈照金</v>
          </cell>
          <cell r="F6564" t="str">
            <v>天津科技翻译出版社</v>
          </cell>
        </row>
        <row r="6565">
          <cell r="C6565" t="str">
            <v>9787570635320</v>
          </cell>
          <cell r="D6565" t="str">
            <v>实用内科临床诊疗与护理精要</v>
          </cell>
          <cell r="E6565" t="str">
            <v>主编张琴琴等</v>
          </cell>
          <cell r="F6565" t="str">
            <v>湖北科学技术出版社</v>
          </cell>
        </row>
        <row r="6566">
          <cell r="C6566" t="str">
            <v>9787574411791</v>
          </cell>
          <cell r="D6566" t="str">
            <v>实用内科临床诊治</v>
          </cell>
          <cell r="E6566" t="str">
            <v>韩菲菲 刘凤</v>
          </cell>
          <cell r="F6566" t="str">
            <v>吉林科学技术出版社</v>
          </cell>
        </row>
        <row r="6567">
          <cell r="C6567" t="str">
            <v>9787574408821</v>
          </cell>
          <cell r="D6567" t="str">
            <v>现代内科疾病诊疗研究</v>
          </cell>
          <cell r="E6567" t="str">
            <v>王坤坤</v>
          </cell>
          <cell r="F6567" t="str">
            <v>吉林科学技术出版社</v>
          </cell>
        </row>
        <row r="6568">
          <cell r="C6568" t="str">
            <v>9787519206178</v>
          </cell>
          <cell r="D6568" t="str">
            <v>网络传染病动力学新进展</v>
          </cell>
          <cell r="E6568" t="str">
            <v>刘茂省著</v>
          </cell>
          <cell r="F6568" t="str">
            <v>世界图书出版社</v>
          </cell>
        </row>
        <row r="6569">
          <cell r="C6569" t="str">
            <v>9787100239899</v>
          </cell>
          <cell r="D6569" t="str">
            <v>美国传染病：瘟疫与法律，从天花到新冠</v>
          </cell>
          <cell r="E6569" t="str">
            <v>[美]约翰·费边·威特 著</v>
          </cell>
          <cell r="F6569" t="str">
            <v>商务印书馆</v>
          </cell>
        </row>
        <row r="6570">
          <cell r="C6570" t="str">
            <v>9787574408760</v>
          </cell>
          <cell r="D6570" t="str">
            <v>心血管疾病诊疗与心电图分析</v>
          </cell>
          <cell r="E6570" t="str">
            <v>郑莉凡</v>
          </cell>
          <cell r="F6570" t="str">
            <v>吉林科学技术出版社</v>
          </cell>
        </row>
        <row r="6571">
          <cell r="C6571" t="str">
            <v>9787574408746</v>
          </cell>
          <cell r="D6571" t="str">
            <v>心血管疾病诊疗与超声医学</v>
          </cell>
          <cell r="E6571" t="str">
            <v>闫明昌</v>
          </cell>
          <cell r="F6571" t="str">
            <v>吉林科学技术出版社</v>
          </cell>
        </row>
        <row r="6572">
          <cell r="C6572" t="str">
            <v>9787572514500</v>
          </cell>
          <cell r="D6572" t="str">
            <v>关“心”入微.冠心病科学预防120问</v>
          </cell>
          <cell r="E6572" t="str">
            <v>张金盈</v>
          </cell>
          <cell r="F6572" t="str">
            <v>河南科学技术出版社</v>
          </cell>
        </row>
        <row r="6573">
          <cell r="C6573" t="str">
            <v>9787571912635</v>
          </cell>
          <cell r="D6573" t="str">
            <v>高血压、糖尿病、癫痫随访管理案例分析</v>
          </cell>
          <cell r="E6573" t="str">
            <v>黑龙江省卫生健康委员会编</v>
          </cell>
          <cell r="F6573" t="str">
            <v>黑龙江科学技术出版社</v>
          </cell>
        </row>
        <row r="6574">
          <cell r="C6574" t="str">
            <v>9787572510144</v>
          </cell>
          <cell r="D6574" t="str">
            <v>别让脂肪伤了肝：图说脂肪肝防治180问</v>
          </cell>
          <cell r="E6574" t="str">
            <v>赵文霞</v>
          </cell>
          <cell r="F6574" t="str">
            <v>河南科学技术出版社</v>
          </cell>
        </row>
        <row r="6575">
          <cell r="C6575" t="str">
            <v>9787518053292</v>
          </cell>
          <cell r="D6575" t="str">
            <v>内分泌代谢病学理论与临床</v>
          </cell>
          <cell r="E6575" t="str">
            <v>杨玉红</v>
          </cell>
          <cell r="F6575" t="str">
            <v>中国纺织出版社</v>
          </cell>
        </row>
        <row r="6576">
          <cell r="C6576" t="str">
            <v>9787565842337</v>
          </cell>
          <cell r="D6576" t="str">
            <v>内分泌疾病的临床诊治</v>
          </cell>
          <cell r="E6576" t="str">
            <v>王娟</v>
          </cell>
          <cell r="F6576" t="str">
            <v>汕头大学</v>
          </cell>
        </row>
        <row r="6577">
          <cell r="C6577" t="str">
            <v>9787557625337</v>
          </cell>
          <cell r="D6577" t="str">
            <v>图解糖尿病治疗与保养全书</v>
          </cell>
          <cell r="E6577" t="str">
            <v>张彩山</v>
          </cell>
          <cell r="F6577" t="str">
            <v>天津科学技术出版社</v>
          </cell>
        </row>
        <row r="6578">
          <cell r="C6578" t="str">
            <v>9787518021802</v>
          </cell>
          <cell r="D6578" t="str">
            <v>通风患者这样吃</v>
          </cell>
          <cell r="E6578" t="str">
            <v>胡维勤</v>
          </cell>
          <cell r="F6578" t="str">
            <v>中国纺织出版社</v>
          </cell>
        </row>
        <row r="6579">
          <cell r="C6579" t="str">
            <v>9787555119326</v>
          </cell>
          <cell r="D6579" t="str">
            <v>常见老年综合征评估与护理</v>
          </cell>
          <cell r="E6579" t="str">
            <v>黄丽萍</v>
          </cell>
          <cell r="F6579" t="str">
            <v>广西科学技术出版社</v>
          </cell>
        </row>
        <row r="6580">
          <cell r="C6580" t="str">
            <v>9787571929831</v>
          </cell>
          <cell r="D6580" t="str">
            <v>老年医学临床诊疗进展</v>
          </cell>
          <cell r="E6580" t="str">
            <v>李世彬, 高佳, 钟荣荣主编</v>
          </cell>
          <cell r="F6580" t="str">
            <v>黑龙江科学技术出版社</v>
          </cell>
        </row>
        <row r="6581">
          <cell r="C6581" t="str">
            <v>9787010269627</v>
          </cell>
          <cell r="D6581" t="str">
            <v>老年失能预防社区整合模式的构建与实践研究</v>
          </cell>
          <cell r="E6581" t="str">
            <v>李彦章 著</v>
          </cell>
          <cell r="F6581" t="str">
            <v>人民出版社</v>
          </cell>
        </row>
        <row r="6582">
          <cell r="C6582" t="str">
            <v>9787572718939</v>
          </cell>
          <cell r="D6582" t="str">
            <v>常见外科疾病诊断与治疗</v>
          </cell>
          <cell r="E6582" t="str">
            <v>王志勇 ... [等] 主编</v>
          </cell>
          <cell r="F6582" t="str">
            <v>四川科学技术出版社</v>
          </cell>
        </row>
        <row r="6583">
          <cell r="C6583" t="str">
            <v>9787574407565</v>
          </cell>
          <cell r="D6583" t="str">
            <v>临床外科常见疾病综合诊治与护理</v>
          </cell>
          <cell r="E6583" t="str">
            <v>张珊珊等</v>
          </cell>
          <cell r="F6583" t="str">
            <v>吉林科学技术出版社</v>
          </cell>
        </row>
        <row r="6584">
          <cell r="C6584" t="str">
            <v>9787121491641</v>
          </cell>
          <cell r="D6584" t="str">
            <v>DK医学百科</v>
          </cell>
          <cell r="E6584" t="str">
            <v>英国DK出版社著</v>
          </cell>
          <cell r="F6584" t="str">
            <v>电子工业出版社</v>
          </cell>
        </row>
        <row r="6585">
          <cell r="C6585" t="str">
            <v>9787230059022</v>
          </cell>
          <cell r="D6585" t="str">
            <v>临床麻醉基础与麻醉要点</v>
          </cell>
          <cell r="E6585" t="str">
            <v>武广想</v>
          </cell>
          <cell r="F6585" t="str">
            <v>延边大学出版社</v>
          </cell>
        </row>
        <row r="6586">
          <cell r="C6586" t="str">
            <v>9787572714306</v>
          </cell>
          <cell r="D6586" t="str">
            <v>临床医学麻醉与疼痛治疗</v>
          </cell>
          <cell r="E6586" t="str">
            <v>王晓芳</v>
          </cell>
          <cell r="F6586" t="str">
            <v>四川科学技术出版社</v>
          </cell>
        </row>
        <row r="6587">
          <cell r="C6587" t="str">
            <v>9787559135612</v>
          </cell>
          <cell r="D6587" t="str">
            <v>麻醉学理论创新研究</v>
          </cell>
          <cell r="E6587" t="str">
            <v>周启</v>
          </cell>
          <cell r="F6587" t="str">
            <v>辽宁科学技术出版社</v>
          </cell>
        </row>
        <row r="6588">
          <cell r="C6588" t="str">
            <v>9787111777434</v>
          </cell>
          <cell r="D6588" t="str">
            <v>自我救赎</v>
          </cell>
          <cell r="E6588" t="str">
            <v>(美) 阿丽尔·施瓦茨(ARIELLE SCHWARTZ)著</v>
          </cell>
          <cell r="F6588" t="str">
            <v>机械工业出版社</v>
          </cell>
        </row>
        <row r="6589">
          <cell r="C6589" t="str">
            <v>9787564591496</v>
          </cell>
          <cell r="D6589" t="str">
            <v>神经外科常见疾病诊疗基础与应用</v>
          </cell>
          <cell r="E6589" t="str">
            <v>何建军</v>
          </cell>
          <cell r="F6589" t="str">
            <v>郑州大学出版社</v>
          </cell>
        </row>
        <row r="6590">
          <cell r="C6590" t="str">
            <v>9787512444577</v>
          </cell>
          <cell r="D6590" t="str">
            <v>胸外科常见病诊治要点</v>
          </cell>
          <cell r="E6590" t="str">
            <v/>
          </cell>
          <cell r="F6590" t="str">
            <v>北京航空航天大学</v>
          </cell>
        </row>
        <row r="6591">
          <cell r="C6591" t="str">
            <v>9787565842290</v>
          </cell>
          <cell r="D6591" t="str">
            <v>肛肠外科诊断与治疗</v>
          </cell>
          <cell r="E6591" t="str">
            <v>秦一翔</v>
          </cell>
          <cell r="F6591" t="str">
            <v>汕头大学</v>
          </cell>
        </row>
        <row r="6592">
          <cell r="C6592" t="str">
            <v>9787574218406</v>
          </cell>
          <cell r="D6592" t="str">
            <v>现代外科诊疗与护理指南</v>
          </cell>
          <cell r="E6592" t="str">
            <v>何应芹</v>
          </cell>
          <cell r="F6592" t="str">
            <v>天津科学技术</v>
          </cell>
        </row>
        <row r="6593">
          <cell r="C6593" t="str">
            <v>9787574413023</v>
          </cell>
          <cell r="D6593" t="str">
            <v>骨科疾病诊断与检验技术</v>
          </cell>
          <cell r="E6593" t="str">
            <v>叶青合等</v>
          </cell>
          <cell r="F6593" t="str">
            <v>吉林科学技术</v>
          </cell>
        </row>
        <row r="6594">
          <cell r="C6594" t="str">
            <v>9787230059992</v>
          </cell>
          <cell r="D6594" t="str">
            <v>骨与关节疾病外科诊疗实践</v>
          </cell>
          <cell r="E6594" t="str">
            <v>何敏</v>
          </cell>
          <cell r="F6594" t="str">
            <v>延边大学出版社</v>
          </cell>
        </row>
        <row r="6595">
          <cell r="C6595" t="str">
            <v>9787565842320</v>
          </cell>
          <cell r="D6595" t="str">
            <v>临床骨科诊疗实践</v>
          </cell>
          <cell r="E6595" t="str">
            <v>刘文泉著</v>
          </cell>
          <cell r="F6595" t="str">
            <v>汕头大学出版社</v>
          </cell>
        </row>
        <row r="6596">
          <cell r="C6596" t="str">
            <v>9787542432186</v>
          </cell>
          <cell r="D6596" t="str">
            <v>自我护腰：科学认识与防治</v>
          </cell>
          <cell r="E6596" t="str">
            <v>陈学祥</v>
          </cell>
          <cell r="F6596" t="str">
            <v>甘肃科学技术</v>
          </cell>
        </row>
        <row r="6597">
          <cell r="C6597" t="str">
            <v>9787121511875</v>
          </cell>
          <cell r="D6597" t="str">
            <v>人工智能医学影像评估</v>
          </cell>
          <cell r="E6597" t="str">
            <v>张俊华，黄昆，赵阳著</v>
          </cell>
          <cell r="F6597" t="str">
            <v>电子工业出版社</v>
          </cell>
        </row>
        <row r="6598">
          <cell r="C6598" t="str">
            <v>9787564582340</v>
          </cell>
          <cell r="D6598" t="str">
            <v>糖尿病肾病健康管理策略</v>
          </cell>
          <cell r="E6598" t="str">
            <v>主编王锋, 刘章锁, 刘东伟</v>
          </cell>
          <cell r="F6598" t="str">
            <v>郑州大学出版社</v>
          </cell>
        </row>
        <row r="6599">
          <cell r="C6599" t="str">
            <v>9787547857472</v>
          </cell>
          <cell r="D6599" t="str">
            <v>关于肾移植的那些事</v>
          </cell>
          <cell r="E6599" t="str">
            <v>主编朱同玉</v>
          </cell>
          <cell r="F6599" t="str">
            <v>上海科学技术出版社</v>
          </cell>
        </row>
        <row r="6600">
          <cell r="C6600" t="str">
            <v>9787574413009</v>
          </cell>
          <cell r="D6600" t="str">
            <v>儿科疾病诊疗与护理</v>
          </cell>
          <cell r="E6600" t="str">
            <v>王合丽</v>
          </cell>
          <cell r="F6600" t="str">
            <v>吉林科学技术</v>
          </cell>
        </row>
        <row r="6601">
          <cell r="C6601" t="str">
            <v>9787574413047</v>
          </cell>
          <cell r="D6601" t="str">
            <v>临床儿科疾病诊治</v>
          </cell>
          <cell r="E6601" t="str">
            <v>张炳坤</v>
          </cell>
          <cell r="F6601" t="str">
            <v>吉林科学技术</v>
          </cell>
        </row>
        <row r="6602">
          <cell r="C6602" t="str">
            <v>9787574421585</v>
          </cell>
          <cell r="D6602" t="str">
            <v>实用儿科常见病诊断与治疗</v>
          </cell>
          <cell r="E6602" t="str">
            <v>王莲 施礼通 钟宽</v>
          </cell>
          <cell r="F6602" t="str">
            <v>吉林科学技术出版社</v>
          </cell>
        </row>
        <row r="6603">
          <cell r="C6603" t="str">
            <v>9787572715129</v>
          </cell>
          <cell r="D6603" t="str">
            <v>现代临床儿科疾病诊断与治疗</v>
          </cell>
          <cell r="E6603" t="str">
            <v>纪青, 晏敏亮, 王婷主编</v>
          </cell>
          <cell r="F6603" t="str">
            <v>四川科学技术出版社</v>
          </cell>
        </row>
        <row r="6604">
          <cell r="C6604" t="str">
            <v>9787574408814</v>
          </cell>
          <cell r="D6604" t="str">
            <v>现代肿瘤疾病诊疗与病理诊断</v>
          </cell>
          <cell r="E6604" t="str">
            <v>褚丽莎等</v>
          </cell>
          <cell r="F6604" t="str">
            <v>吉林科学技术出版社</v>
          </cell>
        </row>
        <row r="6605">
          <cell r="C6605" t="str">
            <v>9787523210130</v>
          </cell>
          <cell r="D6605" t="str">
            <v>老年肺癌综合治疗</v>
          </cell>
          <cell r="E6605" t="str">
            <v>蔡勇</v>
          </cell>
          <cell r="F6605" t="str">
            <v>世图图书出版社</v>
          </cell>
        </row>
        <row r="6606">
          <cell r="C6606" t="str">
            <v>9787559139191</v>
          </cell>
          <cell r="D6606" t="str">
            <v>神经内科常见疾病临床诊疗实践</v>
          </cell>
          <cell r="E6606" t="str">
            <v>贺燕, 沈锦, 徐俊杰著</v>
          </cell>
          <cell r="F6606" t="str">
            <v>辽宁科学技术出版社</v>
          </cell>
        </row>
        <row r="6607">
          <cell r="C6607" t="str">
            <v>9787518053308</v>
          </cell>
          <cell r="D6607" t="str">
            <v>神经内科疾病临床诊疗规范</v>
          </cell>
          <cell r="E6607" t="str">
            <v>金玉玲</v>
          </cell>
          <cell r="F6607" t="str">
            <v>中国纺织</v>
          </cell>
        </row>
        <row r="6608">
          <cell r="C6608" t="str">
            <v>9787518057511</v>
          </cell>
          <cell r="D6608" t="str">
            <v>神经内科学诊断思维</v>
          </cell>
          <cell r="E6608" t="str">
            <v>陈曦</v>
          </cell>
          <cell r="F6608" t="str">
            <v>中国纺织</v>
          </cell>
        </row>
        <row r="6609">
          <cell r="C6609" t="str">
            <v>9787574409545</v>
          </cell>
          <cell r="D6609" t="str">
            <v>神经系统疾病诊断与防治</v>
          </cell>
          <cell r="E6609" t="str">
            <v>黄帅</v>
          </cell>
          <cell r="F6609" t="str">
            <v>吉林科学技术出版社</v>
          </cell>
        </row>
        <row r="6610">
          <cell r="C6610" t="str">
            <v>9787574413894</v>
          </cell>
          <cell r="D6610" t="str">
            <v>现代神经疾病诊疗学</v>
          </cell>
          <cell r="E6610" t="str">
            <v>曹志刚</v>
          </cell>
          <cell r="F6610" t="str">
            <v>吉林科学技术</v>
          </cell>
        </row>
        <row r="6611">
          <cell r="C6611" t="str">
            <v>9787574414235</v>
          </cell>
          <cell r="D6611" t="str">
            <v>现代神经疾病诊疗与护理</v>
          </cell>
          <cell r="E6611" t="str">
            <v>赵巧等</v>
          </cell>
          <cell r="F6611" t="str">
            <v>吉林科学技术</v>
          </cell>
        </row>
        <row r="6612">
          <cell r="C6612" t="str">
            <v>9787574413870</v>
          </cell>
          <cell r="D6612" t="str">
            <v>神经疾病康复治疗与护理</v>
          </cell>
          <cell r="E6612" t="str">
            <v>陈宏玲等</v>
          </cell>
          <cell r="F6612" t="str">
            <v>吉林科学技术</v>
          </cell>
        </row>
        <row r="6613">
          <cell r="C6613" t="str">
            <v>9787121491108</v>
          </cell>
          <cell r="D6613" t="str">
            <v>人工智能声学属性拓扑</v>
          </cell>
          <cell r="E6613" t="str">
            <v>张涛，薛在发，高乐著</v>
          </cell>
          <cell r="F6613" t="str">
            <v>电子工业出版社</v>
          </cell>
        </row>
        <row r="6614">
          <cell r="C6614" t="str">
            <v>9787121501463</v>
          </cell>
          <cell r="D6614" t="str">
            <v>基于语义理解和图像分割的脑血管三维重建技术</v>
          </cell>
          <cell r="E6614" t="str">
            <v>陈诚著</v>
          </cell>
          <cell r="F6614" t="str">
            <v>电子工业出版社</v>
          </cell>
        </row>
        <row r="6615">
          <cell r="C6615" t="str">
            <v>9787111771029</v>
          </cell>
          <cell r="D6615" t="str">
            <v>鲍文家庭系统治疗</v>
          </cell>
          <cell r="E6615" t="str">
            <v>(美) 默里·鲍文(MURRAY BOWEN)著</v>
          </cell>
          <cell r="F6615" t="str">
            <v>机械工业出版社</v>
          </cell>
        </row>
        <row r="6616">
          <cell r="C6616" t="str">
            <v>9787111778998</v>
          </cell>
          <cell r="D6616" t="str">
            <v>超越童年创伤的12项疗愈练习</v>
          </cell>
          <cell r="E6616" t="str">
            <v>(美) 琳赛·C.吉布森(LINDSAY C. GIBSON)著</v>
          </cell>
          <cell r="F6616" t="str">
            <v>机械工业出版社</v>
          </cell>
        </row>
        <row r="6617">
          <cell r="C6617" t="str">
            <v>9787111746645</v>
          </cell>
          <cell r="D6617" t="str">
            <v>创伤与记忆</v>
          </cell>
          <cell r="E6617" t="str">
            <v>(美) 彼得·莱文(PETER A. LEVINE)著</v>
          </cell>
          <cell r="F6617" t="str">
            <v>机械工业出版社</v>
          </cell>
        </row>
        <row r="6618">
          <cell r="C6618" t="str">
            <v>9787568949620</v>
          </cell>
          <cell r="D6618" t="str">
            <v>沟通分析心理咨询和治疗技术</v>
          </cell>
          <cell r="E6618" t="str">
            <v>(英) 艾恩·斯图尔特著</v>
          </cell>
          <cell r="F6618" t="str">
            <v>重庆大学出版社</v>
          </cell>
        </row>
        <row r="6619">
          <cell r="C6619" t="str">
            <v>9787111746676</v>
          </cell>
          <cell r="D6619" t="str">
            <v>唤醒老虎</v>
          </cell>
          <cell r="E6619" t="str">
            <v>(美) 彼得·莱文(PETER A. LEVINE), (美) 安·弗雷德里克(ANN FREDERICK)著</v>
          </cell>
          <cell r="F6619" t="str">
            <v>机械工业出版社</v>
          </cell>
        </row>
        <row r="6620">
          <cell r="C6620" t="str">
            <v>9787111794165</v>
          </cell>
          <cell r="D6620" t="str">
            <v>家庭治疗的个案概念化</v>
          </cell>
          <cell r="E6620" t="str">
            <v>(美) 迈克尔·D.雷特(MICHAEL D. REITER)著</v>
          </cell>
          <cell r="F6620" t="str">
            <v>机械工业出版社</v>
          </cell>
        </row>
        <row r="6621">
          <cell r="C6621" t="str">
            <v>9787111774334</v>
          </cell>
          <cell r="D6621" t="str">
            <v>健康的迷思</v>
          </cell>
          <cell r="E6621" t="str">
            <v>(加) 加博尔·马泰(GABOR MATÉ), (加) 丹尼尔·马泰(DANIEL MATÉ)著</v>
          </cell>
          <cell r="F6621" t="str">
            <v>机械工业出版社</v>
          </cell>
        </row>
        <row r="6622">
          <cell r="C6622" t="str">
            <v>9787111772439</v>
          </cell>
          <cell r="D6622" t="str">
            <v>具身情绪</v>
          </cell>
          <cell r="E6622" t="str">
            <v>(美) 拉贾·塞尔瓦姆(RAJA SELVAM)著</v>
          </cell>
          <cell r="F6622" t="str">
            <v>机械工业出版社</v>
          </cell>
        </row>
        <row r="6623">
          <cell r="C6623" t="str">
            <v>9787111763444</v>
          </cell>
          <cell r="D6623" t="str">
            <v>没有不好的你</v>
          </cell>
          <cell r="E6623" t="str">
            <v>(美) 理查德·C.施瓦茨(RICHARD C. SCHWARTZ)著</v>
          </cell>
          <cell r="F6623" t="str">
            <v>机械工业出版社</v>
          </cell>
        </row>
        <row r="6624">
          <cell r="C6624" t="str">
            <v>9787300333939</v>
          </cell>
          <cell r="D6624" t="str">
            <v>体悟人生，让心灵自由穿行</v>
          </cell>
          <cell r="E6624" t="str">
            <v>东振明</v>
          </cell>
          <cell r="F6624" t="str">
            <v>中国人民大学出版社</v>
          </cell>
        </row>
        <row r="6625">
          <cell r="C6625" t="str">
            <v>9787111759911</v>
          </cell>
          <cell r="D6625" t="str">
            <v>我们为什么而活</v>
          </cell>
          <cell r="E6625" t="str">
            <v>(奥) 维克多·E.弗兰克尔(VIKTOR E. FRANKL)著</v>
          </cell>
          <cell r="F6625" t="str">
            <v>机械工业出版社</v>
          </cell>
        </row>
        <row r="6626">
          <cell r="C6626" t="str">
            <v>9787111788362</v>
          </cell>
          <cell r="D6626" t="str">
            <v>我体内的灾后重建</v>
          </cell>
          <cell r="E6626" t="str">
            <v>(美) 大卫·拜尔采利(DAVID BERCELI)著</v>
          </cell>
          <cell r="F6626" t="str">
            <v>机械工业出版社</v>
          </cell>
        </row>
        <row r="6627">
          <cell r="C6627" t="str">
            <v>9787100238922</v>
          </cell>
          <cell r="D6627" t="str">
            <v>系统排列的全息智慧：一对一排列与线上个案的理论与实践</v>
          </cell>
          <cell r="E6627" t="str">
            <v>周鼎文 著</v>
          </cell>
          <cell r="F6627" t="str">
            <v>商务印书馆</v>
          </cell>
        </row>
        <row r="6628">
          <cell r="C6628" t="str">
            <v>9787111746980</v>
          </cell>
          <cell r="D6628" t="str">
            <v>心理创伤疗愈之道</v>
          </cell>
          <cell r="E6628" t="str">
            <v>(美) 彼得·莱文(PETER A. LEVINE)著</v>
          </cell>
          <cell r="F6628" t="str">
            <v>机械工业出版社</v>
          </cell>
        </row>
        <row r="6629">
          <cell r="C6629" t="str">
            <v>9787111739821</v>
          </cell>
          <cell r="D6629" t="str">
            <v>修复情绪的100项艺术练习</v>
          </cell>
          <cell r="E6629" t="str">
            <v>(美)利娅·古兹曼(LEAH GUZMAN)著</v>
          </cell>
          <cell r="F6629" t="str">
            <v>机械工业出版社</v>
          </cell>
        </row>
        <row r="6630">
          <cell r="C6630" t="str">
            <v>9787111784654</v>
          </cell>
          <cell r="D6630" t="str">
            <v>意象疗心</v>
          </cell>
          <cell r="E6630" t="str">
            <v>杨发辉, 胡雯著</v>
          </cell>
          <cell r="F6630" t="str">
            <v>机械工业出版社</v>
          </cell>
        </row>
        <row r="6631">
          <cell r="C6631" t="str">
            <v>9787111787662</v>
          </cell>
          <cell r="D6631" t="str">
            <v>阅读是一间随身携带的咨询室</v>
          </cell>
          <cell r="E6631" t="str">
            <v>(英) 比贾尔·沙阿(BIJAL SHAH)著</v>
          </cell>
          <cell r="F6631" t="str">
            <v>机械工业出版社</v>
          </cell>
        </row>
        <row r="6632">
          <cell r="C6632" t="str">
            <v>9787111765707</v>
          </cell>
          <cell r="D6632" t="str">
            <v>重启人生</v>
          </cell>
          <cell r="E6632" t="str">
            <v>(马来) 维申·拉克雅礼(VISHEN LAKHIANI)著</v>
          </cell>
          <cell r="F6632" t="str">
            <v>机械工业出版社</v>
          </cell>
        </row>
        <row r="6633">
          <cell r="C6633" t="str">
            <v>9787523420010</v>
          </cell>
          <cell r="D6633" t="str">
            <v>自知心语</v>
          </cell>
          <cell r="E6633" t="str">
            <v>贾旭东</v>
          </cell>
          <cell r="F6633" t="str">
            <v>团结出版社</v>
          </cell>
        </row>
        <row r="6634">
          <cell r="C6634" t="str">
            <v>9787111784807</v>
          </cell>
          <cell r="D6634" t="str">
            <v>创伤自救指南</v>
          </cell>
          <cell r="E6634" t="str">
            <v>(英) 劳拉·威廉姆斯(LAURA WILLIAMS)著</v>
          </cell>
          <cell r="F6634" t="str">
            <v>机械工业出版社</v>
          </cell>
        </row>
        <row r="6635">
          <cell r="C6635" t="str">
            <v>9787111791720</v>
          </cell>
          <cell r="D6635" t="str">
            <v>认知行为疗法</v>
          </cell>
          <cell r="E6635" t="str">
            <v>(日) 大野裕著</v>
          </cell>
          <cell r="F6635" t="str">
            <v>机械工业出版社</v>
          </cell>
        </row>
        <row r="6636">
          <cell r="C6636" t="str">
            <v>9787522533681</v>
          </cell>
          <cell r="D6636" t="str">
            <v>理解焦虑：基于认知机制</v>
          </cell>
          <cell r="E6636" t="str">
            <v>姚妮沙</v>
          </cell>
          <cell r="F6636" t="str">
            <v>九州出版社</v>
          </cell>
        </row>
        <row r="6637">
          <cell r="C6637" t="str">
            <v>9787111748991</v>
          </cell>
          <cell r="D6637" t="str">
            <v>当良知沉睡</v>
          </cell>
          <cell r="E6637" t="str">
            <v>(美)玛莎·斯托特(MARTHA STOUT)著</v>
          </cell>
          <cell r="F6637" t="str">
            <v>机械工业出版社</v>
          </cell>
        </row>
        <row r="6638">
          <cell r="C6638" t="str">
            <v>9787111763215</v>
          </cell>
          <cell r="D6638" t="str">
            <v>隐形恶人</v>
          </cell>
          <cell r="E6638" t="str">
            <v>(美) 玛莎·斯托特(MARTHA STOUT)著</v>
          </cell>
          <cell r="F6638" t="str">
            <v>机械工业出版社</v>
          </cell>
        </row>
        <row r="6639">
          <cell r="C6639" t="str">
            <v>9787559677327</v>
          </cell>
          <cell r="D6639" t="str">
            <v>战胜人格障碍</v>
          </cell>
          <cell r="E6639" t="str">
            <v>(英)彼得·泰勒</v>
          </cell>
          <cell r="F6639" t="str">
            <v>北京联合出版社</v>
          </cell>
        </row>
        <row r="6640">
          <cell r="C6640" t="str">
            <v>9787111761594</v>
          </cell>
          <cell r="D6640" t="str">
            <v>渡过</v>
          </cell>
          <cell r="E6640" t="str">
            <v>张进渡过团队编著</v>
          </cell>
          <cell r="F6640" t="str">
            <v>机械工业出版社</v>
          </cell>
        </row>
        <row r="6641">
          <cell r="C6641" t="str">
            <v>9787111748786</v>
          </cell>
          <cell r="D6641" t="str">
            <v>这世界唯一的你</v>
          </cell>
          <cell r="E6641" t="str">
            <v>(美) 巴瑞·普瑞桑(BARRY M. PRIZANT), (美) 汤姆·菲尔兹-迈耶(TOM FIELDS-MEYER)著</v>
          </cell>
          <cell r="F6641" t="str">
            <v>机械工业出版社</v>
          </cell>
        </row>
        <row r="6642">
          <cell r="C6642" t="str">
            <v>9787575413046</v>
          </cell>
          <cell r="D6642" t="str">
            <v>差点消失的桥西</v>
          </cell>
          <cell r="E6642" t="str">
            <v>阿曼达·普洛斯、桥西亚·哈特利</v>
          </cell>
          <cell r="F6642" t="str">
            <v>湖南教育出版社</v>
          </cell>
        </row>
        <row r="6643">
          <cell r="C6643" t="str">
            <v>9787571924027</v>
          </cell>
          <cell r="D6643" t="str">
            <v>常见损容性皮肤病的中西医诊疗</v>
          </cell>
          <cell r="E6643" t="str">
            <v>贾丽梅</v>
          </cell>
          <cell r="F6643" t="str">
            <v>黑龙江科学技术出版社</v>
          </cell>
        </row>
        <row r="6644">
          <cell r="C6644" t="str">
            <v>9787574413825</v>
          </cell>
          <cell r="D6644" t="str">
            <v>新编实用五官科疾病诊疗</v>
          </cell>
          <cell r="E6644" t="str">
            <v>张峰等</v>
          </cell>
          <cell r="F6644" t="str">
            <v>吉林科学技术</v>
          </cell>
        </row>
        <row r="6645">
          <cell r="C6645" t="str">
            <v>9787574423770</v>
          </cell>
          <cell r="D6645" t="str">
            <v>口腔科疾病诊断与治疗</v>
          </cell>
          <cell r="E6645" t="str">
            <v>李鹏翀 田丽萍</v>
          </cell>
          <cell r="F6645" t="str">
            <v>吉林科学技术出版社</v>
          </cell>
        </row>
        <row r="6646">
          <cell r="C6646" t="str">
            <v>9787518057535</v>
          </cell>
          <cell r="D6646" t="str">
            <v>实用口腔科疾病理论基础与实践</v>
          </cell>
          <cell r="E6646" t="str">
            <v>薄祖强</v>
          </cell>
          <cell r="F6646" t="str">
            <v>中国纺织出版社</v>
          </cell>
        </row>
        <row r="6647">
          <cell r="C6647" t="str">
            <v>9787570635061</v>
          </cell>
          <cell r="D6647" t="str">
            <v>实用口腔医学理论与实践研究</v>
          </cell>
          <cell r="E6647" t="str">
            <v>刘玮</v>
          </cell>
          <cell r="F6647" t="str">
            <v>湖北科学技术出版社</v>
          </cell>
        </row>
        <row r="6648">
          <cell r="C6648" t="str">
            <v>9787230059985</v>
          </cell>
          <cell r="D6648" t="str">
            <v>现代口腔科疾病临床诊治技术</v>
          </cell>
          <cell r="E6648" t="str">
            <v>刘敏</v>
          </cell>
          <cell r="F6648" t="str">
            <v>延边大学出版社</v>
          </cell>
        </row>
        <row r="6649">
          <cell r="C6649" t="str">
            <v>9787518075621</v>
          </cell>
          <cell r="D6649" t="str">
            <v>现代口腔医学</v>
          </cell>
          <cell r="E6649" t="str">
            <v>宋蓉</v>
          </cell>
          <cell r="F6649" t="str">
            <v>中国纺织出版社</v>
          </cell>
        </row>
        <row r="6650">
          <cell r="C6650" t="str">
            <v>9787121517501</v>
          </cell>
          <cell r="D6650" t="str">
            <v>面部瑜伽每天5分钟</v>
          </cell>
          <cell r="E6650" t="str">
            <v>戴慧，钱梅芳著</v>
          </cell>
          <cell r="F6650" t="str">
            <v>电子工业出版社</v>
          </cell>
        </row>
        <row r="6651">
          <cell r="C6651" t="str">
            <v>9787571719432</v>
          </cell>
          <cell r="D6651" t="str">
            <v>瑜伽系统训练研究</v>
          </cell>
          <cell r="E6651" t="str">
            <v>胡杜娟</v>
          </cell>
          <cell r="F6651" t="str">
            <v>河北科学技术出版社</v>
          </cell>
        </row>
        <row r="6652">
          <cell r="C6652" t="str">
            <v>9787574412910</v>
          </cell>
          <cell r="D6652" t="str">
            <v>高校药学专业教学理论与实践研究</v>
          </cell>
          <cell r="E6652" t="str">
            <v/>
          </cell>
          <cell r="F6652" t="str">
            <v>吉林科学技术出版社</v>
          </cell>
        </row>
        <row r="6653">
          <cell r="C6653" t="str">
            <v>9787574408722</v>
          </cell>
          <cell r="D6653" t="str">
            <v>临床药理学</v>
          </cell>
          <cell r="E6653" t="str">
            <v>陶宏</v>
          </cell>
          <cell r="F6653" t="str">
            <v>吉林科学技术出版社</v>
          </cell>
        </row>
        <row r="6654">
          <cell r="C6654" t="str">
            <v>9787574416499</v>
          </cell>
          <cell r="D6654" t="str">
            <v>临床用药规范与药学管理</v>
          </cell>
          <cell r="E6654" t="str">
            <v>黄小妹等</v>
          </cell>
          <cell r="F6654" t="str">
            <v>吉林科学技术</v>
          </cell>
        </row>
        <row r="6655">
          <cell r="C6655" t="str">
            <v>9787010273167</v>
          </cell>
          <cell r="D6655" t="str">
            <v>黄河下游新农耕文明的齐河样态</v>
          </cell>
          <cell r="E6655" t="str">
            <v>熊万胜 孙德奎 著</v>
          </cell>
          <cell r="F6655" t="str">
            <v>人民出版社</v>
          </cell>
        </row>
        <row r="6656">
          <cell r="C6656" t="str">
            <v>9787121514692</v>
          </cell>
          <cell r="D6656" t="str">
            <v>遥感土壤水分多时空融合与分析</v>
          </cell>
          <cell r="E6656" t="str">
            <v>刘杨晓月著</v>
          </cell>
          <cell r="F6656" t="str">
            <v>电子工业出版社</v>
          </cell>
        </row>
        <row r="6657">
          <cell r="C6657" t="str">
            <v>9787111759119</v>
          </cell>
          <cell r="D6657" t="str">
            <v>深松铲减阻耐磨仿生技术</v>
          </cell>
          <cell r="E6657" t="str">
            <v>张金波著</v>
          </cell>
          <cell r="F6657" t="str">
            <v>机械工业出版社</v>
          </cell>
        </row>
        <row r="6658">
          <cell r="C6658" t="str">
            <v>9787121469862</v>
          </cell>
          <cell r="D6658" t="str">
            <v>农机智能技术研究与实践</v>
          </cell>
          <cell r="E6658" t="str">
            <v>苑严伟，赵博，周利明编著</v>
          </cell>
          <cell r="F6658" t="str">
            <v>电子工业出版社</v>
          </cell>
        </row>
        <row r="6659">
          <cell r="C6659" t="str">
            <v>9787010227917</v>
          </cell>
          <cell r="D6659" t="str">
            <v>农学门类“课程思政”教育基础</v>
          </cell>
          <cell r="E6659" t="str">
            <v>韩广富 董树彬 主编</v>
          </cell>
          <cell r="F6659" t="str">
            <v>人民出版社</v>
          </cell>
        </row>
        <row r="6660">
          <cell r="C6660" t="str">
            <v>9787100254168</v>
          </cell>
          <cell r="D6660" t="str">
            <v>农学原论</v>
          </cell>
          <cell r="E6660" t="str">
            <v>[日]祖田修 著</v>
          </cell>
          <cell r="F6660" t="str">
            <v>商务印书馆</v>
          </cell>
        </row>
        <row r="6661">
          <cell r="C6661" t="str">
            <v>9787111763758</v>
          </cell>
          <cell r="D6661" t="str">
            <v>双孢菇智慧化工厂生产关键技术与装备</v>
          </cell>
          <cell r="E6661" t="str">
            <v>姬江涛, 赵凯旋, 李倩文编</v>
          </cell>
          <cell r="F6661" t="str">
            <v>机械工业出版社</v>
          </cell>
        </row>
        <row r="6662">
          <cell r="C6662" t="str">
            <v>9787561451830</v>
          </cell>
          <cell r="D6662" t="str">
            <v>基于多传感器融合的移动机器人算法设计与应用</v>
          </cell>
          <cell r="E6662" t="str">
            <v>温欣玲  郝波</v>
          </cell>
          <cell r="F6662" t="str">
            <v>四川大学出版社</v>
          </cell>
        </row>
        <row r="6663">
          <cell r="C6663" t="str">
            <v>9787111759928</v>
          </cell>
          <cell r="D6663" t="str">
            <v>四季花草混栽205例</v>
          </cell>
          <cell r="E6663" t="str">
            <v>日本尾崎花卉园编</v>
          </cell>
          <cell r="F6663" t="str">
            <v>机械工业出版社</v>
          </cell>
        </row>
        <row r="6664">
          <cell r="C6664" t="str">
            <v>9787100233675</v>
          </cell>
          <cell r="D6664" t="str">
            <v>鲜花人类学</v>
          </cell>
          <cell r="E6664" t="str">
            <v>[英]杰克·古迪 著</v>
          </cell>
          <cell r="F6664" t="str">
            <v>商务印书馆</v>
          </cell>
        </row>
        <row r="6665">
          <cell r="C6665" t="str">
            <v>9787010275444</v>
          </cell>
          <cell r="D6665" t="str">
            <v>中国花文化</v>
          </cell>
          <cell r="E6665" t="str">
            <v>江泽慧 主编</v>
          </cell>
          <cell r="F6665" t="str">
            <v>人民出版社</v>
          </cell>
        </row>
        <row r="6666">
          <cell r="C6666" t="str">
            <v>9787111760894</v>
          </cell>
          <cell r="D6666" t="str">
            <v>观叶植物图鉴</v>
          </cell>
          <cell r="E6666" t="str">
            <v>(泰) 帕瓦蓬·苏班南塔农(PAVAPHON SUPANANTANANONT)著</v>
          </cell>
          <cell r="F6666" t="str">
            <v>机械工业出版社</v>
          </cell>
        </row>
        <row r="6667">
          <cell r="C6667" t="str">
            <v>9787111793847</v>
          </cell>
          <cell r="D6667" t="str">
            <v>家庭园艺入门指南</v>
          </cell>
          <cell r="E6667" t="str">
            <v>(日) 矢泽秀成著</v>
          </cell>
          <cell r="F6667" t="str">
            <v>机械工业出版社</v>
          </cell>
        </row>
        <row r="6668">
          <cell r="C6668" t="str">
            <v>9787111795520</v>
          </cell>
          <cell r="D6668" t="str">
            <v>植物收藏家</v>
          </cell>
          <cell r="E6668" t="str">
            <v>(加) 达里尔·郑(DARRYL CHENG)著</v>
          </cell>
          <cell r="F6668" t="str">
            <v>机械工业出版社</v>
          </cell>
        </row>
        <row r="6669">
          <cell r="C6669" t="str">
            <v>9787100249461</v>
          </cell>
          <cell r="D6669" t="str">
            <v>偷树贼：北美森林中的罪行与生计</v>
          </cell>
          <cell r="E6669" t="str">
            <v>[美]林赛·布尔贡 著</v>
          </cell>
          <cell r="F6669" t="str">
            <v>商务印书馆</v>
          </cell>
        </row>
        <row r="6670">
          <cell r="C6670" t="str">
            <v>9787100249638</v>
          </cell>
          <cell r="D6670" t="str">
            <v>橡树的一年：北美本土物种的自然观察</v>
          </cell>
          <cell r="E6670" t="str">
            <v>[美]道格拉斯·塔拉米 著</v>
          </cell>
          <cell r="F6670" t="str">
            <v>商务印书馆</v>
          </cell>
        </row>
        <row r="6671">
          <cell r="C6671" t="str">
            <v>9787100241984</v>
          </cell>
          <cell r="D6671" t="str">
            <v>单于“六骒”：驴的丝绸之路文化史</v>
          </cell>
          <cell r="E6671" t="str">
            <v>张弛 著</v>
          </cell>
          <cell r="F6671" t="str">
            <v>商务印书馆</v>
          </cell>
        </row>
        <row r="6672">
          <cell r="C6672" t="str">
            <v>9787561451809</v>
          </cell>
          <cell r="D6672" t="str">
            <v>校友经济学研究：校友经济现象的学科构建</v>
          </cell>
          <cell r="E6672" t="str">
            <v>边慧敏</v>
          </cell>
          <cell r="F6672" t="str">
            <v>四川大学出版社</v>
          </cell>
        </row>
        <row r="6673">
          <cell r="C6673" t="str">
            <v>9787530692370</v>
          </cell>
          <cell r="D6673" t="str">
            <v>四脚朋友的温柔时光</v>
          </cell>
          <cell r="E6673" t="str">
            <v>主编辛盛鹏, 滕峰</v>
          </cell>
          <cell r="F6673" t="str">
            <v>百花文艺出版社</v>
          </cell>
        </row>
        <row r="6674">
          <cell r="C6674" t="str">
            <v>9787010270692</v>
          </cell>
          <cell r="D6674" t="str">
            <v>海洋牧场高质量发展路径与机制研究</v>
          </cell>
          <cell r="E6674" t="str">
            <v>王舒鸿 王举颖 孙明 王业成 著</v>
          </cell>
          <cell r="F6674" t="str">
            <v>人民出版社</v>
          </cell>
        </row>
        <row r="6675">
          <cell r="C6675" t="str">
            <v>9787010274706</v>
          </cell>
          <cell r="D6675" t="str">
            <v>蓝色粮仓背景下中国养殖海域资源利用效率研究</v>
          </cell>
          <cell r="E6675" t="str">
            <v>许瑶 著</v>
          </cell>
          <cell r="F6675" t="str">
            <v>人民出版社</v>
          </cell>
        </row>
        <row r="6676">
          <cell r="C6676" t="str">
            <v>9787121512735</v>
          </cell>
          <cell r="D6676" t="str">
            <v>C++面向对象程序设计</v>
          </cell>
          <cell r="E6676" t="str">
            <v>方潜生，史东辉编著</v>
          </cell>
          <cell r="F6676" t="str">
            <v>电子工业出版社</v>
          </cell>
        </row>
        <row r="6677">
          <cell r="C6677" t="str">
            <v>9787121509711</v>
          </cell>
          <cell r="D6677" t="str">
            <v>Java程序设计教程</v>
          </cell>
          <cell r="E6677" t="str">
            <v>(美)JOHN LEWIS，(美)WILLIAM LOFTUS著</v>
          </cell>
          <cell r="F6677" t="str">
            <v>电子工业出版社</v>
          </cell>
        </row>
        <row r="6678">
          <cell r="C6678" t="str">
            <v>9787121507571</v>
          </cell>
          <cell r="D6678" t="str">
            <v>Unity 3D游戏开发与实战</v>
          </cell>
          <cell r="E6678" t="str">
            <v>张云飞编著</v>
          </cell>
          <cell r="F6678" t="str">
            <v>电子工业出版社</v>
          </cell>
        </row>
        <row r="6679">
          <cell r="C6679" t="str">
            <v>9787121509025</v>
          </cell>
          <cell r="D6679" t="str">
            <v>计算机组成原理</v>
          </cell>
          <cell r="E6679" t="str">
            <v>何绯娟，闵亮主编</v>
          </cell>
          <cell r="F6679" t="str">
            <v>电子工业出版社</v>
          </cell>
        </row>
        <row r="6680">
          <cell r="C6680" t="str">
            <v>9787121512483</v>
          </cell>
          <cell r="D6680" t="str">
            <v>计算与人工智能通识</v>
          </cell>
          <cell r="E6680" t="str">
            <v>刘卫国主编</v>
          </cell>
          <cell r="F6680" t="str">
            <v>电子工业出版社</v>
          </cell>
        </row>
        <row r="6681">
          <cell r="C6681" t="str">
            <v>9787522928708</v>
          </cell>
          <cell r="D6681" t="str">
            <v>人工智能中的多标记、聚类及目标检测方法</v>
          </cell>
          <cell r="E6681" t="str">
            <v>伊卫国, 严羚玮, 宋旭东著</v>
          </cell>
          <cell r="F6681" t="str">
            <v>中国纺织有限公司出版社</v>
          </cell>
        </row>
        <row r="6682">
          <cell r="C6682" t="str">
            <v>9787121508981</v>
          </cell>
          <cell r="D6682" t="str">
            <v>时间序列分析及其应用</v>
          </cell>
          <cell r="E6682" t="str">
            <v>丁咏梅主编</v>
          </cell>
          <cell r="F6682" t="str">
            <v>电子工业出版社</v>
          </cell>
        </row>
        <row r="6683">
          <cell r="C6683" t="str">
            <v>9787111804185</v>
          </cell>
          <cell r="D6683" t="str">
            <v>推荐系统基础、方法与技术</v>
          </cell>
          <cell r="E6683" t="str">
            <v>杨晓春等编著</v>
          </cell>
          <cell r="F6683" t="str">
            <v>机械工业出版社</v>
          </cell>
        </row>
        <row r="6684">
          <cell r="C6684" t="str">
            <v>9787121497575</v>
          </cell>
          <cell r="D6684" t="str">
            <v>中国工业文化发展报告</v>
          </cell>
          <cell r="E6684" t="str">
            <v>工业和信息化部工业文化发展中心编著</v>
          </cell>
          <cell r="F6684" t="str">
            <v>电子工业出版社</v>
          </cell>
        </row>
        <row r="6685">
          <cell r="C6685" t="str">
            <v>9787111772309</v>
          </cell>
          <cell r="D6685" t="str">
            <v>AIGC驱动工业智能设备</v>
          </cell>
          <cell r="E6685" t="str">
            <v>刘冰著</v>
          </cell>
          <cell r="F6685" t="str">
            <v>机械工业出版社</v>
          </cell>
        </row>
        <row r="6686">
          <cell r="C6686" t="str">
            <v>9787111754152</v>
          </cell>
          <cell r="D6686" t="str">
            <v>工业数字化本质</v>
          </cell>
          <cell r="E6686" t="str">
            <v>沈黎钢著</v>
          </cell>
          <cell r="F6686" t="str">
            <v>机械工业出版社</v>
          </cell>
        </row>
        <row r="6687">
          <cell r="C6687" t="str">
            <v>9787111801184</v>
          </cell>
          <cell r="D6687" t="str">
            <v>工业智能算网</v>
          </cell>
          <cell r="E6687" t="str">
            <v>刘伟, 秦冲, 霍海波编著</v>
          </cell>
          <cell r="F6687" t="str">
            <v>机械工业出版社</v>
          </cell>
        </row>
        <row r="6688">
          <cell r="C6688" t="str">
            <v>9787111793830</v>
          </cell>
          <cell r="D6688" t="str">
            <v>基于DeepSeek的工业智能设备实战</v>
          </cell>
          <cell r="E6688" t="str">
            <v>刘冰著</v>
          </cell>
          <cell r="F6688" t="str">
            <v>机械工业出版社</v>
          </cell>
        </row>
        <row r="6689">
          <cell r="C6689" t="str">
            <v>9787121514449</v>
          </cell>
          <cell r="D6689" t="str">
            <v>制造大数据深度学习理论与实践</v>
          </cell>
          <cell r="E6689" t="str">
            <v>于丽娅，张安思，李少波著</v>
          </cell>
          <cell r="F6689" t="str">
            <v>电子工业出版社</v>
          </cell>
        </row>
        <row r="6690">
          <cell r="C6690" t="str">
            <v>9787111798217</v>
          </cell>
          <cell r="D6690" t="str">
            <v>工业工程专业英语</v>
          </cell>
          <cell r="E6690" t="str">
            <v>周跃进, 马力主编</v>
          </cell>
          <cell r="F6690" t="str">
            <v>机械工业出版社</v>
          </cell>
        </row>
        <row r="6691">
          <cell r="C6691" t="str">
            <v>9787111789451</v>
          </cell>
          <cell r="D6691" t="str">
            <v>了不起的中国工程及装备</v>
          </cell>
          <cell r="E6691" t="str">
            <v>刘南, 李鑫蕊著</v>
          </cell>
          <cell r="F6691" t="str">
            <v>机械工业出版社</v>
          </cell>
        </row>
        <row r="6692">
          <cell r="C6692" t="str">
            <v>9787111753575</v>
          </cell>
          <cell r="D6692" t="str">
            <v>工程数学基础</v>
          </cell>
          <cell r="E6692" t="str">
            <v>(美) 托马斯·J.彭斯(THOMAS J. PENCE), (美) 因德瑞克·S.威奇曼(INDREK S. WICHMAN)著</v>
          </cell>
          <cell r="F6692" t="str">
            <v>机械工业出版社</v>
          </cell>
        </row>
        <row r="6693">
          <cell r="C6693" t="str">
            <v>9787121476006</v>
          </cell>
          <cell r="D6693" t="str">
            <v>非高斯工业过程随机分布控制与优化</v>
          </cell>
          <cell r="E6693" t="str">
            <v>李明杰，周平著</v>
          </cell>
          <cell r="F6693" t="str">
            <v>电子工业出版社</v>
          </cell>
        </row>
        <row r="6694">
          <cell r="C6694" t="str">
            <v>9787111756248</v>
          </cell>
          <cell r="D6694" t="str">
            <v>工程控制原理</v>
          </cell>
          <cell r="E6694" t="str">
            <v>章云编著</v>
          </cell>
          <cell r="F6694" t="str">
            <v>机械工业出版社</v>
          </cell>
        </row>
        <row r="6695">
          <cell r="C6695" t="str">
            <v>9787111763109</v>
          </cell>
          <cell r="D6695" t="str">
            <v>工程力学与机械设计基础</v>
          </cell>
          <cell r="E6695" t="str">
            <v>柴鹏飞, 张立萍主编</v>
          </cell>
          <cell r="F6695" t="str">
            <v>机械工业出版社</v>
          </cell>
        </row>
        <row r="6696">
          <cell r="C6696" t="str">
            <v>9787111775980</v>
          </cell>
          <cell r="D6696" t="str">
            <v>振动力学</v>
          </cell>
          <cell r="E6696" t="str">
            <v>中国机械工业教育协会力学专业委员会, 中国力学学会教育工作委员会组编</v>
          </cell>
          <cell r="F6696" t="str">
            <v>机械工业出版社</v>
          </cell>
        </row>
        <row r="6697">
          <cell r="C6697" t="str">
            <v>9787111768494</v>
          </cell>
          <cell r="D6697" t="str">
            <v>ANSYS Fluent流体计算从入门到精通</v>
          </cell>
          <cell r="E6697" t="str">
            <v>丁伟等编著</v>
          </cell>
          <cell r="F6697" t="str">
            <v>机械工业出版社</v>
          </cell>
        </row>
        <row r="6698">
          <cell r="C6698" t="str">
            <v>9787111793281</v>
          </cell>
          <cell r="D6698" t="str">
            <v>Fluent 2024流场分析从入门到精通</v>
          </cell>
          <cell r="E6698" t="str">
            <v>夏德伟, 胡仁喜编著</v>
          </cell>
          <cell r="F6698" t="str">
            <v>机械工业出版社</v>
          </cell>
        </row>
        <row r="6699">
          <cell r="C6699" t="str">
            <v>9787111742630</v>
          </cell>
          <cell r="D6699" t="str">
            <v>工程光学设计</v>
          </cell>
          <cell r="E6699" t="str">
            <v>萧泽新主编</v>
          </cell>
          <cell r="F6699" t="str">
            <v>机械工业出版社</v>
          </cell>
        </row>
        <row r="6700">
          <cell r="C6700" t="str">
            <v>9787111789192</v>
          </cell>
          <cell r="D6700" t="str">
            <v>工程心理学与人的作业</v>
          </cell>
          <cell r="E6700" t="str">
            <v>(美) 克里斯托弗·D.威肯斯(CHRISTOPHER D. WICKENS)等著</v>
          </cell>
          <cell r="F6700" t="str">
            <v>机械工业出版社</v>
          </cell>
        </row>
        <row r="6701">
          <cell r="C6701" t="str">
            <v>9787010276601</v>
          </cell>
          <cell r="D6701" t="str">
            <v>机器行为范式：智能传播时代的人机关系与舆论研究</v>
          </cell>
          <cell r="E6701" t="str">
            <v>张洪忠 赵蓓 任吴炯 等 著</v>
          </cell>
          <cell r="F6701" t="str">
            <v>人民出版社</v>
          </cell>
        </row>
        <row r="6702">
          <cell r="C6702" t="str">
            <v>9787010276571</v>
          </cell>
          <cell r="D6702" t="str">
            <v>人机协同智能下的合作创新促进机制</v>
          </cell>
          <cell r="E6702" t="str">
            <v>周详 著</v>
          </cell>
          <cell r="F6702" t="str">
            <v>人民出版社</v>
          </cell>
        </row>
        <row r="6703">
          <cell r="C6703" t="str">
            <v>9787111749561</v>
          </cell>
          <cell r="D6703" t="str">
            <v>智能制造人机交互</v>
          </cell>
          <cell r="E6703" t="str">
            <v>吴晓莉著</v>
          </cell>
          <cell r="F6703" t="str">
            <v>机械工业出版社</v>
          </cell>
        </row>
        <row r="6704">
          <cell r="C6704" t="str">
            <v>9787111777137</v>
          </cell>
          <cell r="D6704" t="str">
            <v>技术工程师的24堂设计思维课</v>
          </cell>
          <cell r="E6704" t="str">
            <v>(美) 乔治·W.安德森(GEORGE W. ANDERSON)著</v>
          </cell>
          <cell r="F6704" t="str">
            <v>机械工业出版社</v>
          </cell>
        </row>
        <row r="6705">
          <cell r="C6705" t="str">
            <v>9787121511509</v>
          </cell>
          <cell r="D6705" t="str">
            <v>工程制图</v>
          </cell>
          <cell r="E6705" t="str">
            <v>刘彤晏, 刘文华, 王静娴主编</v>
          </cell>
          <cell r="F6705" t="str">
            <v>机械工业出版社</v>
          </cell>
        </row>
        <row r="6706">
          <cell r="C6706" t="str">
            <v>9787111792673</v>
          </cell>
          <cell r="D6706" t="str">
            <v>现代工程制图</v>
          </cell>
          <cell r="E6706" t="str">
            <v>鲍雨梅主编</v>
          </cell>
          <cell r="F6706" t="str">
            <v>机械工业出版社</v>
          </cell>
        </row>
        <row r="6707">
          <cell r="C6707" t="str">
            <v>9787111764700</v>
          </cell>
          <cell r="D6707" t="str">
            <v>工程制图与AutoCAD</v>
          </cell>
          <cell r="E6707" t="str">
            <v>杨川主编</v>
          </cell>
          <cell r="F6707" t="str">
            <v>机械工业出版社</v>
          </cell>
        </row>
        <row r="6708">
          <cell r="C6708" t="str">
            <v>9787111766384</v>
          </cell>
          <cell r="D6708" t="str">
            <v>材料成形装备及自动化</v>
          </cell>
          <cell r="E6708" t="str">
            <v>樊自田, 蒋文明主编</v>
          </cell>
          <cell r="F6708" t="str">
            <v>机械工业出版社</v>
          </cell>
        </row>
        <row r="6709">
          <cell r="C6709" t="str">
            <v>9787111742647</v>
          </cell>
          <cell r="D6709" t="str">
            <v>材料成型工艺基础</v>
          </cell>
          <cell r="E6709" t="str">
            <v>郭永刚主编</v>
          </cell>
          <cell r="F6709" t="str">
            <v>机械工业出版社</v>
          </cell>
        </row>
        <row r="6710">
          <cell r="C6710" t="str">
            <v>9787111748632</v>
          </cell>
          <cell r="D6710" t="str">
            <v>工程材料及成形工艺</v>
          </cell>
          <cell r="E6710" t="str">
            <v>卢志文, 赵亚忠主编</v>
          </cell>
          <cell r="F6710" t="str">
            <v>机械工业出版社</v>
          </cell>
        </row>
        <row r="6711">
          <cell r="C6711" t="str">
            <v>9787111742807</v>
          </cell>
          <cell r="D6711" t="str">
            <v>工程材料与成形工艺基础</v>
          </cell>
          <cell r="E6711" t="str">
            <v>徐晓峰主编</v>
          </cell>
          <cell r="F6711" t="str">
            <v>机械工业出版社</v>
          </cell>
        </row>
        <row r="6712">
          <cell r="C6712" t="str">
            <v>9787111769323</v>
          </cell>
          <cell r="D6712" t="str">
            <v>力学超材料设计与性能调控</v>
          </cell>
          <cell r="E6712" t="str">
            <v>李春雷, 江腾蛟, 姚小虎等著</v>
          </cell>
          <cell r="F6712" t="str">
            <v>机械工业出版社</v>
          </cell>
        </row>
        <row r="6713">
          <cell r="C6713" t="str">
            <v>9787111784548</v>
          </cell>
          <cell r="D6713" t="str">
            <v>轻量化成形与精密锻造</v>
          </cell>
          <cell r="E6713" t="str">
            <v>蒋鹏, 夏汉关主编</v>
          </cell>
          <cell r="F6713" t="str">
            <v>机械工业出版社</v>
          </cell>
        </row>
        <row r="6714">
          <cell r="C6714" t="str">
            <v>9787111746133</v>
          </cell>
          <cell r="D6714" t="str">
            <v>先进材料加工技术</v>
          </cell>
          <cell r="E6714" t="str">
            <v>陈孝文主编</v>
          </cell>
          <cell r="F6714" t="str">
            <v>机械工业出版社</v>
          </cell>
        </row>
        <row r="6715">
          <cell r="C6715" t="str">
            <v>9787111773580</v>
          </cell>
          <cell r="D6715" t="str">
            <v>材料力学</v>
          </cell>
          <cell r="E6715" t="str">
            <v>魏媛, 李锋主编</v>
          </cell>
          <cell r="F6715" t="str">
            <v>机械工业出版社</v>
          </cell>
        </row>
        <row r="6716">
          <cell r="C6716" t="str">
            <v>9787111779988</v>
          </cell>
          <cell r="D6716" t="str">
            <v>超速学习材料力学</v>
          </cell>
          <cell r="E6716" t="str">
            <v>张彤, 赵婧, 孟宪红著</v>
          </cell>
          <cell r="F6716" t="str">
            <v>机械工业出版社</v>
          </cell>
        </row>
        <row r="6717">
          <cell r="C6717" t="str">
            <v>9787111789307</v>
          </cell>
          <cell r="D6717" t="str">
            <v>复合材料结构力学</v>
          </cell>
          <cell r="E6717" t="str">
            <v>赵丽滨等编著</v>
          </cell>
          <cell r="F6717" t="str">
            <v>机械工业出版社</v>
          </cell>
        </row>
        <row r="6718">
          <cell r="C6718" t="str">
            <v>9787111792741</v>
          </cell>
          <cell r="D6718" t="str">
            <v>复合磁性材料的制备与性能调控</v>
          </cell>
          <cell r="E6718" t="str">
            <v>张贤著</v>
          </cell>
          <cell r="F6718" t="str">
            <v>机械工业出版社</v>
          </cell>
        </row>
        <row r="6719">
          <cell r="C6719" t="str">
            <v>9787111740988</v>
          </cell>
          <cell r="D6719" t="str">
            <v>镁基层状金属复合板制备及其界面连接行为</v>
          </cell>
          <cell r="E6719" t="str">
            <v>张婷婷著</v>
          </cell>
          <cell r="F6719" t="str">
            <v>机械工业出版社</v>
          </cell>
        </row>
        <row r="6720">
          <cell r="C6720" t="str">
            <v>9787111771524</v>
          </cell>
          <cell r="D6720" t="str">
            <v>先进成形与智能技术</v>
          </cell>
          <cell r="E6720" t="str">
            <v>黄庆学, 王涛主编</v>
          </cell>
          <cell r="F6720" t="str">
            <v>机械工业出版社</v>
          </cell>
        </row>
        <row r="6721">
          <cell r="C6721" t="str">
            <v>9787121468322</v>
          </cell>
          <cell r="D6721" t="str">
            <v>低温材料基础</v>
          </cell>
          <cell r="E6721" t="str">
            <v>李来风，黄传军编著</v>
          </cell>
          <cell r="F6721" t="str">
            <v>电子工业出版社</v>
          </cell>
        </row>
        <row r="6722">
          <cell r="C6722" t="str">
            <v>9787111753322</v>
          </cell>
          <cell r="D6722" t="str">
            <v>高温超导前沿技术</v>
          </cell>
          <cell r="E6722" t="str">
            <v>日本应用物理学会超导分会编</v>
          </cell>
          <cell r="F6722" t="str">
            <v>机械工业出版社</v>
          </cell>
        </row>
        <row r="6723">
          <cell r="C6723" t="str">
            <v>9787111779001</v>
          </cell>
          <cell r="D6723" t="str">
            <v>智能材料</v>
          </cell>
          <cell r="E6723" t="str">
            <v>陈英杰, 邸浩主编</v>
          </cell>
          <cell r="F6723" t="str">
            <v>机械工业出版社</v>
          </cell>
        </row>
        <row r="6724">
          <cell r="C6724" t="str">
            <v>9787111789253</v>
          </cell>
          <cell r="D6724" t="str">
            <v>揭秘纳米酶</v>
          </cell>
          <cell r="E6724" t="str">
            <v>阎锡蕴, 冯静著</v>
          </cell>
          <cell r="F6724" t="str">
            <v>机械工业出版社</v>
          </cell>
        </row>
        <row r="6725">
          <cell r="C6725" t="str">
            <v>9787111773962</v>
          </cell>
          <cell r="D6725" t="str">
            <v>纳米磁性液体材料</v>
          </cell>
          <cell r="E6725" t="str">
            <v>朱姗姗著</v>
          </cell>
          <cell r="F6725" t="str">
            <v>机械工业出版社</v>
          </cell>
        </row>
        <row r="6726">
          <cell r="C6726" t="str">
            <v>9787111776420</v>
          </cell>
          <cell r="D6726" t="str">
            <v>纳米功能薄膜</v>
          </cell>
          <cell r="E6726" t="str">
            <v>沈洋等编</v>
          </cell>
          <cell r="F6726" t="str">
            <v>机械工业出版社</v>
          </cell>
        </row>
        <row r="6727">
          <cell r="C6727" t="str">
            <v>9787111794707</v>
          </cell>
          <cell r="D6727" t="str">
            <v>石墨烯复合材料内部微结构与界面的力学设计与功能化研究</v>
          </cell>
          <cell r="E6727" t="str">
            <v>李永存著</v>
          </cell>
          <cell r="F6727" t="str">
            <v>机械工业出版社</v>
          </cell>
        </row>
        <row r="6728">
          <cell r="C6728" t="str">
            <v>9787121503979</v>
          </cell>
          <cell r="D6728" t="str">
            <v>团簇组装薄膜的磁电输运性质及应用</v>
          </cell>
          <cell r="E6728" t="str">
            <v>邢文宇，蒋宁，赵世峰著</v>
          </cell>
          <cell r="F6728" t="str">
            <v>电子工业出版社</v>
          </cell>
        </row>
        <row r="6729">
          <cell r="C6729" t="str">
            <v>9787111776369</v>
          </cell>
          <cell r="D6729" t="str">
            <v>先进表征方法与技术</v>
          </cell>
          <cell r="E6729" t="str">
            <v>王荣明等编</v>
          </cell>
          <cell r="F6729" t="str">
            <v>机械工业出版社</v>
          </cell>
        </row>
        <row r="6730">
          <cell r="C6730" t="str">
            <v>9787111788683</v>
          </cell>
          <cell r="D6730" t="str">
            <v>材料与环境</v>
          </cell>
          <cell r="E6730" t="str">
            <v>巴志新, 王珏主编</v>
          </cell>
          <cell r="F6730" t="str">
            <v>机械工业出版社</v>
          </cell>
        </row>
        <row r="6731">
          <cell r="C6731" t="str">
            <v>9787111798293</v>
          </cell>
          <cell r="D6731" t="str">
            <v>工业数字孪生技术</v>
          </cell>
          <cell r="E6731" t="str">
            <v>工业网络智能控制与维护赛项赛事资源转化委员会组编</v>
          </cell>
          <cell r="F6731" t="str">
            <v>机械工业出版社</v>
          </cell>
        </row>
        <row r="6732">
          <cell r="C6732" t="str">
            <v>9787111785347</v>
          </cell>
          <cell r="D6732" t="str">
            <v>3D打印技术及应用</v>
          </cell>
          <cell r="E6732" t="str">
            <v>郭华, 王顺利, 尚凤娇主编</v>
          </cell>
          <cell r="F6732" t="str">
            <v>机械工业出版社</v>
          </cell>
        </row>
        <row r="6733">
          <cell r="C6733" t="str">
            <v>9787111742708</v>
          </cell>
          <cell r="D6733" t="str">
            <v>3D打印技术与逆向工程实例教程</v>
          </cell>
          <cell r="E6733" t="str">
            <v>刘丽鸿, 李艳艳主编</v>
          </cell>
          <cell r="F6733" t="str">
            <v>机械工业出版社</v>
          </cell>
        </row>
        <row r="6734">
          <cell r="C6734" t="str">
            <v>9787111782483</v>
          </cell>
          <cell r="D6734" t="str">
            <v>激光定向能量沉积增材制造技术及应用</v>
          </cell>
          <cell r="E6734" t="str">
            <v>刘伟军等著</v>
          </cell>
          <cell r="F6734" t="str">
            <v>机械工业出版社</v>
          </cell>
        </row>
        <row r="6735">
          <cell r="C6735" t="str">
            <v>9787111784098</v>
          </cell>
          <cell r="D6735" t="str">
            <v>工程导论</v>
          </cell>
          <cell r="E6735" t="str">
            <v>马忠贵编著</v>
          </cell>
          <cell r="F6735" t="str">
            <v>机械工业出版社</v>
          </cell>
        </row>
        <row r="6736">
          <cell r="C6736" t="str">
            <v>9787111756378</v>
          </cell>
          <cell r="D6736" t="str">
            <v>机械设备数字化解决方案</v>
          </cell>
          <cell r="E6736" t="str">
            <v>西门子 (中国) 有限公司, 数字化工业集团, 工厂自动化部组编</v>
          </cell>
          <cell r="F6736" t="str">
            <v>机械工业出版社</v>
          </cell>
        </row>
        <row r="6737">
          <cell r="C6737" t="str">
            <v>9787111783732</v>
          </cell>
          <cell r="D6737" t="str">
            <v>工业设备智能运维指南</v>
          </cell>
          <cell r="E6737" t="str">
            <v>杨大雷著</v>
          </cell>
          <cell r="F6737" t="str">
            <v>机械工业出版社</v>
          </cell>
        </row>
        <row r="6738">
          <cell r="C6738" t="str">
            <v>9787121476310</v>
          </cell>
          <cell r="D6738" t="str">
            <v>工业设计基础</v>
          </cell>
          <cell r="E6738" t="str">
            <v>熊志勇编著</v>
          </cell>
          <cell r="F6738" t="str">
            <v>电子工业出版社</v>
          </cell>
        </row>
        <row r="6739">
          <cell r="C6739" t="str">
            <v>9787121506093</v>
          </cell>
          <cell r="D6739" t="str">
            <v>设计材料与工艺</v>
          </cell>
          <cell r="E6739" t="str">
            <v>焦玉琴，赵博编著</v>
          </cell>
          <cell r="F6739" t="str">
            <v>电子工业出版社</v>
          </cell>
        </row>
        <row r="6740">
          <cell r="C6740" t="str">
            <v>9787111762553</v>
          </cell>
          <cell r="D6740" t="str">
            <v>设计探索未来</v>
          </cell>
          <cell r="E6740" t="str">
            <v>蒋红斌编著</v>
          </cell>
          <cell r="F6740" t="str">
            <v>机械工业出版社</v>
          </cell>
        </row>
        <row r="6741">
          <cell r="C6741" t="str">
            <v>9787121479182</v>
          </cell>
          <cell r="D6741" t="str">
            <v>AI-UX：智能产品设计精髓</v>
          </cell>
          <cell r="E6741" t="str">
            <v>李磊著</v>
          </cell>
          <cell r="F6741" t="str">
            <v>电子工业出版社</v>
          </cell>
        </row>
        <row r="6742">
          <cell r="C6742" t="str">
            <v>9787121502149</v>
          </cell>
          <cell r="D6742" t="str">
            <v>产品创新设计</v>
          </cell>
          <cell r="E6742" t="str">
            <v>张蓓蓓著</v>
          </cell>
          <cell r="F6742" t="str">
            <v>电子工业出版社</v>
          </cell>
        </row>
        <row r="6743">
          <cell r="C6743" t="str">
            <v>9787121474750</v>
          </cell>
          <cell r="D6743" t="str">
            <v>产品设计</v>
          </cell>
          <cell r="E6743" t="str">
            <v>陈根，朱芋锭著</v>
          </cell>
          <cell r="F6743" t="str">
            <v>电子工业出版社</v>
          </cell>
        </row>
        <row r="6744">
          <cell r="C6744" t="str">
            <v>9787121507212</v>
          </cell>
          <cell r="D6744" t="str">
            <v>产品设计材料与加工工艺</v>
          </cell>
          <cell r="E6744" t="str">
            <v>焦玉琴，贺松林编著</v>
          </cell>
          <cell r="F6744" t="str">
            <v>电子工业出版社</v>
          </cell>
        </row>
        <row r="6745">
          <cell r="C6745" t="str">
            <v>9787111760733</v>
          </cell>
          <cell r="D6745" t="str">
            <v>产品设计创新24讲</v>
          </cell>
          <cell r="E6745" t="str">
            <v>蒋红斌, 赵妍著</v>
          </cell>
          <cell r="F6745" t="str">
            <v>机械工业出版社</v>
          </cell>
        </row>
        <row r="6746">
          <cell r="C6746" t="str">
            <v>9787121500541</v>
          </cell>
          <cell r="D6746" t="str">
            <v>产品系统设计</v>
          </cell>
          <cell r="E6746" t="str">
            <v>卢国英，王呈皓，张帅著</v>
          </cell>
          <cell r="F6746" t="str">
            <v>电子工业出版社</v>
          </cell>
        </row>
        <row r="6747">
          <cell r="C6747" t="str">
            <v>9787121474712</v>
          </cell>
          <cell r="D6747" t="str">
            <v>产品形象设计</v>
          </cell>
          <cell r="E6747" t="str">
            <v>陈根，朱芋锭著</v>
          </cell>
          <cell r="F6747" t="str">
            <v>电子工业出版社</v>
          </cell>
        </row>
        <row r="6748">
          <cell r="C6748" t="str">
            <v>9787111741855</v>
          </cell>
          <cell r="D6748" t="str">
            <v>产品造型设计材料与工艺</v>
          </cell>
          <cell r="E6748" t="str">
            <v>赵占西等编著</v>
          </cell>
          <cell r="F6748" t="str">
            <v>机械工业出版社</v>
          </cell>
        </row>
        <row r="6749">
          <cell r="C6749" t="str">
            <v>9787111772811</v>
          </cell>
          <cell r="D6749" t="str">
            <v>产品智能优化设计技术</v>
          </cell>
          <cell r="E6749" t="str">
            <v>郝佳主编</v>
          </cell>
          <cell r="F6749" t="str">
            <v>机械工业出版社</v>
          </cell>
        </row>
        <row r="6750">
          <cell r="C6750" t="str">
            <v>9787121499753</v>
          </cell>
          <cell r="D6750" t="str">
            <v>定义</v>
          </cell>
          <cell r="E6750" t="str">
            <v>熊浩著</v>
          </cell>
          <cell r="F6750" t="str">
            <v>电子工业出版社</v>
          </cell>
        </row>
        <row r="6751">
          <cell r="C6751" t="str">
            <v>9787111748885</v>
          </cell>
          <cell r="D6751" t="str">
            <v>工程思维</v>
          </cell>
          <cell r="E6751" t="str">
            <v>(美) 马克·N.霍伦斯坦(MARK N. HORENSTEIN)著</v>
          </cell>
          <cell r="F6751" t="str">
            <v>机械工业出版社</v>
          </cell>
        </row>
        <row r="6752">
          <cell r="C6752" t="str">
            <v>9787111745822</v>
          </cell>
          <cell r="D6752" t="str">
            <v>价值设计</v>
          </cell>
          <cell r="E6752" t="str">
            <v>万予芯著</v>
          </cell>
          <cell r="F6752" t="str">
            <v>机械工业出版社</v>
          </cell>
        </row>
        <row r="6753">
          <cell r="C6753" t="str">
            <v>9787121513138</v>
          </cell>
          <cell r="D6753" t="str">
            <v>设计入门超简单</v>
          </cell>
          <cell r="E6753" t="str">
            <v>苏定言(PHOEBE SO)编著</v>
          </cell>
          <cell r="F6753" t="str">
            <v>电子工业出版社</v>
          </cell>
        </row>
        <row r="6754">
          <cell r="C6754" t="str">
            <v>9787111774310</v>
          </cell>
          <cell r="D6754" t="str">
            <v>用故事点亮设计</v>
          </cell>
          <cell r="E6754" t="str">
            <v>(瑞典) 安娜·达尔斯托姆著</v>
          </cell>
          <cell r="F6754" t="str">
            <v>机械工业出版社</v>
          </cell>
        </row>
        <row r="6755">
          <cell r="C6755" t="str">
            <v>9787111753728</v>
          </cell>
          <cell r="D6755" t="str">
            <v>用户研究方法</v>
          </cell>
          <cell r="E6755" t="str">
            <v>刘华孝著</v>
          </cell>
          <cell r="F6755" t="str">
            <v>机械工业出版社</v>
          </cell>
        </row>
        <row r="6756">
          <cell r="C6756" t="str">
            <v>9787121512841</v>
          </cell>
          <cell r="D6756" t="str">
            <v>元宇宙产品用户体验设计</v>
          </cell>
          <cell r="E6756" t="str">
            <v>朱辰，张朝阳，尹嘉恒主编</v>
          </cell>
          <cell r="F6756" t="str">
            <v>电子工业出版社</v>
          </cell>
        </row>
        <row r="6757">
          <cell r="C6757" t="str">
            <v>9787121500879</v>
          </cell>
          <cell r="D6757" t="str">
            <v>产品形态设计</v>
          </cell>
          <cell r="E6757" t="str">
            <v>毛斌，田牧冉，王东珠编著</v>
          </cell>
          <cell r="F6757" t="str">
            <v>电子工业出版社</v>
          </cell>
        </row>
        <row r="6758">
          <cell r="C6758" t="str">
            <v>9787111749554</v>
          </cell>
          <cell r="D6758" t="str">
            <v>产品经理心理学通识</v>
          </cell>
          <cell r="E6758" t="str">
            <v>孟天林著</v>
          </cell>
          <cell r="F6758" t="str">
            <v>机械工业出版社</v>
          </cell>
        </row>
        <row r="6759">
          <cell r="C6759" t="str">
            <v>9787111752172</v>
          </cell>
          <cell r="D6759" t="str">
            <v>PDM/PLM及应用系统集成技术</v>
          </cell>
          <cell r="E6759" t="str">
            <v>李少波, 刘丹编著</v>
          </cell>
          <cell r="F6759" t="str">
            <v>机械工业出版社</v>
          </cell>
        </row>
        <row r="6760">
          <cell r="C6760" t="str">
            <v>9787111789420</v>
          </cell>
          <cell r="D6760" t="str">
            <v>产品设计创意表达</v>
          </cell>
          <cell r="E6760" t="str">
            <v>周艳编著</v>
          </cell>
          <cell r="F6760" t="str">
            <v>机械工业出版社</v>
          </cell>
        </row>
        <row r="6761">
          <cell r="C6761" t="str">
            <v>9787111773108</v>
          </cell>
          <cell r="D6761" t="str">
            <v>产品数字化设计与3D打印</v>
          </cell>
          <cell r="E6761" t="str">
            <v>卢香利, 刘萌, 龚小寒主编</v>
          </cell>
          <cell r="F6761" t="str">
            <v>机械工业出版社</v>
          </cell>
        </row>
        <row r="6762">
          <cell r="C6762" t="str">
            <v>9787121511639</v>
          </cell>
          <cell r="D6762" t="str">
            <v>人工智能辅助产品创新设计</v>
          </cell>
          <cell r="E6762" t="str">
            <v>王震亚，李淑江，丁媛媛主编</v>
          </cell>
          <cell r="F6762" t="str">
            <v>电子工业出版社</v>
          </cell>
        </row>
        <row r="6763">
          <cell r="C6763" t="str">
            <v>9787121491658</v>
          </cell>
          <cell r="D6763" t="str">
            <v>数据驱动设计</v>
          </cell>
          <cell r="E6763" t="str">
            <v>冯毅雄，谭建荣，洪兆溪著</v>
          </cell>
          <cell r="F6763" t="str">
            <v>电子工业出版社</v>
          </cell>
        </row>
        <row r="6764">
          <cell r="C6764" t="str">
            <v>9787517067429</v>
          </cell>
          <cell r="D6764" t="str">
            <v>中文版  UG NX 12 0 从入门到精通（实战案例版）</v>
          </cell>
          <cell r="E6764" t="str">
            <v>天工在线编著</v>
          </cell>
          <cell r="F6764" t="str">
            <v>中国水利水电出版社</v>
          </cell>
        </row>
        <row r="6765">
          <cell r="C6765" t="str">
            <v>9787121464638</v>
          </cell>
          <cell r="D6765" t="str">
            <v>产品设计与开发</v>
          </cell>
          <cell r="E6765" t="str">
            <v>丛卫东著</v>
          </cell>
          <cell r="F6765" t="str">
            <v>电子工业出版社</v>
          </cell>
        </row>
        <row r="6766">
          <cell r="C6766" t="str">
            <v>9787121474743</v>
          </cell>
          <cell r="D6766" t="str">
            <v>包装设计</v>
          </cell>
          <cell r="E6766" t="str">
            <v>陈根编著</v>
          </cell>
          <cell r="F6766" t="str">
            <v>电子工业出版社</v>
          </cell>
        </row>
        <row r="6767">
          <cell r="C6767" t="str">
            <v>9787111753568</v>
          </cell>
          <cell r="D6767" t="str">
            <v>好包装</v>
          </cell>
          <cell r="E6767" t="str">
            <v>张正, 倪飞著</v>
          </cell>
          <cell r="F6767" t="str">
            <v>机械工业出版社</v>
          </cell>
        </row>
        <row r="6768">
          <cell r="C6768" t="str">
            <v>9787121479199</v>
          </cell>
          <cell r="D6768" t="str">
            <v>做包装</v>
          </cell>
          <cell r="E6768" t="str">
            <v>蓝宇，郭琳编著</v>
          </cell>
          <cell r="F6768" t="str">
            <v>电子工业出版社</v>
          </cell>
        </row>
        <row r="6769">
          <cell r="C6769" t="str">
            <v>9787111776888</v>
          </cell>
          <cell r="D6769" t="str">
            <v>图解工厂布局改善</v>
          </cell>
          <cell r="E6769" t="str">
            <v>(日) 田村孝文, (日) 小川正树著</v>
          </cell>
          <cell r="F6769" t="str">
            <v>机械工业出版社</v>
          </cell>
        </row>
        <row r="6770">
          <cell r="C6770" t="str">
            <v>9787111759379</v>
          </cell>
          <cell r="D6770" t="str">
            <v>中频声振耦合系统优化技术</v>
          </cell>
          <cell r="E6770" t="str">
            <v>于洋著</v>
          </cell>
          <cell r="F6770" t="str">
            <v>机械工业出版社</v>
          </cell>
        </row>
        <row r="6771">
          <cell r="C6771" t="str">
            <v>9787111767589</v>
          </cell>
          <cell r="D6771" t="str">
            <v>超声波检测技术及应用</v>
          </cell>
          <cell r="E6771" t="str">
            <v>万升云等编著</v>
          </cell>
          <cell r="F6771" t="str">
            <v>机械工业出版社</v>
          </cell>
        </row>
        <row r="6772">
          <cell r="C6772" t="str">
            <v>9787111771722</v>
          </cell>
          <cell r="D6772" t="str">
            <v>跟技能大师学超声检测</v>
          </cell>
          <cell r="E6772" t="str">
            <v>曹永胜编著</v>
          </cell>
          <cell r="F6772" t="str">
            <v>机械工业出版社</v>
          </cell>
        </row>
        <row r="6773">
          <cell r="C6773" t="str">
            <v>9787111776864</v>
          </cell>
          <cell r="D6773" t="str">
            <v>直线压缩机技术</v>
          </cell>
          <cell r="E6773" t="str">
            <v>邹慧明, 唐明生, 田长青著</v>
          </cell>
          <cell r="F6773" t="str">
            <v>机械工业出版社</v>
          </cell>
        </row>
        <row r="6774">
          <cell r="C6774" t="str">
            <v>9787111745655</v>
          </cell>
          <cell r="D6774" t="str">
            <v>中央空调安装与维修全攻略</v>
          </cell>
          <cell r="E6774" t="str">
            <v>韩雪涛主编</v>
          </cell>
          <cell r="F6774" t="str">
            <v>机械工业出版社</v>
          </cell>
        </row>
        <row r="6775">
          <cell r="C6775" t="str">
            <v>9787121492563</v>
          </cell>
          <cell r="D6775" t="str">
            <v>经典摄影器材论道</v>
          </cell>
          <cell r="E6775" t="str">
            <v>隋晓龙著</v>
          </cell>
          <cell r="F6775" t="str">
            <v>电子工业出版社</v>
          </cell>
        </row>
        <row r="6776">
          <cell r="C6776" t="str">
            <v>9787111747819</v>
          </cell>
          <cell r="D6776" t="str">
            <v>VR全景图片拍摄与漫游</v>
          </cell>
          <cell r="E6776" t="str">
            <v>尹敬齐等编著</v>
          </cell>
          <cell r="F6776" t="str">
            <v>机械工业出版社</v>
          </cell>
        </row>
        <row r="6777">
          <cell r="C6777" t="str">
            <v>9787121468254</v>
          </cell>
          <cell r="D6777" t="str">
            <v>绕不开的计量单位</v>
          </cell>
          <cell r="E6777" t="str">
            <v>韩明编著</v>
          </cell>
          <cell r="F6777" t="str">
            <v>电子工业出版社</v>
          </cell>
        </row>
        <row r="6778">
          <cell r="C6778" t="str">
            <v>9787111743729</v>
          </cell>
          <cell r="D6778" t="str">
            <v>数控加工编程技术</v>
          </cell>
          <cell r="E6778" t="str">
            <v>陈为国主编</v>
          </cell>
          <cell r="F6778" t="str">
            <v>机械工业出版社</v>
          </cell>
        </row>
        <row r="6779">
          <cell r="C6779" t="str">
            <v>9787111767466</v>
          </cell>
          <cell r="D6779" t="str">
            <v>综采装备及其智能化技术</v>
          </cell>
          <cell r="E6779" t="str">
            <v>王学文主编</v>
          </cell>
          <cell r="F6779" t="str">
            <v>机械工业出版社</v>
          </cell>
        </row>
        <row r="6780">
          <cell r="C6780" t="str">
            <v>9787121498428</v>
          </cell>
          <cell r="D6780" t="str">
            <v>油井优化方法</v>
          </cell>
          <cell r="E6780" t="str">
            <v>(挪)拉苏尔·霍斯拉瓦尼安(RASOOL KHOSRAVANIAN)，(挪)伯恩特·西格夫·阿德诺伊(BERNT S. AADNOY)著</v>
          </cell>
          <cell r="F6780" t="str">
            <v>电子工业出版社</v>
          </cell>
        </row>
        <row r="6781">
          <cell r="C6781" t="str">
            <v>9787111787440</v>
          </cell>
          <cell r="D6781" t="str">
            <v>电解水制氢原理与技术</v>
          </cell>
          <cell r="E6781" t="str">
            <v>杨高强主编</v>
          </cell>
          <cell r="F6781" t="str">
            <v>机械工业出版社</v>
          </cell>
        </row>
        <row r="6782">
          <cell r="C6782" t="str">
            <v>9787111795360</v>
          </cell>
          <cell r="D6782" t="str">
            <v>氢储存与运输技术</v>
          </cell>
          <cell r="E6782" t="str">
            <v>马寅杰主编</v>
          </cell>
          <cell r="F6782" t="str">
            <v>机械工业出版社</v>
          </cell>
        </row>
        <row r="6783">
          <cell r="C6783" t="str">
            <v>9787121496288</v>
          </cell>
          <cell r="D6783" t="str">
            <v>基于超声红外热成像技术的金属结构裂纹检测与识别</v>
          </cell>
          <cell r="E6783" t="str">
            <v>冯辅周[等]编著</v>
          </cell>
          <cell r="F6783" t="str">
            <v>电子工业出版社</v>
          </cell>
        </row>
        <row r="6784">
          <cell r="C6784" t="str">
            <v>9787111754053</v>
          </cell>
          <cell r="D6784" t="str">
            <v>金相检验技术与应用</v>
          </cell>
          <cell r="E6784" t="str">
            <v>中国中车股份有限公司计量理化技术委员会组编</v>
          </cell>
          <cell r="F6784" t="str">
            <v>机械工业出版社</v>
          </cell>
        </row>
        <row r="6785">
          <cell r="C6785" t="str">
            <v>9787121519994</v>
          </cell>
          <cell r="D6785" t="str">
            <v>工业无损检测</v>
          </cell>
          <cell r="E6785" t="str">
            <v>张博主编</v>
          </cell>
          <cell r="F6785" t="str">
            <v>电子工业出版社</v>
          </cell>
        </row>
        <row r="6786">
          <cell r="C6786" t="str">
            <v>9787111774747</v>
          </cell>
          <cell r="D6786" t="str">
            <v>智能超声无损检测技术</v>
          </cell>
          <cell r="E6786" t="str">
            <v>徐春广编著</v>
          </cell>
          <cell r="F6786" t="str">
            <v>机械工业出版社</v>
          </cell>
        </row>
        <row r="6787">
          <cell r="C6787" t="str">
            <v>9787111753742</v>
          </cell>
          <cell r="D6787" t="str">
            <v>中熵和高熵合金的激光增材制造</v>
          </cell>
          <cell r="E6787" t="str">
            <v>吕云卓, 秦丹丹, 崔祥成等编著</v>
          </cell>
          <cell r="F6787" t="str">
            <v>机械工业出版社</v>
          </cell>
        </row>
        <row r="6788">
          <cell r="C6788" t="str">
            <v>9787111765172</v>
          </cell>
          <cell r="D6788" t="str">
            <v>非晶合金及其复合材料的激光增材制造</v>
          </cell>
          <cell r="E6788" t="str">
            <v>吕云卓编著</v>
          </cell>
          <cell r="F6788" t="str">
            <v>机械工业出版社</v>
          </cell>
        </row>
        <row r="6789">
          <cell r="C6789" t="str">
            <v>9787111765271</v>
          </cell>
          <cell r="D6789" t="str">
            <v>热处理原理与工艺</v>
          </cell>
          <cell r="E6789" t="str">
            <v>谈淑咏, 皮锦红主编</v>
          </cell>
          <cell r="F6789" t="str">
            <v>机械工业出版社</v>
          </cell>
        </row>
        <row r="6790">
          <cell r="C6790" t="str">
            <v>9787111796862</v>
          </cell>
          <cell r="D6790" t="str">
            <v>热处理工艺、组织、性能与应用</v>
          </cell>
          <cell r="E6790" t="str">
            <v>徐跃明, 李俏编著</v>
          </cell>
          <cell r="F6790" t="str">
            <v>机械工业出版社</v>
          </cell>
        </row>
        <row r="6791">
          <cell r="C6791" t="str">
            <v>9787111781264</v>
          </cell>
          <cell r="D6791" t="str">
            <v>先进热喷涂技术</v>
          </cell>
          <cell r="E6791" t="str">
            <v>高阳编著</v>
          </cell>
          <cell r="F6791" t="str">
            <v>机械工业出版社</v>
          </cell>
        </row>
        <row r="6792">
          <cell r="C6792" t="str">
            <v>9787111786504</v>
          </cell>
          <cell r="D6792" t="str">
            <v>铝合金微弧氧化的疲劳性能及其优化</v>
          </cell>
          <cell r="E6792" t="str">
            <v>戴卫兵, 李常有, 郭辰光著</v>
          </cell>
          <cell r="F6792" t="str">
            <v>机械工业出版社</v>
          </cell>
        </row>
        <row r="6793">
          <cell r="C6793" t="str">
            <v>9787111749837</v>
          </cell>
          <cell r="D6793" t="str">
            <v>铸造造型材料性能检测</v>
          </cell>
          <cell r="E6793" t="str">
            <v>中国铸造协会组编</v>
          </cell>
          <cell r="F6793" t="str">
            <v>机械工业出版社</v>
          </cell>
        </row>
        <row r="6794">
          <cell r="C6794" t="str">
            <v>9787111784531</v>
          </cell>
          <cell r="D6794" t="str">
            <v>抛丸机现代制造技术与应用</v>
          </cell>
          <cell r="E6794" t="str">
            <v>王守仁等编著</v>
          </cell>
          <cell r="F6794" t="str">
            <v>机械工业出版社</v>
          </cell>
        </row>
        <row r="6795">
          <cell r="C6795" t="str">
            <v>9787111791515</v>
          </cell>
          <cell r="D6795" t="str">
            <v>铸造质量控制应用技术</v>
          </cell>
          <cell r="E6795" t="str">
            <v>樊自田等编著</v>
          </cell>
          <cell r="F6795" t="str">
            <v>机械工业出版社</v>
          </cell>
        </row>
        <row r="6796">
          <cell r="C6796" t="str">
            <v>9787111759140</v>
          </cell>
          <cell r="D6796" t="str">
            <v>金属塑性成形过程建模仿真技术</v>
          </cell>
          <cell r="E6796" t="str">
            <v>张大伟, 张琦著</v>
          </cell>
          <cell r="F6796" t="str">
            <v>机械工业出版社</v>
          </cell>
        </row>
        <row r="6797">
          <cell r="C6797" t="str">
            <v>9787111771739</v>
          </cell>
          <cell r="D6797" t="str">
            <v>轧钢机械装备及其智能化技术</v>
          </cell>
          <cell r="E6797" t="str">
            <v>马立峰, 黄志权主编</v>
          </cell>
          <cell r="F6797" t="str">
            <v>机械工业出版社</v>
          </cell>
        </row>
        <row r="6798">
          <cell r="C6798" t="str">
            <v>9787111784142</v>
          </cell>
          <cell r="D6798" t="str">
            <v>多工位冷镦机</v>
          </cell>
          <cell r="E6798" t="str">
            <v>刘永华, 杨超珍, 徐家峰著</v>
          </cell>
          <cell r="F6798" t="str">
            <v>机械工业出版社</v>
          </cell>
        </row>
        <row r="6799">
          <cell r="C6799" t="str">
            <v>9787111788775</v>
          </cell>
          <cell r="D6799" t="str">
            <v>冲压工艺与模具设计</v>
          </cell>
          <cell r="E6799" t="str">
            <v>柯旭贵主编</v>
          </cell>
          <cell r="F6799" t="str">
            <v>机械工业出版社</v>
          </cell>
        </row>
        <row r="6800">
          <cell r="C6800" t="str">
            <v>9787111770121</v>
          </cell>
          <cell r="D6800" t="str">
            <v>金属材料加工CAE技术与应用</v>
          </cell>
          <cell r="E6800" t="str">
            <v>郑文涛, 左晓姣, 林雪健著</v>
          </cell>
          <cell r="F6800" t="str">
            <v>机械工业出版社</v>
          </cell>
        </row>
        <row r="6801">
          <cell r="C6801" t="str">
            <v>9787111750673</v>
          </cell>
          <cell r="D6801" t="str">
            <v>焊工零基础操作与禁忌</v>
          </cell>
          <cell r="E6801" t="str">
            <v>祝永旺, 韩晓辉主编</v>
          </cell>
          <cell r="F6801" t="str">
            <v>机械工业出版社</v>
          </cell>
        </row>
        <row r="6802">
          <cell r="C6802" t="str">
            <v>9787111799139</v>
          </cell>
          <cell r="D6802" t="str">
            <v>焊接结构疲劳</v>
          </cell>
          <cell r="E6802" t="str">
            <v>赵小辉主编</v>
          </cell>
          <cell r="F6802" t="str">
            <v>机械工业出版社</v>
          </cell>
        </row>
        <row r="6803">
          <cell r="C6803" t="str">
            <v>9787111789598</v>
          </cell>
          <cell r="D6803" t="str">
            <v>焊接自动化技术及其应用</v>
          </cell>
          <cell r="E6803" t="str">
            <v>胡绳荪, 申俊琦编</v>
          </cell>
          <cell r="F6803" t="str">
            <v>机械工业出版社</v>
          </cell>
        </row>
        <row r="6804">
          <cell r="C6804" t="str">
            <v>9787111797685</v>
          </cell>
          <cell r="D6804" t="str">
            <v>焊接自动化装备及生产线</v>
          </cell>
          <cell r="E6804" t="str">
            <v>芮延年, 宋友民主编</v>
          </cell>
          <cell r="F6804" t="str">
            <v>机械工业出版社</v>
          </cell>
        </row>
        <row r="6805">
          <cell r="C6805" t="str">
            <v>9787111758051</v>
          </cell>
          <cell r="D6805" t="str">
            <v>手持激光焊机及其应用</v>
          </cell>
          <cell r="E6805" t="str">
            <v>中国焊接协会焊接设备分会编著</v>
          </cell>
          <cell r="F6805" t="str">
            <v>机械工业出版社</v>
          </cell>
        </row>
        <row r="6806">
          <cell r="C6806" t="str">
            <v>9787111762409</v>
          </cell>
          <cell r="D6806" t="str">
            <v>特种先进连接方法</v>
          </cell>
          <cell r="E6806" t="str">
            <v>张柯柯主编</v>
          </cell>
          <cell r="F6806" t="str">
            <v>机械工业出版社</v>
          </cell>
        </row>
        <row r="6807">
          <cell r="C6807" t="str">
            <v>9787111782117</v>
          </cell>
          <cell r="D6807" t="str">
            <v>钎焊连接技术</v>
          </cell>
          <cell r="E6807" t="str">
            <v>王星星等编著</v>
          </cell>
          <cell r="F6807" t="str">
            <v>机械工业出版社</v>
          </cell>
        </row>
        <row r="6808">
          <cell r="C6808" t="str">
            <v>9787111765615</v>
          </cell>
          <cell r="D6808" t="str">
            <v>铝及铝合金的焊接</v>
          </cell>
          <cell r="E6808" t="str">
            <v>姚君山等编著</v>
          </cell>
          <cell r="F6808" t="str">
            <v>机械工业出版社</v>
          </cell>
        </row>
        <row r="6809">
          <cell r="C6809" t="str">
            <v>9787111782421</v>
          </cell>
          <cell r="D6809" t="str">
            <v>机械加工实训教程</v>
          </cell>
          <cell r="E6809" t="str">
            <v>许光驰主编</v>
          </cell>
          <cell r="F6809" t="str">
            <v>机械工业出版社</v>
          </cell>
        </row>
        <row r="6810">
          <cell r="C6810" t="str">
            <v>9787111760559</v>
          </cell>
          <cell r="D6810" t="str">
            <v>切削加工资料大全</v>
          </cell>
          <cell r="E6810" t="str">
            <v>日本刀具工程师编辑部编著</v>
          </cell>
          <cell r="F6810" t="str">
            <v>机械工业出版社</v>
          </cell>
        </row>
        <row r="6811">
          <cell r="C6811" t="str">
            <v>9787111794646</v>
          </cell>
          <cell r="D6811" t="str">
            <v>难切削材料及复杂形状的加工技巧</v>
          </cell>
          <cell r="E6811" t="str">
            <v>日本刀具工程师编辑部编著</v>
          </cell>
          <cell r="F6811" t="str">
            <v>机械工业出版社</v>
          </cell>
        </row>
        <row r="6812">
          <cell r="C6812" t="str">
            <v>9787111773016</v>
          </cell>
          <cell r="D6812" t="str">
            <v>FANUC 0i数控车床编程技巧与实例</v>
          </cell>
          <cell r="E6812" t="str">
            <v>何贵显, 王孝龙, 陆宇编</v>
          </cell>
          <cell r="F6812" t="str">
            <v>机械工业出版社</v>
          </cell>
        </row>
        <row r="6813">
          <cell r="C6813" t="str">
            <v>9787111796114</v>
          </cell>
          <cell r="D6813" t="str">
            <v>零件数控车削编程与加工技术</v>
          </cell>
          <cell r="E6813" t="str">
            <v>王春华, 鲁淑叶主编</v>
          </cell>
          <cell r="F6813" t="str">
            <v>机械工业出版社</v>
          </cell>
        </row>
        <row r="6814">
          <cell r="C6814" t="str">
            <v>9787111776987</v>
          </cell>
          <cell r="D6814" t="str">
            <v>数控车铣加工编程与操作</v>
          </cell>
          <cell r="E6814" t="str">
            <v>高倩, 刘德成, 宋艳丽主编</v>
          </cell>
          <cell r="F6814" t="str">
            <v>机械工业出版社</v>
          </cell>
        </row>
        <row r="6815">
          <cell r="C6815" t="str">
            <v>9787111788942</v>
          </cell>
          <cell r="D6815" t="str">
            <v>数控车削编程与加工</v>
          </cell>
          <cell r="E6815" t="str">
            <v>赵剑庆, 姚平喜主编</v>
          </cell>
          <cell r="F6815" t="str">
            <v>机械工业出版社</v>
          </cell>
        </row>
        <row r="6816">
          <cell r="C6816" t="str">
            <v>9787111756736</v>
          </cell>
          <cell r="D6816" t="str">
            <v>数控车床加工编程与操作图解</v>
          </cell>
          <cell r="E6816" t="str">
            <v>陈为国, 陈昊编著</v>
          </cell>
          <cell r="F6816" t="str">
            <v>机械工业出版社</v>
          </cell>
        </row>
        <row r="6817">
          <cell r="C6817" t="str">
            <v>9787121468094</v>
          </cell>
          <cell r="D6817" t="str">
            <v>数控磨齿机故障诊断与可靠性评估</v>
          </cell>
          <cell r="E6817" t="str">
            <v>王会良[等]著</v>
          </cell>
          <cell r="F6817" t="str">
            <v>电子工业出版社</v>
          </cell>
        </row>
        <row r="6818">
          <cell r="C6818" t="str">
            <v>9787111745921</v>
          </cell>
          <cell r="D6818" t="str">
            <v>图解金属加工</v>
          </cell>
          <cell r="E6818" t="str">
            <v>美国技能学院出版社编</v>
          </cell>
          <cell r="F6818" t="str">
            <v>机械工业出版社</v>
          </cell>
        </row>
        <row r="6819">
          <cell r="C6819" t="str">
            <v>9787111755753</v>
          </cell>
          <cell r="D6819" t="str">
            <v>Mastercam多轴编程与加工基础</v>
          </cell>
          <cell r="E6819" t="str">
            <v>李杰主编</v>
          </cell>
          <cell r="F6819" t="str">
            <v>机械工业出版社</v>
          </cell>
        </row>
        <row r="6820">
          <cell r="C6820" t="str">
            <v>9787111775898</v>
          </cell>
          <cell r="D6820" t="str">
            <v>VERICUT多轴机床搭建及仿真应用实例</v>
          </cell>
          <cell r="E6820" t="str">
            <v>韩富平, 李春光, 陈天祥主编</v>
          </cell>
          <cell r="F6820" t="str">
            <v>机械工业出版社</v>
          </cell>
        </row>
        <row r="6821">
          <cell r="C6821" t="str">
            <v>9787111791799</v>
          </cell>
          <cell r="D6821" t="str">
            <v>VERICUT数控仿真快速入门</v>
          </cell>
          <cell r="E6821" t="str">
            <v>李海泳, 刘争, 毕凯等编著</v>
          </cell>
          <cell r="F6821" t="str">
            <v>机械工业出版社</v>
          </cell>
        </row>
        <row r="6822">
          <cell r="C6822" t="str">
            <v>9787111777359</v>
          </cell>
          <cell r="D6822" t="str">
            <v>基于混合元胞自动机的数控机床主轴系统热设计技术</v>
          </cell>
          <cell r="E6822" t="str">
            <v>邓小雷等著</v>
          </cell>
          <cell r="F6822" t="str">
            <v>机械工业出版社</v>
          </cell>
        </row>
        <row r="6823">
          <cell r="C6823" t="str">
            <v>9787111780328</v>
          </cell>
          <cell r="D6823" t="str">
            <v>数控编程与加工技术</v>
          </cell>
          <cell r="E6823" t="str">
            <v>吕宜忠主编</v>
          </cell>
          <cell r="F6823" t="str">
            <v>机械工业出版社</v>
          </cell>
        </row>
        <row r="6824">
          <cell r="C6824" t="str">
            <v>9787111759737</v>
          </cell>
          <cell r="D6824" t="str">
            <v>数控机床</v>
          </cell>
          <cell r="E6824" t="str">
            <v>任立军, 韩伟, 张小丽主编</v>
          </cell>
          <cell r="F6824" t="str">
            <v>机械工业出版社</v>
          </cell>
        </row>
        <row r="6825">
          <cell r="C6825" t="str">
            <v>9787111794141</v>
          </cell>
          <cell r="D6825" t="str">
            <v>数控加工工艺与编程</v>
          </cell>
          <cell r="E6825" t="str">
            <v>董延主编</v>
          </cell>
          <cell r="F6825" t="str">
            <v>机械工业出版社</v>
          </cell>
        </row>
        <row r="6826">
          <cell r="C6826" t="str">
            <v>9787111776802</v>
          </cell>
          <cell r="D6826" t="str">
            <v>智能数控加工技术</v>
          </cell>
          <cell r="E6826" t="str">
            <v>王志明主编</v>
          </cell>
          <cell r="F6826" t="str">
            <v>机械工业出版社</v>
          </cell>
        </row>
        <row r="6827">
          <cell r="C6827" t="str">
            <v>9787111743859</v>
          </cell>
          <cell r="D6827" t="str">
            <v>Mastercam 2022数控铣削加工自动编程经典实例</v>
          </cell>
          <cell r="E6827" t="str">
            <v>周敏, 洪展钦, 范德鹏编著</v>
          </cell>
          <cell r="F6827" t="str">
            <v>机械工业出版社</v>
          </cell>
        </row>
        <row r="6828">
          <cell r="C6828" t="str">
            <v>9787111753841</v>
          </cell>
          <cell r="D6828" t="str">
            <v>Mastercam 2024从入门到精通</v>
          </cell>
          <cell r="E6828" t="str">
            <v>北京兆迪科技有限公司编著</v>
          </cell>
          <cell r="F6828" t="str">
            <v>机械工业出版社</v>
          </cell>
        </row>
        <row r="6829">
          <cell r="C6829" t="str">
            <v>9787111779728</v>
          </cell>
          <cell r="D6829" t="str">
            <v>Mastercam 2025中文版标准实例教程</v>
          </cell>
          <cell r="E6829" t="str">
            <v>胡仁喜, 刘昌丽, 杨书婕编著</v>
          </cell>
          <cell r="F6829" t="str">
            <v>机械工业出版社</v>
          </cell>
        </row>
        <row r="6830">
          <cell r="C6830" t="str">
            <v>9787111761013</v>
          </cell>
          <cell r="D6830" t="str">
            <v>PowerMill多轴铣削加工应用实例</v>
          </cell>
          <cell r="E6830" t="str">
            <v>韩富平, 聂荣森, 曹怀明主编</v>
          </cell>
          <cell r="F6830" t="str">
            <v>机械工业出版社</v>
          </cell>
        </row>
        <row r="6831">
          <cell r="C6831" t="str">
            <v>9787111793380</v>
          </cell>
          <cell r="D6831" t="str">
            <v>PowerMill数控加工自动编程经典实例</v>
          </cell>
          <cell r="E6831" t="str">
            <v>朱克忆, 李伟, 彭劲枝编著</v>
          </cell>
          <cell r="F6831" t="str">
            <v>机械工业出版社</v>
          </cell>
        </row>
        <row r="6832">
          <cell r="C6832" t="str">
            <v>9787111782551</v>
          </cell>
          <cell r="D6832" t="str">
            <v>VERICUT数控仿真实例精解</v>
          </cell>
          <cell r="E6832" t="str">
            <v>李海泳, 何亿, 彭雨等编著</v>
          </cell>
          <cell r="F6832" t="str">
            <v>机械工业出版社</v>
          </cell>
        </row>
        <row r="6833">
          <cell r="C6833" t="str">
            <v>9787121493768</v>
          </cell>
          <cell r="D6833" t="str">
            <v>数控编程技术</v>
          </cell>
          <cell r="E6833" t="str">
            <v>陈艳，胡丽娜主编</v>
          </cell>
          <cell r="F6833" t="str">
            <v>电子工业出版社</v>
          </cell>
        </row>
        <row r="6834">
          <cell r="C6834" t="str">
            <v>9787111758723</v>
          </cell>
          <cell r="D6834" t="str">
            <v>数控加工编程与实践</v>
          </cell>
          <cell r="E6834" t="str">
            <v>周利平主编</v>
          </cell>
          <cell r="F6834" t="str">
            <v>机械工业出版社</v>
          </cell>
        </row>
        <row r="6835">
          <cell r="C6835" t="str">
            <v>9787111787310</v>
          </cell>
          <cell r="D6835" t="str">
            <v>斯沃数控仿真技术与应用实例详解</v>
          </cell>
          <cell r="E6835" t="str">
            <v>牟华洪, 涂志标主编</v>
          </cell>
          <cell r="F6835" t="str">
            <v>机械工业出版社</v>
          </cell>
        </row>
        <row r="6836">
          <cell r="C6836" t="str">
            <v>9787111752134</v>
          </cell>
          <cell r="D6836" t="str">
            <v>图解Mastercam 2022车铣复合编程入门与提高</v>
          </cell>
          <cell r="E6836" t="str">
            <v>朴仁编著</v>
          </cell>
          <cell r="F6836" t="str">
            <v>机械工业出版社</v>
          </cell>
        </row>
        <row r="6837">
          <cell r="C6837" t="str">
            <v>9787111774273</v>
          </cell>
          <cell r="D6837" t="str">
            <v>图解Mastercam数控车床加工编程基础教程</v>
          </cell>
          <cell r="E6837" t="str">
            <v>陈为国, 陈昊编著</v>
          </cell>
          <cell r="F6837" t="str">
            <v>机械工业出版社</v>
          </cell>
        </row>
        <row r="6838">
          <cell r="C6838" t="str">
            <v>9787111769415</v>
          </cell>
          <cell r="D6838" t="str">
            <v>中文版Mastercam 2024 AI辅助设计与编程从入门到精通</v>
          </cell>
          <cell r="E6838" t="str">
            <v>黄建峰, 高蕾娜, 袁容编著</v>
          </cell>
          <cell r="F6838" t="str">
            <v>机械工业出版社</v>
          </cell>
        </row>
        <row r="6839">
          <cell r="C6839" t="str">
            <v>9787111756033</v>
          </cell>
          <cell r="D6839" t="str">
            <v>FANUC数控系统维修与调试难点及技巧图解</v>
          </cell>
          <cell r="E6839" t="str">
            <v>耿春波编著</v>
          </cell>
          <cell r="F6839" t="str">
            <v>机械工业出版社</v>
          </cell>
        </row>
        <row r="6840">
          <cell r="C6840" t="str">
            <v>9787111769026</v>
          </cell>
          <cell r="D6840" t="str">
            <v>FANUC系统数控维修笔记</v>
          </cell>
          <cell r="E6840" t="str">
            <v>赵智智, 马胜主编</v>
          </cell>
          <cell r="F6840" t="str">
            <v>机械工业出版社</v>
          </cell>
        </row>
        <row r="6841">
          <cell r="C6841" t="str">
            <v>9787121510342</v>
          </cell>
          <cell r="D6841" t="str">
            <v>多轴数控加工编程及仿真实例</v>
          </cell>
          <cell r="E6841" t="str">
            <v>吕辉，梁国栋著</v>
          </cell>
          <cell r="F6841" t="str">
            <v>电子工业出版社</v>
          </cell>
        </row>
        <row r="6842">
          <cell r="C6842" t="str">
            <v>9787111769132</v>
          </cell>
          <cell r="D6842" t="str">
            <v>面向2035特种加工技术路线图</v>
          </cell>
          <cell r="E6842" t="str">
            <v>朱荻等编著</v>
          </cell>
          <cell r="F6842" t="str">
            <v>机械工业出版社</v>
          </cell>
        </row>
        <row r="6843">
          <cell r="C6843" t="str">
            <v>9787111795810</v>
          </cell>
          <cell r="D6843" t="str">
            <v>结构化金刚石磨具的激光增材制造及应用</v>
          </cell>
          <cell r="E6843" t="str">
            <v>黄国钦主编</v>
          </cell>
          <cell r="F6843" t="str">
            <v>机械工业出版社</v>
          </cell>
        </row>
        <row r="6844">
          <cell r="C6844" t="str">
            <v>9787111754640</v>
          </cell>
          <cell r="D6844" t="str">
            <v>模具制造禁忌</v>
          </cell>
          <cell r="E6844" t="str">
            <v>金属加工杂志社组编</v>
          </cell>
          <cell r="F6844" t="str">
            <v>机械工业出版社</v>
          </cell>
        </row>
        <row r="6845">
          <cell r="C6845" t="str">
            <v>9787111780731</v>
          </cell>
          <cell r="D6845" t="str">
            <v>模具CAD/CAM技术应用</v>
          </cell>
          <cell r="E6845" t="str">
            <v>郭晟, 刘勇, 陈琪主编</v>
          </cell>
          <cell r="F6845" t="str">
            <v>机械工业出版社</v>
          </cell>
        </row>
        <row r="6846">
          <cell r="C6846" t="str">
            <v>9787111771647</v>
          </cell>
          <cell r="D6846" t="str">
            <v>工业产品几何量检测</v>
          </cell>
          <cell r="E6846" t="str">
            <v>王晓伟, 辛金栋主编</v>
          </cell>
          <cell r="F6846" t="str">
            <v>机械工业出版社</v>
          </cell>
        </row>
        <row r="6847">
          <cell r="C6847" t="str">
            <v>9787111748489</v>
          </cell>
          <cell r="D6847" t="str">
            <v>互换性与测量技术基础</v>
          </cell>
          <cell r="E6847" t="str">
            <v>王伯平主编</v>
          </cell>
          <cell r="F6847" t="str">
            <v>机械工业出版社</v>
          </cell>
        </row>
        <row r="6848">
          <cell r="C6848" t="str">
            <v>9787111782896</v>
          </cell>
          <cell r="D6848" t="str">
            <v>几何量精度设计与检测</v>
          </cell>
          <cell r="E6848" t="str">
            <v>张幼军, 赵文辉, 金嘉琦主编</v>
          </cell>
          <cell r="F6848" t="str">
            <v>机械工业出版社</v>
          </cell>
        </row>
        <row r="6849">
          <cell r="C6849" t="str">
            <v>9787111764519</v>
          </cell>
          <cell r="D6849" t="str">
            <v>CATIA钣金设计基础与工程实践</v>
          </cell>
          <cell r="E6849" t="str">
            <v>刘宏新等编著</v>
          </cell>
          <cell r="F6849" t="str">
            <v>机械工业出版社</v>
          </cell>
        </row>
        <row r="6850">
          <cell r="C6850" t="str">
            <v>9787121516979</v>
          </cell>
          <cell r="D6850" t="str">
            <v>机电可靠性工程概论</v>
          </cell>
          <cell r="E6850" t="str">
            <v>陈建民主编</v>
          </cell>
          <cell r="F6850" t="str">
            <v>电子工业出版社</v>
          </cell>
        </row>
        <row r="6851">
          <cell r="C6851" t="str">
            <v>9787111794592</v>
          </cell>
          <cell r="D6851" t="str">
            <v>机械基础</v>
          </cell>
          <cell r="E6851" t="str">
            <v>范思冲编</v>
          </cell>
          <cell r="F6851" t="str">
            <v>机械工业出版社</v>
          </cell>
        </row>
        <row r="6852">
          <cell r="C6852" t="str">
            <v>9787111779957</v>
          </cell>
          <cell r="D6852" t="str">
            <v>机械原理</v>
          </cell>
          <cell r="E6852" t="str">
            <v>张颖, 赵自强, 张春林主编</v>
          </cell>
          <cell r="F6852" t="str">
            <v>机械工业出版社</v>
          </cell>
        </row>
        <row r="6853">
          <cell r="C6853" t="str">
            <v>9787111747390</v>
          </cell>
          <cell r="D6853" t="str">
            <v>机械原理与机械设计</v>
          </cell>
          <cell r="E6853" t="str">
            <v>张策主编</v>
          </cell>
          <cell r="F6853" t="str">
            <v>机械工业出版社</v>
          </cell>
        </row>
        <row r="6854">
          <cell r="C6854" t="str">
            <v>9787111797630</v>
          </cell>
          <cell r="D6854" t="str">
            <v>机械原理与设计</v>
          </cell>
          <cell r="E6854" t="str">
            <v>杨启志, 谢俊, 尹小琴等主编</v>
          </cell>
          <cell r="F6854" t="str">
            <v>机械工业出版社</v>
          </cell>
        </row>
        <row r="6855">
          <cell r="C6855" t="str">
            <v>9787111785583</v>
          </cell>
          <cell r="D6855" t="str">
            <v>杀鸡用牛刀</v>
          </cell>
          <cell r="E6855" t="str">
            <v>(美) 艾德·斯泰克利(ED STECKLEY), (美) 詹妮弗·乔治(JENNIFER GEORGE), (美) 扎克·安博洛维奇(ZACH UMPEROVITCH)著</v>
          </cell>
          <cell r="F6855" t="str">
            <v>机械工业出版社</v>
          </cell>
        </row>
        <row r="6856">
          <cell r="C6856" t="str">
            <v>9787111777779</v>
          </cell>
          <cell r="D6856" t="str">
            <v>六自由度并联平台结构参数优化与控制技术</v>
          </cell>
          <cell r="E6856" t="str">
            <v>武光华, 张品著</v>
          </cell>
          <cell r="F6856" t="str">
            <v>机械工业出版社</v>
          </cell>
        </row>
        <row r="6857">
          <cell r="C6857" t="str">
            <v>9787121515750</v>
          </cell>
          <cell r="D6857" t="str">
            <v>机械设计实用机构运动仿真图解</v>
          </cell>
          <cell r="E6857" t="str">
            <v>朱金生，米大杰编著</v>
          </cell>
          <cell r="F6857" t="str">
            <v>电子工业出版社</v>
          </cell>
        </row>
        <row r="6858">
          <cell r="C6858" t="str">
            <v>9787111788188</v>
          </cell>
          <cell r="D6858" t="str">
            <v>润滑可靠性建模理论及应用</v>
          </cell>
          <cell r="E6858" t="str">
            <v>陶友瑞, 裴佳星, 吴淼杰等著</v>
          </cell>
          <cell r="F6858" t="str">
            <v>机械工业出版社</v>
          </cell>
        </row>
        <row r="6859">
          <cell r="C6859" t="str">
            <v>9787111776055</v>
          </cell>
          <cell r="D6859" t="str">
            <v>油液监测与智能诊断</v>
          </cell>
          <cell r="E6859" t="str">
            <v>贺石中, 石新发, 李秋秋编著</v>
          </cell>
          <cell r="F6859" t="str">
            <v>机械工业出版社</v>
          </cell>
        </row>
        <row r="6860">
          <cell r="C6860" t="str">
            <v>9787111746096</v>
          </cell>
          <cell r="D6860" t="str">
            <v>3DEXPERIENCE WORKS结构有限元仿真教程</v>
          </cell>
          <cell r="E6860" t="str">
            <v>彭军主编</v>
          </cell>
          <cell r="F6860" t="str">
            <v>机械工业出版社</v>
          </cell>
        </row>
        <row r="6861">
          <cell r="C6861" t="str">
            <v>9787111792918</v>
          </cell>
          <cell r="D6861" t="str">
            <v>AutoCAD 2026中文版机械设计实例教程</v>
          </cell>
          <cell r="E6861" t="str">
            <v>侯炎飞, 来海军, 刘建英编著</v>
          </cell>
          <cell r="F6861" t="str">
            <v>机械工业出版社</v>
          </cell>
        </row>
        <row r="6862">
          <cell r="C6862" t="str">
            <v>9787111745938</v>
          </cell>
          <cell r="D6862" t="str">
            <v>Autodesk Inventor Professional 2024中文版标准实例教程</v>
          </cell>
          <cell r="E6862" t="str">
            <v>胡仁喜, 单春阳, 魏杰编著</v>
          </cell>
          <cell r="F6862" t="str">
            <v>机械工业出版社</v>
          </cell>
        </row>
        <row r="6863">
          <cell r="C6863" t="str">
            <v>9787111749448</v>
          </cell>
          <cell r="D6863" t="str">
            <v>Autodesk Inventor Professional 2024中文版从入门到精通</v>
          </cell>
          <cell r="E6863" t="str">
            <v>胡仁喜等编著</v>
          </cell>
          <cell r="F6863" t="str">
            <v>机械工业出版社</v>
          </cell>
        </row>
        <row r="6864">
          <cell r="C6864" t="str">
            <v>9787111764731</v>
          </cell>
          <cell r="D6864" t="str">
            <v>Autodesk Inventor专业模块应用实践</v>
          </cell>
          <cell r="E6864" t="str">
            <v>刘雪冬, 金禹科, 陈健编著</v>
          </cell>
          <cell r="F6864" t="str">
            <v>机械工业出版社</v>
          </cell>
        </row>
        <row r="6865">
          <cell r="C6865" t="str">
            <v>9787111774136</v>
          </cell>
          <cell r="D6865" t="str">
            <v>Creo 9.0机械设计基础与实例教程</v>
          </cell>
          <cell r="E6865" t="str">
            <v>顾寄南, 沈巍, 薛雪主编</v>
          </cell>
          <cell r="F6865" t="str">
            <v>机械工业出版社</v>
          </cell>
        </row>
        <row r="6866">
          <cell r="C6866" t="str">
            <v>9787111770886</v>
          </cell>
          <cell r="D6866" t="str">
            <v>Pro/Engineer Wildfire 5.0实例教程</v>
          </cell>
          <cell r="E6866" t="str">
            <v>何秋梅主编</v>
          </cell>
          <cell r="F6866" t="str">
            <v>机械工业出版社</v>
          </cell>
        </row>
        <row r="6867">
          <cell r="C6867" t="str">
            <v>9787111750451</v>
          </cell>
          <cell r="D6867" t="str">
            <v>SOLIDWORKS  2023机械设计从入门到精通</v>
          </cell>
          <cell r="E6867" t="str">
            <v>张忠将编著</v>
          </cell>
          <cell r="F6867" t="str">
            <v>机械工业出版社</v>
          </cell>
        </row>
        <row r="6868">
          <cell r="C6868" t="str">
            <v>9787111757610</v>
          </cell>
          <cell r="D6868" t="str">
            <v>SOLIDWORKS 2023机械设计完全实例教程</v>
          </cell>
          <cell r="E6868" t="str">
            <v>张忠将编著</v>
          </cell>
          <cell r="F6868" t="str">
            <v>机械工业出版社</v>
          </cell>
        </row>
        <row r="6869">
          <cell r="C6869" t="str">
            <v>9787111785972</v>
          </cell>
          <cell r="D6869" t="str">
            <v>SolidWorks 2023基础教程</v>
          </cell>
          <cell r="E6869" t="str">
            <v>杨志贤等编著</v>
          </cell>
          <cell r="F6869" t="str">
            <v>机械工业出版社</v>
          </cell>
        </row>
        <row r="6870">
          <cell r="C6870" t="str">
            <v>9787111760832</v>
          </cell>
          <cell r="D6870" t="str">
            <v>Solidworks 2023三维设计及应用教程</v>
          </cell>
          <cell r="E6870" t="str">
            <v>商跃进, 曹茹主编</v>
          </cell>
          <cell r="F6870" t="str">
            <v>机械工业出版社</v>
          </cell>
        </row>
        <row r="6871">
          <cell r="C6871" t="str">
            <v>9787121500855</v>
          </cell>
          <cell r="D6871" t="str">
            <v>SOLIDWORKS 2024机械设计从入门到精通</v>
          </cell>
          <cell r="E6871" t="str">
            <v>王菁，王新超编著</v>
          </cell>
          <cell r="F6871" t="str">
            <v>电子工业出版社</v>
          </cell>
        </row>
        <row r="6872">
          <cell r="C6872" t="str">
            <v>9787121495243</v>
          </cell>
          <cell r="D6872" t="str">
            <v>SOLIDWORKS 2024三维设计及工程图应用</v>
          </cell>
          <cell r="E6872" t="str">
            <v>赵建国，高琳，李怀正主编</v>
          </cell>
          <cell r="F6872" t="str">
            <v>电子工业出版社</v>
          </cell>
        </row>
        <row r="6873">
          <cell r="C6873" t="str">
            <v>9787111768913</v>
          </cell>
          <cell r="D6873" t="str">
            <v>SOLIDWORKS 2024中文版标准实例教程</v>
          </cell>
          <cell r="E6873" t="str">
            <v>胡仁喜等编著</v>
          </cell>
          <cell r="F6873" t="str">
            <v>机械工业出版社</v>
          </cell>
        </row>
        <row r="6874">
          <cell r="C6874" t="str">
            <v>9787111758556</v>
          </cell>
          <cell r="D6874" t="str">
            <v>SOLIDWORKS 2024中文版机械设计从入门到精通</v>
          </cell>
          <cell r="E6874" t="str">
            <v>段纬然, 刘广生编著</v>
          </cell>
          <cell r="F6874" t="str">
            <v>机械工业出版社</v>
          </cell>
        </row>
        <row r="6875">
          <cell r="C6875" t="str">
            <v>9787111755531</v>
          </cell>
          <cell r="D6875" t="str">
            <v>SOLIDWORKS 2024中文版快速入门实例教程</v>
          </cell>
          <cell r="E6875" t="str">
            <v>胡仁喜, 刘昌丽编著</v>
          </cell>
          <cell r="F6875" t="str">
            <v>机械工业出版社</v>
          </cell>
        </row>
        <row r="6876">
          <cell r="C6876" t="str">
            <v>9787111760092</v>
          </cell>
          <cell r="D6876" t="str">
            <v>SOLIDWORKS 2024中文版曲面造型从入门到精通</v>
          </cell>
          <cell r="E6876" t="str">
            <v>胡仁喜, 刘昌丽编著</v>
          </cell>
          <cell r="F6876" t="str">
            <v>机械工业出版社</v>
          </cell>
        </row>
        <row r="6877">
          <cell r="C6877" t="str">
            <v>9787111749424</v>
          </cell>
          <cell r="D6877" t="str">
            <v>SOLIDWORKS Enterprise PDM管理教程</v>
          </cell>
          <cell r="E6877" t="str">
            <v>美国DSSOLIDWORKS公司著</v>
          </cell>
          <cell r="F6877" t="str">
            <v>机械工业出版社</v>
          </cell>
        </row>
        <row r="6878">
          <cell r="C6878" t="str">
            <v>9787111763833</v>
          </cell>
          <cell r="D6878" t="str">
            <v>SOLIDWORKS Motion运动仿真教程</v>
          </cell>
          <cell r="E6878" t="str">
            <v>美国DS SOLIDWORKS公司著</v>
          </cell>
          <cell r="F6878" t="str">
            <v>机械工业出版社</v>
          </cell>
        </row>
        <row r="6879">
          <cell r="C6879" t="str">
            <v>9787111768432</v>
          </cell>
          <cell r="D6879" t="str">
            <v>SolidWorks Simulation Premium教程</v>
          </cell>
          <cell r="E6879" t="str">
            <v>美国DSSOLIDWORKS公司著</v>
          </cell>
          <cell r="F6879" t="str">
            <v>机械工业出版社</v>
          </cell>
        </row>
        <row r="6880">
          <cell r="C6880" t="str">
            <v>9787111767787</v>
          </cell>
          <cell r="D6880" t="str">
            <v>SOLIDWORKS Simulation基础教程</v>
          </cell>
          <cell r="E6880" t="str">
            <v>(美) DS SOLIDWORKS公司著</v>
          </cell>
          <cell r="F6880" t="str">
            <v>机械工业出版社</v>
          </cell>
        </row>
        <row r="6881">
          <cell r="C6881" t="str">
            <v>9787111780786</v>
          </cell>
          <cell r="D6881" t="str">
            <v>非标准设备设计方法及案例解析</v>
          </cell>
          <cell r="E6881" t="str">
            <v>李桂琴, 李明, 李书训编著</v>
          </cell>
          <cell r="F6881" t="str">
            <v>机械工业出版社</v>
          </cell>
        </row>
        <row r="6882">
          <cell r="C6882" t="str">
            <v>9787111742845</v>
          </cell>
          <cell r="D6882" t="str">
            <v>机电产品结构设计</v>
          </cell>
          <cell r="E6882" t="str">
            <v>何佳兵等编著</v>
          </cell>
          <cell r="F6882" t="str">
            <v>机械工业出版社</v>
          </cell>
        </row>
        <row r="6883">
          <cell r="C6883" t="str">
            <v>9787111771128</v>
          </cell>
          <cell r="D6883" t="str">
            <v>机械产品三维设计</v>
          </cell>
          <cell r="E6883" t="str">
            <v>刘明, 田海洋主编</v>
          </cell>
          <cell r="F6883" t="str">
            <v>机械工业出版社</v>
          </cell>
        </row>
        <row r="6884">
          <cell r="C6884" t="str">
            <v>9787111771784</v>
          </cell>
          <cell r="D6884" t="str">
            <v>机械精度设计基础</v>
          </cell>
          <cell r="E6884" t="str">
            <v>陈丙三, 陈昌荣主编</v>
          </cell>
          <cell r="F6884" t="str">
            <v>机械工业出版社</v>
          </cell>
        </row>
        <row r="6885">
          <cell r="C6885" t="str">
            <v>9787111755074</v>
          </cell>
          <cell r="D6885" t="str">
            <v>机械精度设计与检测</v>
          </cell>
          <cell r="E6885" t="str">
            <v>赵宏平, 顾苏怡主编</v>
          </cell>
          <cell r="F6885" t="str">
            <v>机械工业出版社</v>
          </cell>
        </row>
        <row r="6886">
          <cell r="C6886" t="str">
            <v>9787111783435</v>
          </cell>
          <cell r="D6886" t="str">
            <v>机械设计</v>
          </cell>
          <cell r="E6886" t="str">
            <v>李秀红, 任家骏主编</v>
          </cell>
          <cell r="F6886" t="str">
            <v>机械工业出版社</v>
          </cell>
        </row>
        <row r="6887">
          <cell r="C6887" t="str">
            <v>9787111747369</v>
          </cell>
          <cell r="D6887" t="str">
            <v>机械设计课程设计</v>
          </cell>
          <cell r="E6887" t="str">
            <v>王军, 田同海, 何晓玲主编</v>
          </cell>
          <cell r="F6887" t="str">
            <v>机械工业出版社</v>
          </cell>
        </row>
        <row r="6888">
          <cell r="C6888" t="str">
            <v>9787111750567</v>
          </cell>
          <cell r="D6888" t="str">
            <v>机械设计与分析基础</v>
          </cell>
          <cell r="E6888" t="str">
            <v>李会文, 皮云云主编</v>
          </cell>
          <cell r="F6888" t="str">
            <v>机械工业出版社</v>
          </cell>
        </row>
        <row r="6889">
          <cell r="C6889" t="str">
            <v>9787111751038</v>
          </cell>
          <cell r="D6889" t="str">
            <v>机械优化设计</v>
          </cell>
          <cell r="E6889" t="str">
            <v>白清顺, 孙靖民, 梁迎春主编</v>
          </cell>
          <cell r="F6889" t="str">
            <v>机械工业出版社</v>
          </cell>
        </row>
        <row r="6890">
          <cell r="C6890" t="str">
            <v>9787111769590</v>
          </cell>
          <cell r="D6890" t="str">
            <v>机械装备虚拟现实设计及实例分析</v>
          </cell>
          <cell r="E6890" t="str">
            <v>王志华, 王学文主编</v>
          </cell>
          <cell r="F6890" t="str">
            <v>机械工业出版社</v>
          </cell>
        </row>
        <row r="6891">
          <cell r="C6891" t="str">
            <v>9787111774990</v>
          </cell>
          <cell r="D6891" t="str">
            <v>精密机械设计</v>
          </cell>
          <cell r="E6891" t="str">
            <v>田明, 闫钰锋主编</v>
          </cell>
          <cell r="F6891" t="str">
            <v>机械工业出版社</v>
          </cell>
        </row>
        <row r="6892">
          <cell r="C6892" t="str">
            <v>9787111796343</v>
          </cell>
          <cell r="D6892" t="str">
            <v>机电产品三维设计</v>
          </cell>
          <cell r="E6892" t="str">
            <v>洪晴, 宋海潮主编</v>
          </cell>
          <cell r="F6892" t="str">
            <v>机械工业出版社</v>
          </cell>
        </row>
        <row r="6893">
          <cell r="C6893" t="str">
            <v>9787111740636</v>
          </cell>
          <cell r="D6893" t="str">
            <v>机电产品数字孪生技术及应用</v>
          </cell>
          <cell r="E6893" t="str">
            <v>宋海潮, 洪晴, 朱红娟等编著</v>
          </cell>
          <cell r="F6893" t="str">
            <v>机械工业出版社</v>
          </cell>
        </row>
        <row r="6894">
          <cell r="C6894" t="str">
            <v>9787111795629</v>
          </cell>
          <cell r="D6894" t="str">
            <v>机械工程计算方法</v>
          </cell>
          <cell r="E6894" t="str">
            <v>胡洋, 邓龙锋, 章诗婷编著</v>
          </cell>
          <cell r="F6894" t="str">
            <v>机械工业出版社</v>
          </cell>
        </row>
        <row r="6895">
          <cell r="C6895" t="str">
            <v>9787111774419</v>
          </cell>
          <cell r="D6895" t="str">
            <v>AutoCAD项目教程</v>
          </cell>
          <cell r="E6895" t="str">
            <v>李汾娟, 李程编著</v>
          </cell>
          <cell r="F6895" t="str">
            <v>机械工业出版社</v>
          </cell>
        </row>
        <row r="6896">
          <cell r="C6896" t="str">
            <v>9787111782964</v>
          </cell>
          <cell r="D6896" t="str">
            <v>机械工程图样绘制案例精讲</v>
          </cell>
          <cell r="E6896" t="str">
            <v>邹凤楼编著</v>
          </cell>
          <cell r="F6896" t="str">
            <v>机械工业出版社</v>
          </cell>
        </row>
        <row r="6897">
          <cell r="C6897" t="str">
            <v>9787111797265</v>
          </cell>
          <cell r="D6897" t="str">
            <v>机械制图</v>
          </cell>
          <cell r="E6897" t="str">
            <v>吴世俊主编</v>
          </cell>
          <cell r="F6897" t="str">
            <v>机械工业出版社</v>
          </cell>
        </row>
        <row r="6898">
          <cell r="C6898" t="str">
            <v>9787111793274</v>
          </cell>
          <cell r="D6898" t="str">
            <v>机械制图与CAD</v>
          </cell>
          <cell r="E6898" t="str">
            <v>王军红, 常淑英主编</v>
          </cell>
          <cell r="F6898" t="str">
            <v>机械工业出版社</v>
          </cell>
        </row>
        <row r="6899">
          <cell r="C6899" t="str">
            <v>9787111752967</v>
          </cell>
          <cell r="D6899" t="str">
            <v>机械制图与CAD教程</v>
          </cell>
          <cell r="E6899" t="str">
            <v>闫文平, 戚文革主编</v>
          </cell>
          <cell r="F6899" t="str">
            <v>机械工业出版社</v>
          </cell>
        </row>
        <row r="6900">
          <cell r="C6900" t="str">
            <v>9787111758778</v>
          </cell>
          <cell r="D6900" t="str">
            <v>机械制图与计算机绘图</v>
          </cell>
          <cell r="E6900" t="str">
            <v>赵金凤, 郭君, 王霄琳主编</v>
          </cell>
          <cell r="F6900" t="str">
            <v>机械工业出版社</v>
          </cell>
        </row>
        <row r="6901">
          <cell r="C6901" t="str">
            <v>9787111793540</v>
          </cell>
          <cell r="D6901" t="str">
            <v>机械制图与三维建模</v>
          </cell>
          <cell r="E6901" t="str">
            <v>郑爱云主编</v>
          </cell>
          <cell r="F6901" t="str">
            <v>机械工业出版社</v>
          </cell>
        </row>
        <row r="6902">
          <cell r="C6902" t="str">
            <v>9787111750017</v>
          </cell>
          <cell r="D6902" t="str">
            <v>现代机械工程图学</v>
          </cell>
          <cell r="E6902" t="str">
            <v>刘炀主编</v>
          </cell>
          <cell r="F6902" t="str">
            <v>机械工业出版社</v>
          </cell>
        </row>
        <row r="6903">
          <cell r="C6903" t="str">
            <v>9787111757559</v>
          </cell>
          <cell r="D6903" t="str">
            <v>现代机械工程制图</v>
          </cell>
          <cell r="E6903" t="str">
            <v>许幸新, 罗晨旭, 白聿钦主编</v>
          </cell>
          <cell r="F6903" t="str">
            <v>机械工业出版社</v>
          </cell>
        </row>
        <row r="6904">
          <cell r="C6904" t="str">
            <v>9787111788249</v>
          </cell>
          <cell r="D6904" t="str">
            <v>典型机械零件数控铣削加工</v>
          </cell>
          <cell r="E6904" t="str">
            <v>郑金杰主编</v>
          </cell>
          <cell r="F6904" t="str">
            <v>机械工业出版社</v>
          </cell>
        </row>
        <row r="6905">
          <cell r="C6905" t="str">
            <v>9787111783411</v>
          </cell>
          <cell r="D6905" t="str">
            <v>零件数控铣削编程与加工技术</v>
          </cell>
          <cell r="E6905" t="str">
            <v>王小虎, 王春华主编</v>
          </cell>
          <cell r="F6905" t="str">
            <v>机械工业出版社</v>
          </cell>
        </row>
        <row r="6906">
          <cell r="C6906" t="str">
            <v>9787111740230</v>
          </cell>
          <cell r="D6906" t="str">
            <v>交错轴摩擦轮传动理论及应用</v>
          </cell>
          <cell r="E6906" t="str">
            <v>姜松, 姜奕奕, 刘淑一著</v>
          </cell>
          <cell r="F6906" t="str">
            <v>机械工业出版社</v>
          </cell>
        </row>
        <row r="6907">
          <cell r="C6907" t="str">
            <v>9787121496196</v>
          </cell>
          <cell r="D6907" t="str">
            <v>六钛酸钾晶须增强重卡干式离合器摩擦片制备与特性研究</v>
          </cell>
          <cell r="E6907" t="str">
            <v>谢茂青著</v>
          </cell>
          <cell r="F6907" t="str">
            <v>电子工业出版社</v>
          </cell>
        </row>
        <row r="6908">
          <cell r="C6908" t="str">
            <v>9787111791126</v>
          </cell>
          <cell r="D6908" t="str">
            <v>高速机床主轴轴承热态特性解析与调控技术</v>
          </cell>
          <cell r="E6908" t="str">
            <v>董艳方著</v>
          </cell>
          <cell r="F6908" t="str">
            <v>机械工业出版社</v>
          </cell>
        </row>
        <row r="6909">
          <cell r="C6909" t="str">
            <v>9787121498831</v>
          </cell>
          <cell r="D6909" t="str">
            <v>轴承损伤状态声发射监测理论及其高速列车应用</v>
          </cell>
          <cell r="E6909" t="str">
            <v>齐红元，许凤旌，侯东明著</v>
          </cell>
          <cell r="F6909" t="str">
            <v>电子工业出版社</v>
          </cell>
        </row>
        <row r="6910">
          <cell r="C6910" t="str">
            <v>9787111745556</v>
          </cell>
          <cell r="D6910" t="str">
            <v>滚动轴承设计与分析</v>
          </cell>
          <cell r="E6910" t="str">
            <v>邱明主编</v>
          </cell>
          <cell r="F6910" t="str">
            <v>机械工业出版社</v>
          </cell>
        </row>
        <row r="6911">
          <cell r="C6911" t="str">
            <v>9787111761068</v>
          </cell>
          <cell r="D6911" t="str">
            <v>滚动轴承制造技术</v>
          </cell>
          <cell r="E6911" t="str">
            <v>陈龙等编著</v>
          </cell>
          <cell r="F6911" t="str">
            <v>机械工业出版社</v>
          </cell>
        </row>
        <row r="6912">
          <cell r="C6912" t="str">
            <v>9787111760375</v>
          </cell>
          <cell r="D6912" t="str">
            <v>飞轮储能与火电机组联合调频控制</v>
          </cell>
          <cell r="E6912" t="str">
            <v>洪烽, 房方, 郝俊红等著</v>
          </cell>
          <cell r="F6912" t="str">
            <v>机械工业出版社</v>
          </cell>
        </row>
        <row r="6913">
          <cell r="C6913" t="str">
            <v>9787111801047</v>
          </cell>
          <cell r="D6913" t="str">
            <v>阀门含固多相流动分析及应用</v>
          </cell>
          <cell r="E6913" t="str">
            <v>林哲, 张光, 朱祖超著</v>
          </cell>
          <cell r="F6913" t="str">
            <v>机械工业出版社</v>
          </cell>
        </row>
        <row r="6914">
          <cell r="C6914" t="str">
            <v>9787111756484</v>
          </cell>
          <cell r="D6914" t="str">
            <v>特种阀门数智化技术</v>
          </cell>
          <cell r="E6914" t="str">
            <v>钱锦远, 管桉琦, 金志江编著</v>
          </cell>
          <cell r="F6914" t="str">
            <v>机械工业出版社</v>
          </cell>
        </row>
        <row r="6915">
          <cell r="C6915" t="str">
            <v>9787111797326</v>
          </cell>
          <cell r="D6915" t="str">
            <v>特种阀门先进设计技术</v>
          </cell>
          <cell r="E6915" t="str">
            <v>岳阳等编著</v>
          </cell>
          <cell r="F6915" t="str">
            <v>机械工业出版社</v>
          </cell>
        </row>
        <row r="6916">
          <cell r="C6916" t="str">
            <v>9787111741831</v>
          </cell>
          <cell r="D6916" t="str">
            <v>超磁致伸缩滚珠丝杠副智能预紧技术</v>
          </cell>
          <cell r="E6916" t="str">
            <v>林明星, 鞠晓君, 王庆东著</v>
          </cell>
          <cell r="F6916" t="str">
            <v>机械工业出版社</v>
          </cell>
        </row>
        <row r="6917">
          <cell r="C6917" t="str">
            <v>9787111800668</v>
          </cell>
          <cell r="D6917" t="str">
            <v>白话液驱电控</v>
          </cell>
          <cell r="E6917" t="str">
            <v>(德) 张海平编著</v>
          </cell>
          <cell r="F6917" t="str">
            <v>机械工业出版社</v>
          </cell>
        </row>
        <row r="6918">
          <cell r="C6918" t="str">
            <v>9787111740902</v>
          </cell>
          <cell r="D6918" t="str">
            <v>液压传动系统</v>
          </cell>
          <cell r="E6918" t="str">
            <v>王洁, 苏东海, 官忠范主编</v>
          </cell>
          <cell r="F6918" t="str">
            <v>机械工业出版社</v>
          </cell>
        </row>
        <row r="6919">
          <cell r="C6919" t="str">
            <v>9787111794448</v>
          </cell>
          <cell r="D6919" t="str">
            <v>液压与气动技术</v>
          </cell>
          <cell r="E6919" t="str">
            <v>曹燕, 宋正和主编</v>
          </cell>
          <cell r="F6919" t="str">
            <v>机械工业出版社</v>
          </cell>
        </row>
        <row r="6920">
          <cell r="C6920" t="str">
            <v>9787111785736</v>
          </cell>
          <cell r="D6920" t="str">
            <v>液压与气压传动</v>
          </cell>
          <cell r="E6920" t="str">
            <v>陈淑梅等编著</v>
          </cell>
          <cell r="F6920" t="str">
            <v>机械工业出版社</v>
          </cell>
        </row>
        <row r="6921">
          <cell r="C6921" t="str">
            <v>9787111768739</v>
          </cell>
          <cell r="D6921" t="str">
            <v>液压伺服与比例控制系统</v>
          </cell>
          <cell r="E6921" t="str">
            <v>孔祥东, 姚静主编</v>
          </cell>
          <cell r="F6921" t="str">
            <v>机械工业出版社</v>
          </cell>
        </row>
        <row r="6922">
          <cell r="C6922" t="str">
            <v>9787111758686</v>
          </cell>
          <cell r="D6922" t="str">
            <v>液压阀剖析</v>
          </cell>
          <cell r="E6922" t="str">
            <v>(德) 张海平编著</v>
          </cell>
          <cell r="F6922" t="str">
            <v>机械工业出版社</v>
          </cell>
        </row>
        <row r="6923">
          <cell r="C6923" t="str">
            <v>9787111782209</v>
          </cell>
          <cell r="D6923" t="str">
            <v>机械工程材料</v>
          </cell>
          <cell r="E6923" t="str">
            <v>沈莲主编</v>
          </cell>
          <cell r="F6923" t="str">
            <v>机械工业出版社</v>
          </cell>
        </row>
        <row r="6924">
          <cell r="C6924" t="str">
            <v>9787111780199</v>
          </cell>
          <cell r="D6924" t="str">
            <v>工程训练</v>
          </cell>
          <cell r="E6924" t="str">
            <v>郑红伟, 毕海霞, 宋健主编</v>
          </cell>
          <cell r="F6924" t="str">
            <v>机械工业出版社</v>
          </cell>
        </row>
        <row r="6925">
          <cell r="C6925" t="str">
            <v>9787111800156</v>
          </cell>
          <cell r="D6925" t="str">
            <v>过程装备智能制造工艺</v>
          </cell>
          <cell r="E6925" t="str">
            <v>刘麟, 宋敏霞主编</v>
          </cell>
          <cell r="F6925" t="str">
            <v>机械工业出版社</v>
          </cell>
        </row>
        <row r="6926">
          <cell r="C6926" t="str">
            <v>9787111797654</v>
          </cell>
          <cell r="D6926" t="str">
            <v>机械制造工艺学</v>
          </cell>
          <cell r="E6926" t="str">
            <v>杜玉雪, 朱焕池主编</v>
          </cell>
          <cell r="F6926" t="str">
            <v>机械工业出版社</v>
          </cell>
        </row>
        <row r="6927">
          <cell r="C6927" t="str">
            <v>9787111790730</v>
          </cell>
          <cell r="D6927" t="str">
            <v>机械制造技术</v>
          </cell>
          <cell r="E6927" t="str">
            <v>任家隆, 任近静主编</v>
          </cell>
          <cell r="F6927" t="str">
            <v>机械工业出版社</v>
          </cell>
        </row>
        <row r="6928">
          <cell r="C6928" t="str">
            <v>9787111782063</v>
          </cell>
          <cell r="D6928" t="str">
            <v>机械制造技术基础</v>
          </cell>
          <cell r="E6928" t="str">
            <v>杨晓京主编</v>
          </cell>
          <cell r="F6928" t="str">
            <v>机械工业出版社</v>
          </cell>
        </row>
        <row r="6929">
          <cell r="C6929" t="str">
            <v>9787111757276</v>
          </cell>
          <cell r="D6929" t="str">
            <v>机械制造装备设计</v>
          </cell>
          <cell r="E6929" t="str">
            <v>李庆余, 孟广耀主编</v>
          </cell>
          <cell r="F6929" t="str">
            <v>机械工业出版社</v>
          </cell>
        </row>
        <row r="6930">
          <cell r="C6930" t="str">
            <v>9787111780458</v>
          </cell>
          <cell r="D6930" t="str">
            <v>面向产品设计的制造工艺解决方案</v>
          </cell>
          <cell r="E6930" t="str">
            <v>(英) 克里斯·莱夫特瑞(CHRIS LEFTERI)著</v>
          </cell>
          <cell r="F6930" t="str">
            <v>机械工业出版社</v>
          </cell>
        </row>
        <row r="6931">
          <cell r="C6931" t="str">
            <v>9787111754459</v>
          </cell>
          <cell r="D6931" t="str">
            <v>先进制造技术</v>
          </cell>
          <cell r="E6931" t="str">
            <v>郭江主编</v>
          </cell>
          <cell r="F6931" t="str">
            <v>机械工业出版社</v>
          </cell>
        </row>
        <row r="6932">
          <cell r="C6932" t="str">
            <v>9787111740698</v>
          </cell>
          <cell r="D6932" t="str">
            <v>先进制造加工技术</v>
          </cell>
          <cell r="E6932" t="str">
            <v>邹平, 张耀满编著</v>
          </cell>
          <cell r="F6932" t="str">
            <v>机械工业出版社</v>
          </cell>
        </row>
        <row r="6933">
          <cell r="C6933" t="str">
            <v>9787111790037</v>
          </cell>
          <cell r="D6933" t="str">
            <v>增减材复合制造技术</v>
          </cell>
          <cell r="E6933" t="str">
            <v>邹斌等编著</v>
          </cell>
          <cell r="F6933" t="str">
            <v>机械工业出版社</v>
          </cell>
        </row>
        <row r="6934">
          <cell r="C6934" t="str">
            <v>9787111775454</v>
          </cell>
          <cell r="D6934" t="str">
            <v>制造工艺体系实践</v>
          </cell>
          <cell r="E6934" t="str">
            <v>沈黎钢著</v>
          </cell>
          <cell r="F6934" t="str">
            <v>机械工业出版社</v>
          </cell>
        </row>
        <row r="6935">
          <cell r="C6935" t="str">
            <v>9787111749240</v>
          </cell>
          <cell r="D6935" t="str">
            <v>制造技术基础实习教程</v>
          </cell>
          <cell r="E6935" t="str">
            <v>朱建军, 唐佳主编</v>
          </cell>
          <cell r="F6935" t="str">
            <v>机械工业出版社</v>
          </cell>
        </row>
        <row r="6936">
          <cell r="C6936" t="str">
            <v>9787111799337</v>
          </cell>
          <cell r="D6936" t="str">
            <v>自动化制造系统</v>
          </cell>
          <cell r="E6936" t="str">
            <v>曹华军, 张根保主编</v>
          </cell>
          <cell r="F6936" t="str">
            <v>机械工业出版社</v>
          </cell>
        </row>
        <row r="6937">
          <cell r="C6937" t="str">
            <v>9787111797302</v>
          </cell>
          <cell r="D6937" t="str">
            <v>工厂自动化项目经理36问</v>
          </cell>
          <cell r="E6937" t="str">
            <v>柯武龙编著</v>
          </cell>
          <cell r="F6937" t="str">
            <v>机械工业出版社</v>
          </cell>
        </row>
        <row r="6938">
          <cell r="C6938" t="str">
            <v>9787111772934</v>
          </cell>
          <cell r="D6938" t="str">
            <v>3DEXPERIENCE DELMIA数字化加工与仿真教程</v>
          </cell>
          <cell r="E6938" t="str">
            <v>李洪丞等编著</v>
          </cell>
          <cell r="F6938" t="str">
            <v>机械工业出版社</v>
          </cell>
        </row>
        <row r="6939">
          <cell r="C6939" t="str">
            <v>9787111783688</v>
          </cell>
          <cell r="D6939" t="str">
            <v>PLC与人机界面在智能制造中的应用</v>
          </cell>
          <cell r="E6939" t="str">
            <v>吴清, 王华忠主编</v>
          </cell>
          <cell r="F6939" t="str">
            <v>机械工业出版社</v>
          </cell>
        </row>
        <row r="6940">
          <cell r="C6940" t="str">
            <v>9787111776680</v>
          </cell>
          <cell r="D6940" t="str">
            <v>高端装备构造原理</v>
          </cell>
          <cell r="E6940" t="str">
            <v>杨善林, 梁樑, 李霄剑等主编</v>
          </cell>
          <cell r="F6940" t="str">
            <v>机械工业出版社</v>
          </cell>
        </row>
        <row r="6941">
          <cell r="C6941" t="str">
            <v>9787111776543</v>
          </cell>
          <cell r="D6941" t="str">
            <v>离散型制造智能工厂设计与运行</v>
          </cell>
          <cell r="E6941" t="str">
            <v>刘志峰, 洪军主编</v>
          </cell>
          <cell r="F6941" t="str">
            <v>机械工业出版社</v>
          </cell>
        </row>
        <row r="6942">
          <cell r="C6942" t="str">
            <v>9787111776604</v>
          </cell>
          <cell r="D6942" t="str">
            <v>流程型制造智能工厂设计与运行</v>
          </cell>
          <cell r="E6942" t="str">
            <v>唐立新主编</v>
          </cell>
          <cell r="F6942" t="str">
            <v>机械工业出版社</v>
          </cell>
        </row>
        <row r="6943">
          <cell r="C6943" t="str">
            <v>9787111770237</v>
          </cell>
          <cell r="D6943" t="str">
            <v>数字化网络化智能技术</v>
          </cell>
          <cell r="E6943" t="str">
            <v>张存吉, 何佳龙主编</v>
          </cell>
          <cell r="F6943" t="str">
            <v>机械工业出版社</v>
          </cell>
        </row>
        <row r="6944">
          <cell r="C6944" t="str">
            <v>9787111758341</v>
          </cell>
          <cell r="D6944" t="str">
            <v>数字孪生在智能制造中的工程实践</v>
          </cell>
          <cell r="E6944" t="str">
            <v>李双寿, 高君主编</v>
          </cell>
          <cell r="F6944" t="str">
            <v>机械工业出版社</v>
          </cell>
        </row>
        <row r="6945">
          <cell r="C6945" t="str">
            <v>9787111802174</v>
          </cell>
          <cell r="D6945" t="str">
            <v>战略和经营驱动的智能制造转型</v>
          </cell>
          <cell r="E6945" t="str">
            <v>邢成玉著</v>
          </cell>
          <cell r="F6945" t="str">
            <v>机械工业出版社</v>
          </cell>
        </row>
        <row r="6946">
          <cell r="C6946" t="str">
            <v>9787111767442</v>
          </cell>
          <cell r="D6946" t="str">
            <v>制造业大模型的构建与实践</v>
          </cell>
          <cell r="E6946" t="str">
            <v>郭秉义著</v>
          </cell>
          <cell r="F6946" t="str">
            <v>机械工业出版社</v>
          </cell>
        </row>
        <row r="6947">
          <cell r="C6947" t="str">
            <v>9787111776741</v>
          </cell>
          <cell r="D6947" t="str">
            <v>智能加工装备设计</v>
          </cell>
          <cell r="E6947" t="str">
            <v>卢继平, 孟凡武主编</v>
          </cell>
          <cell r="F6947" t="str">
            <v>机械工业出版社</v>
          </cell>
        </row>
        <row r="6948">
          <cell r="C6948" t="str">
            <v>9787111776413</v>
          </cell>
          <cell r="D6948" t="str">
            <v>智能制造大数据分析技术及应用导论</v>
          </cell>
          <cell r="E6948" t="str">
            <v>胡文凯, 丁敏, 徐达等编著</v>
          </cell>
          <cell r="F6948" t="str">
            <v>机械工业出版社</v>
          </cell>
        </row>
        <row r="6949">
          <cell r="C6949" t="str">
            <v>9787111787938</v>
          </cell>
          <cell r="D6949" t="str">
            <v>智能制造概论</v>
          </cell>
          <cell r="E6949" t="str">
            <v>杨善林, 梁昌勇, 任明仑等主编</v>
          </cell>
          <cell r="F6949" t="str">
            <v>机械工业出版社</v>
          </cell>
        </row>
        <row r="6950">
          <cell r="C6950" t="str">
            <v>9787111776345</v>
          </cell>
          <cell r="D6950" t="str">
            <v>智能制造工程管理</v>
          </cell>
          <cell r="E6950" t="str">
            <v>杨善林, 陈学东, 刘心报等主编</v>
          </cell>
          <cell r="F6950" t="str">
            <v>机械工业出版社</v>
          </cell>
        </row>
        <row r="6951">
          <cell r="C6951" t="str">
            <v>9787111767978</v>
          </cell>
          <cell r="D6951" t="str">
            <v>智能制造工艺技术</v>
          </cell>
          <cell r="E6951" t="str">
            <v>黄卫东主编</v>
          </cell>
          <cell r="F6951" t="str">
            <v>机械工业出版社</v>
          </cell>
        </row>
        <row r="6952">
          <cell r="C6952" t="str">
            <v>9787111780175</v>
          </cell>
          <cell r="D6952" t="str">
            <v>智能制造技术基础</v>
          </cell>
          <cell r="E6952" t="str">
            <v>葛英飞主编</v>
          </cell>
          <cell r="F6952" t="str">
            <v>机械工业出版社</v>
          </cell>
        </row>
        <row r="6953">
          <cell r="C6953" t="str">
            <v>9787111776376</v>
          </cell>
          <cell r="D6953" t="str">
            <v>智能制造实践训练</v>
          </cell>
          <cell r="E6953" t="str">
            <v>朱华炳, 梁延德主编</v>
          </cell>
          <cell r="F6953" t="str">
            <v>机械工业出版社</v>
          </cell>
        </row>
        <row r="6954">
          <cell r="C6954" t="str">
            <v>9787111785392</v>
          </cell>
          <cell r="D6954" t="str">
            <v>智能制造系统</v>
          </cell>
          <cell r="E6954" t="str">
            <v>阮殿波主编</v>
          </cell>
          <cell r="F6954" t="str">
            <v>机械工业出版社</v>
          </cell>
        </row>
        <row r="6955">
          <cell r="C6955" t="str">
            <v>9787111741992</v>
          </cell>
          <cell r="D6955" t="str">
            <v>智能制造系统基础</v>
          </cell>
          <cell r="E6955" t="str">
            <v>东北大学信息科学与工程学院组编</v>
          </cell>
          <cell r="F6955" t="str">
            <v>机械工业出版社</v>
          </cell>
        </row>
        <row r="6956">
          <cell r="C6956" t="str">
            <v>9787111776178</v>
          </cell>
          <cell r="D6956" t="str">
            <v>智能制造系统设计</v>
          </cell>
          <cell r="E6956" t="str">
            <v>李勇, 刘训臣, 韩善灵等著</v>
          </cell>
          <cell r="F6956" t="str">
            <v>机械工业出版社</v>
          </cell>
        </row>
        <row r="6957">
          <cell r="C6957" t="str">
            <v>9787111775539</v>
          </cell>
          <cell r="D6957" t="str">
            <v>智能制造信息平台技术</v>
          </cell>
          <cell r="E6957" t="str">
            <v>蒋翠清, 曹杰, 胡小建等主编</v>
          </cell>
          <cell r="F6957" t="str">
            <v>机械工业出版社</v>
          </cell>
        </row>
        <row r="6958">
          <cell r="C6958" t="str">
            <v>9787121514487</v>
          </cell>
          <cell r="D6958" t="str">
            <v>智能制造综合实训</v>
          </cell>
          <cell r="E6958" t="str">
            <v>张成雷，徐波主编</v>
          </cell>
          <cell r="F6958" t="str">
            <v>电子工业出版社</v>
          </cell>
        </row>
        <row r="6959">
          <cell r="C6959" t="str">
            <v>9787111764601</v>
          </cell>
          <cell r="D6959" t="str">
            <v>机电设备故障诊断与维修</v>
          </cell>
          <cell r="E6959" t="str">
            <v>汪永华, 贾芸主编</v>
          </cell>
          <cell r="F6959" t="str">
            <v>机械工业出版社</v>
          </cell>
        </row>
        <row r="6960">
          <cell r="C6960" t="str">
            <v>9787111756200</v>
          </cell>
          <cell r="D6960" t="str">
            <v>机电设备维护与管理</v>
          </cell>
          <cell r="E6960" t="str">
            <v>黄伟, 杨真理, 杨朝辉编著</v>
          </cell>
          <cell r="F6960" t="str">
            <v>机械工业出版社</v>
          </cell>
        </row>
        <row r="6961">
          <cell r="C6961" t="str">
            <v>9787111781240</v>
          </cell>
          <cell r="D6961" t="str">
            <v>机电设备安装技术</v>
          </cell>
          <cell r="E6961" t="str">
            <v>吴先文, 黄琼主编</v>
          </cell>
          <cell r="F6961" t="str">
            <v>机械工业出版社</v>
          </cell>
        </row>
        <row r="6962">
          <cell r="C6962" t="str">
            <v>9787111766322</v>
          </cell>
          <cell r="D6962" t="str">
            <v>工程机械能量回收关键技术及应用</v>
          </cell>
          <cell r="E6962" t="str">
            <v>林添良, 沈伟, 张斌等编著</v>
          </cell>
          <cell r="F6962" t="str">
            <v>机械工业出版社</v>
          </cell>
        </row>
        <row r="6963">
          <cell r="C6963" t="str">
            <v>9787111769347</v>
          </cell>
          <cell r="D6963" t="str">
            <v>电动叉车绿色双碳节能关键技术及应用</v>
          </cell>
          <cell r="E6963" t="str">
            <v>林添良, 任好玲, 林元正等编著</v>
          </cell>
          <cell r="F6963" t="str">
            <v>机械工业出版社</v>
          </cell>
        </row>
        <row r="6964">
          <cell r="C6964" t="str">
            <v>9787121472633</v>
          </cell>
          <cell r="D6964" t="str">
            <v>面向智能制造的AGV路径规划与自主协同控制</v>
          </cell>
          <cell r="E6964" t="str">
            <v>姚锡凡[等]著</v>
          </cell>
          <cell r="F6964" t="str">
            <v>电子工业出版社</v>
          </cell>
        </row>
        <row r="6965">
          <cell r="C6965" t="str">
            <v>9787111741930</v>
          </cell>
          <cell r="D6965" t="str">
            <v>装载机传动系统关键技术</v>
          </cell>
          <cell r="E6965" t="str">
            <v>邹乃威著</v>
          </cell>
          <cell r="F6965" t="str">
            <v>机械工业出版社</v>
          </cell>
        </row>
        <row r="6966">
          <cell r="C6966" t="str">
            <v>9787111747994</v>
          </cell>
          <cell r="D6966" t="str">
            <v>装载机维修与服务</v>
          </cell>
          <cell r="E6966" t="str">
            <v>韦茂志, 陈立创, 彭智峰主编</v>
          </cell>
          <cell r="F6966" t="str">
            <v>机械工业出版社</v>
          </cell>
        </row>
        <row r="6967">
          <cell r="C6967" t="str">
            <v>9787121518362</v>
          </cell>
          <cell r="D6967" t="str">
            <v>机电系统建模与仿真</v>
          </cell>
          <cell r="E6967" t="str">
            <v>谢胜龙，李运堂主编</v>
          </cell>
          <cell r="F6967" t="str">
            <v>电子工业出版社</v>
          </cell>
        </row>
        <row r="6968">
          <cell r="C6968" t="str">
            <v>9787111745853</v>
          </cell>
          <cell r="D6968" t="str">
            <v>机电一体化技术与应用</v>
          </cell>
          <cell r="E6968" t="str">
            <v>齐龙, 傅隆生主编</v>
          </cell>
          <cell r="F6968" t="str">
            <v>机械工业出版社</v>
          </cell>
        </row>
        <row r="6969">
          <cell r="C6969" t="str">
            <v>9787121359590</v>
          </cell>
          <cell r="D6969" t="str">
            <v>机械安全</v>
          </cell>
          <cell r="E6969" t="str">
            <v>吴蕾，杨春晖主编</v>
          </cell>
          <cell r="F6969" t="str">
            <v>电子工业出版社</v>
          </cell>
        </row>
        <row r="6970">
          <cell r="C6970" t="str">
            <v>9787111758471</v>
          </cell>
          <cell r="D6970" t="str">
            <v>机械工程师Python编程</v>
          </cell>
          <cell r="E6970" t="str">
            <v>(西) 安琪儿·索拉·奥尔巴塞塔著</v>
          </cell>
          <cell r="F6970" t="str">
            <v>机械工业出版社</v>
          </cell>
        </row>
        <row r="6971">
          <cell r="C6971" t="str">
            <v>9787111752783</v>
          </cell>
          <cell r="D6971" t="str">
            <v>机械控制工程基础</v>
          </cell>
          <cell r="E6971" t="str">
            <v>陈秀梅, 徐小力编著</v>
          </cell>
          <cell r="F6971" t="str">
            <v>机械工业出版社</v>
          </cell>
        </row>
        <row r="6972">
          <cell r="C6972" t="str">
            <v>9787111768692</v>
          </cell>
          <cell r="D6972" t="str">
            <v>机械系统建模仿真与优化</v>
          </cell>
          <cell r="E6972" t="str">
            <v>童昕, 凌静秀主编</v>
          </cell>
          <cell r="F6972" t="str">
            <v>机械工业出版社</v>
          </cell>
        </row>
        <row r="6973">
          <cell r="C6973" t="str">
            <v>9787111752851</v>
          </cell>
          <cell r="D6973" t="str">
            <v>嵌入式机电一体化系统</v>
          </cell>
          <cell r="E6973" t="str">
            <v>(新加坡) 曾庆祥著</v>
          </cell>
          <cell r="F6973" t="str">
            <v>机械工业出版社</v>
          </cell>
        </row>
        <row r="6974">
          <cell r="C6974" t="str">
            <v>9787111783633</v>
          </cell>
          <cell r="D6974" t="str">
            <v>数字孪生与虚拟调试技术应用</v>
          </cell>
          <cell r="E6974" t="str">
            <v>王亮, 张青波, 李方园主编</v>
          </cell>
          <cell r="F6974" t="str">
            <v>机械工业出版社</v>
          </cell>
        </row>
        <row r="6975">
          <cell r="C6975" t="str">
            <v>9787111787389</v>
          </cell>
          <cell r="D6975" t="str">
            <v>机械工程概论</v>
          </cell>
          <cell r="E6975" t="str">
            <v>宗光华, 蔡月日, 于靖军编著</v>
          </cell>
          <cell r="F6975" t="str">
            <v>机械工业出版社</v>
          </cell>
        </row>
        <row r="6976">
          <cell r="C6976" t="str">
            <v>9787111766759</v>
          </cell>
          <cell r="D6976" t="str">
            <v>通用机械设备</v>
          </cell>
          <cell r="E6976" t="str">
            <v>国树东, 郑祖斌主编</v>
          </cell>
          <cell r="F6976" t="str">
            <v>机械工业出版社</v>
          </cell>
        </row>
        <row r="6977">
          <cell r="C6977" t="str">
            <v>9787111753858</v>
          </cell>
          <cell r="D6977" t="str">
            <v>往复压缩机优化技术</v>
          </cell>
          <cell r="E6977" t="str">
            <v>巴鹏等著</v>
          </cell>
          <cell r="F6977" t="str">
            <v>机械工业出版社</v>
          </cell>
        </row>
        <row r="6978">
          <cell r="C6978" t="str">
            <v>9787111787815</v>
          </cell>
          <cell r="D6978" t="str">
            <v>机械工程启蒙</v>
          </cell>
          <cell r="E6978" t="str">
            <v>(美) 凯利·杜德纳(KELLY DOUDNA)著</v>
          </cell>
          <cell r="F6978" t="str">
            <v>机械工业出版社</v>
          </cell>
        </row>
        <row r="6979">
          <cell r="C6979" t="str">
            <v>9787111744719</v>
          </cell>
          <cell r="D6979" t="str">
            <v>固定式压力容器年度检查实施指南</v>
          </cell>
          <cell r="E6979" t="str">
            <v>薛红伟编著</v>
          </cell>
          <cell r="F6979" t="str">
            <v>机械工业出版社</v>
          </cell>
        </row>
        <row r="6980">
          <cell r="C6980" t="str">
            <v>9787111763123</v>
          </cell>
          <cell r="D6980" t="str">
            <v>图解机械工程入门</v>
          </cell>
          <cell r="E6980" t="str">
            <v>(日) 若狭直道著</v>
          </cell>
          <cell r="F6980" t="str">
            <v>机械工业出版社</v>
          </cell>
        </row>
        <row r="6981">
          <cell r="C6981" t="str">
            <v>9787121518652</v>
          </cell>
          <cell r="D6981" t="str">
            <v>精密仪器设计与制造</v>
          </cell>
          <cell r="E6981" t="str">
            <v>孙海明主编</v>
          </cell>
          <cell r="F6981" t="str">
            <v>电子工业出版社</v>
          </cell>
        </row>
        <row r="6982">
          <cell r="C6982" t="str">
            <v>9787121475672</v>
          </cell>
          <cell r="D6982" t="str">
            <v>医用仪器软件设计</v>
          </cell>
          <cell r="E6982" t="str">
            <v>汪天富，付玲主编</v>
          </cell>
          <cell r="F6982" t="str">
            <v>电子工业出版社</v>
          </cell>
        </row>
        <row r="6983">
          <cell r="C6983" t="str">
            <v>9787111743071</v>
          </cell>
          <cell r="D6983" t="str">
            <v>虚拟仪器技术与应用</v>
          </cell>
          <cell r="E6983" t="str">
            <v>刘科, 张微主编</v>
          </cell>
          <cell r="F6983" t="str">
            <v>机械工业出版社</v>
          </cell>
        </row>
        <row r="6984">
          <cell r="C6984" t="str">
            <v>9787523606766</v>
          </cell>
          <cell r="D6984" t="str">
            <v>大序幕：国家竞争与替代能源大趋势</v>
          </cell>
          <cell r="E6984" t="str">
            <v>（美）亚历山大·V.米尔切夫</v>
          </cell>
          <cell r="F6984" t="str">
            <v>中国科学技术出版社</v>
          </cell>
        </row>
        <row r="6985">
          <cell r="C6985" t="str">
            <v>9787111776505</v>
          </cell>
          <cell r="D6985" t="str">
            <v>电化学储能电源及应用</v>
          </cell>
          <cell r="E6985" t="str">
            <v>赵海雷等编</v>
          </cell>
          <cell r="F6985" t="str">
            <v>机械工业出版社</v>
          </cell>
        </row>
        <row r="6986">
          <cell r="C6986" t="str">
            <v>9787111762454</v>
          </cell>
          <cell r="D6986" t="str">
            <v>新能源材料合成与制备</v>
          </cell>
          <cell r="E6986" t="str">
            <v>杨茂萍, 于婷婷, 张峥主编</v>
          </cell>
          <cell r="F6986" t="str">
            <v>机械工业出版社</v>
          </cell>
        </row>
        <row r="6987">
          <cell r="C6987" t="str">
            <v>9787111794240</v>
          </cell>
          <cell r="D6987" t="str">
            <v>储能</v>
          </cell>
          <cell r="E6987" t="str">
            <v>(美) 罗伯特·A.哈金斯(ROBERT A. HUGGINS)著</v>
          </cell>
          <cell r="F6987" t="str">
            <v>机械工业出版社</v>
          </cell>
        </row>
        <row r="6988">
          <cell r="C6988" t="str">
            <v>9787111769170</v>
          </cell>
          <cell r="D6988" t="str">
            <v>智慧储能</v>
          </cell>
          <cell r="E6988" t="str">
            <v>李相俊等编著</v>
          </cell>
          <cell r="F6988" t="str">
            <v>机械工业出版社</v>
          </cell>
        </row>
        <row r="6989">
          <cell r="C6989" t="str">
            <v>9787111757924</v>
          </cell>
          <cell r="D6989" t="str">
            <v>热工基础与应用</v>
          </cell>
          <cell r="E6989" t="str">
            <v>傅秦生主编</v>
          </cell>
          <cell r="F6989" t="str">
            <v>机械工业出版社</v>
          </cell>
        </row>
        <row r="6990">
          <cell r="C6990" t="str">
            <v>9787111750949</v>
          </cell>
          <cell r="D6990" t="str">
            <v>工程热力学</v>
          </cell>
          <cell r="E6990" t="str">
            <v>梁坤峰主编</v>
          </cell>
          <cell r="F6990" t="str">
            <v>机械工业出版社</v>
          </cell>
        </row>
        <row r="6991">
          <cell r="C6991" t="str">
            <v>9787111766339</v>
          </cell>
          <cell r="D6991" t="str">
            <v>传热学双语精讲</v>
          </cell>
          <cell r="E6991" t="str">
            <v>吴金星主编</v>
          </cell>
          <cell r="F6991" t="str">
            <v>机械工业出版社</v>
          </cell>
        </row>
        <row r="6992">
          <cell r="C6992" t="str">
            <v>9787111742517</v>
          </cell>
          <cell r="D6992" t="str">
            <v>内燃机学</v>
          </cell>
          <cell r="E6992" t="str">
            <v>刘圣华主编</v>
          </cell>
          <cell r="F6992" t="str">
            <v>机械工业出版社</v>
          </cell>
        </row>
        <row r="6993">
          <cell r="C6993" t="str">
            <v>9787111743255</v>
          </cell>
          <cell r="D6993" t="str">
            <v>内燃机设计</v>
          </cell>
          <cell r="E6993" t="str">
            <v>袁兆成编著</v>
          </cell>
          <cell r="F6993" t="str">
            <v>机械工业出版社</v>
          </cell>
        </row>
        <row r="6994">
          <cell r="C6994" t="str">
            <v>9787111798439</v>
          </cell>
          <cell r="D6994" t="str">
            <v>氢燃料内燃机原理与技术</v>
          </cell>
          <cell r="E6994" t="str">
            <v>陈征, 张全长, 钟号等编著</v>
          </cell>
          <cell r="F6994" t="str">
            <v>机械工业出版社</v>
          </cell>
        </row>
        <row r="6995">
          <cell r="C6995" t="str">
            <v>9787111794578</v>
          </cell>
          <cell r="D6995" t="str">
            <v>甲醇发动机应用技术</v>
          </cell>
          <cell r="E6995" t="str">
            <v>席林, 赵陈磊, 王龙杰主编</v>
          </cell>
          <cell r="F6995" t="str">
            <v>机械工业出版社</v>
          </cell>
        </row>
        <row r="6996">
          <cell r="C6996" t="str">
            <v>9787111745792</v>
          </cell>
          <cell r="D6996" t="str">
            <v>燃气轮机装置</v>
          </cell>
          <cell r="E6996" t="str">
            <v>丰镇平, 李祥晟主编</v>
          </cell>
          <cell r="F6996" t="str">
            <v>机械工业出版社</v>
          </cell>
        </row>
        <row r="6997">
          <cell r="C6997" t="str">
            <v>9787111793717</v>
          </cell>
          <cell r="D6997" t="str">
            <v>燃气轮机试验与测试技术</v>
          </cell>
          <cell r="E6997" t="str">
            <v>许传龙主编</v>
          </cell>
          <cell r="F6997" t="str">
            <v>机械工业出版社</v>
          </cell>
        </row>
        <row r="6998">
          <cell r="C6998" t="str">
            <v>9787111758921</v>
          </cell>
          <cell r="D6998" t="str">
            <v>液力透平内部非定常流动与能量回收特性</v>
          </cell>
          <cell r="E6998" t="str">
            <v>朱祖超, 林通, 李晓俊著</v>
          </cell>
          <cell r="F6998" t="str">
            <v>机械工业出版社</v>
          </cell>
        </row>
        <row r="6999">
          <cell r="C6999" t="str">
            <v>9787111795544</v>
          </cell>
          <cell r="D6999" t="str">
            <v>水轮机调节系统与实践</v>
          </cell>
          <cell r="E6999" t="str">
            <v>江竹, 李正贵主编</v>
          </cell>
          <cell r="F6999" t="str">
            <v>机械工业出版社</v>
          </cell>
        </row>
        <row r="7000">
          <cell r="C7000" t="str">
            <v>9787111779759</v>
          </cell>
          <cell r="D7000" t="str">
            <v>电-氢耦合系统集成理论与方法</v>
          </cell>
          <cell r="E7000" t="str">
            <v>袁铁江, 田雪沁, 闫华光等著</v>
          </cell>
          <cell r="F7000" t="str">
            <v>机械工业出版社</v>
          </cell>
        </row>
        <row r="7001">
          <cell r="C7001" t="str">
            <v>9787111783855</v>
          </cell>
          <cell r="D7001" t="str">
            <v>氢能源动力实验原理与指导</v>
          </cell>
          <cell r="E7001" t="str">
            <v>廖高良, 张峰, 陈敬炜等编</v>
          </cell>
          <cell r="F7001" t="str">
            <v>机械工业出版社</v>
          </cell>
        </row>
        <row r="7002">
          <cell r="C7002" t="str">
            <v>9787121491412</v>
          </cell>
          <cell r="D7002" t="str">
            <v>加速器技术在科学、医学和工业中的应用</v>
          </cell>
          <cell r="E7002" t="str">
            <v>(德)索伦·莫勒(SOREN MOLLER)著</v>
          </cell>
          <cell r="F7002" t="str">
            <v>电子工业出版社</v>
          </cell>
        </row>
        <row r="7003">
          <cell r="C7003" t="str">
            <v>9787121506871</v>
          </cell>
          <cell r="D7003" t="str">
            <v>电工电子技术</v>
          </cell>
          <cell r="E7003" t="str">
            <v>元增民主编</v>
          </cell>
          <cell r="F7003" t="str">
            <v>电子工业出版社</v>
          </cell>
        </row>
        <row r="7004">
          <cell r="C7004" t="str">
            <v>9787121504457</v>
          </cell>
          <cell r="D7004" t="str">
            <v>电工电子技术基础</v>
          </cell>
          <cell r="E7004" t="str">
            <v>周鹏主编</v>
          </cell>
          <cell r="F7004" t="str">
            <v>机械工业出版社</v>
          </cell>
        </row>
        <row r="7005">
          <cell r="C7005" t="str">
            <v>9787111797289</v>
          </cell>
          <cell r="D7005" t="str">
            <v>电工技术</v>
          </cell>
          <cell r="E7005" t="str">
            <v>高有华, 袁宏主编</v>
          </cell>
          <cell r="F7005" t="str">
            <v>机械工业出版社</v>
          </cell>
        </row>
        <row r="7006">
          <cell r="C7006" t="str">
            <v>9787111790594</v>
          </cell>
          <cell r="D7006" t="str">
            <v>电工与电子技术基础</v>
          </cell>
          <cell r="E7006" t="str">
            <v>杨敏主编</v>
          </cell>
          <cell r="F7006" t="str">
            <v>机械工业出版社</v>
          </cell>
        </row>
        <row r="7007">
          <cell r="C7007" t="str">
            <v>9787111763659</v>
          </cell>
          <cell r="D7007" t="str">
            <v>AutoCAD 2024中文版电气设计基础与实例教程</v>
          </cell>
          <cell r="E7007" t="str">
            <v>解璞, 闫聪聪编著</v>
          </cell>
          <cell r="F7007" t="str">
            <v>机械工业出版社</v>
          </cell>
        </row>
        <row r="7008">
          <cell r="C7008" t="str">
            <v>9787111743705</v>
          </cell>
          <cell r="D7008" t="str">
            <v>AutoCAD 2024中文版电气设计快速入门实例教程</v>
          </cell>
          <cell r="E7008" t="str">
            <v>胡仁喜, 康士廷编著</v>
          </cell>
          <cell r="F7008" t="str">
            <v>机械工业出版社</v>
          </cell>
        </row>
        <row r="7009">
          <cell r="C7009" t="str">
            <v>9787111749455</v>
          </cell>
          <cell r="D7009" t="str">
            <v>AutoCAD 2024中文版电气设计实例教程</v>
          </cell>
          <cell r="E7009" t="str">
            <v>闫少雄, 胡仁喜编著</v>
          </cell>
          <cell r="F7009" t="str">
            <v>机械工业出版社</v>
          </cell>
        </row>
        <row r="7010">
          <cell r="C7010" t="str">
            <v>9787111793441</v>
          </cell>
          <cell r="D7010" t="str">
            <v>AutoCAD 2026中文版电气设计快速入门实例教程</v>
          </cell>
          <cell r="E7010" t="str">
            <v>刘清, 胡仁喜编著</v>
          </cell>
          <cell r="F7010" t="str">
            <v>机械工业出版社</v>
          </cell>
        </row>
        <row r="7011">
          <cell r="C7011" t="str">
            <v>9787111792376</v>
          </cell>
          <cell r="D7011" t="str">
            <v>AutoCAD 2026中文版电气设计实例教程</v>
          </cell>
          <cell r="E7011" t="str">
            <v>胡仁喜, 闫聪聪编著</v>
          </cell>
          <cell r="F7011" t="str">
            <v>机械工业出版社</v>
          </cell>
        </row>
        <row r="7012">
          <cell r="C7012" t="str">
            <v>9787111799214</v>
          </cell>
          <cell r="D7012" t="str">
            <v>AutoCAD Electrical 2026中文版电气设计实例教程</v>
          </cell>
          <cell r="E7012" t="str">
            <v>胡仁喜编著</v>
          </cell>
          <cell r="F7012" t="str">
            <v>机械工业出版社</v>
          </cell>
        </row>
        <row r="7013">
          <cell r="C7013" t="str">
            <v>9787111751953</v>
          </cell>
          <cell r="D7013" t="str">
            <v>EPLAN电气设计基础与应用</v>
          </cell>
          <cell r="E7013" t="str">
            <v>闫聪聪等编著</v>
          </cell>
          <cell r="F7013" t="str">
            <v>机械工业出版社</v>
          </cell>
        </row>
        <row r="7014">
          <cell r="C7014" t="str">
            <v>9787111774662</v>
          </cell>
          <cell r="D7014" t="str">
            <v>智能电气设计EPLAN</v>
          </cell>
          <cell r="E7014" t="str">
            <v>陈慧敏编著</v>
          </cell>
          <cell r="F7014" t="str">
            <v>机械工业出版社</v>
          </cell>
        </row>
        <row r="7015">
          <cell r="C7015" t="str">
            <v>9787111781592</v>
          </cell>
          <cell r="D7015" t="str">
            <v>电气防火技术</v>
          </cell>
          <cell r="E7015" t="str">
            <v>高庆敏主编</v>
          </cell>
          <cell r="F7015" t="str">
            <v>机械工业出版社</v>
          </cell>
        </row>
        <row r="7016">
          <cell r="C7016" t="str">
            <v>9787111746447</v>
          </cell>
          <cell r="D7016" t="str">
            <v>低压电工上岗证技能训练</v>
          </cell>
          <cell r="E7016" t="str">
            <v>杨辉, 黄邓平, 王丽萍主编</v>
          </cell>
          <cell r="F7016" t="str">
            <v>机械工业出版社</v>
          </cell>
        </row>
        <row r="7017">
          <cell r="C7017" t="str">
            <v>9787111744009</v>
          </cell>
          <cell r="D7017" t="str">
            <v>寻迹电力电子</v>
          </cell>
          <cell r="E7017" t="str">
            <v>陈武编著</v>
          </cell>
          <cell r="F7017" t="str">
            <v>机械工业出版社</v>
          </cell>
        </row>
        <row r="7018">
          <cell r="C7018" t="str">
            <v>9787111790013</v>
          </cell>
          <cell r="D7018" t="str">
            <v>电工速算</v>
          </cell>
          <cell r="E7018" t="str">
            <v>韩雪涛主编</v>
          </cell>
          <cell r="F7018" t="str">
            <v>机械工业出版社</v>
          </cell>
        </row>
        <row r="7019">
          <cell r="C7019" t="str">
            <v>9787111755357</v>
          </cell>
          <cell r="D7019" t="str">
            <v>易学易懂电气数学入门</v>
          </cell>
          <cell r="E7019" t="str">
            <v>(日) 山下明著</v>
          </cell>
          <cell r="F7019" t="str">
            <v>机械工业出版社</v>
          </cell>
        </row>
        <row r="7020">
          <cell r="C7020" t="str">
            <v>9787111791652</v>
          </cell>
          <cell r="D7020" t="str">
            <v>电工电路识读与接线</v>
          </cell>
          <cell r="E7020" t="str">
            <v>韩雪涛主编</v>
          </cell>
          <cell r="F7020" t="str">
            <v>机械工业出版社</v>
          </cell>
        </row>
        <row r="7021">
          <cell r="C7021" t="str">
            <v>9787111793564</v>
          </cell>
          <cell r="D7021" t="str">
            <v>电路基础</v>
          </cell>
          <cell r="E7021" t="str">
            <v>陈炳煌, 陈佳新编</v>
          </cell>
          <cell r="F7021" t="str">
            <v>机械工业出版社</v>
          </cell>
        </row>
        <row r="7022">
          <cell r="C7022" t="str">
            <v>9787111759065</v>
          </cell>
          <cell r="D7022" t="str">
            <v>电路基础与实践</v>
          </cell>
          <cell r="E7022" t="str">
            <v>刘科主编</v>
          </cell>
          <cell r="F7022" t="str">
            <v>机械工业出版社</v>
          </cell>
        </row>
        <row r="7023">
          <cell r="C7023" t="str">
            <v>9787111749806</v>
          </cell>
          <cell r="D7023" t="str">
            <v>电路与模拟电子技术</v>
          </cell>
          <cell r="E7023" t="str">
            <v>胡世昌编著</v>
          </cell>
          <cell r="F7023" t="str">
            <v>机械工业出版社</v>
          </cell>
        </row>
        <row r="7024">
          <cell r="C7024" t="str">
            <v>9787111778288</v>
          </cell>
          <cell r="D7024" t="str">
            <v>电路原理</v>
          </cell>
          <cell r="E7024" t="str">
            <v>孙盾, 李玉玲, 郑太英等编著</v>
          </cell>
          <cell r="F7024" t="str">
            <v>机械工业出版社</v>
          </cell>
        </row>
        <row r="7025">
          <cell r="C7025" t="str">
            <v>9787111769866</v>
          </cell>
          <cell r="D7025" t="str">
            <v>大道至简</v>
          </cell>
          <cell r="E7025" t="str">
            <v>(法) 克里斯多夫·巴索(CHRISTOPHE BASSO)著</v>
          </cell>
          <cell r="F7025" t="str">
            <v>机械工业出版社</v>
          </cell>
        </row>
        <row r="7026">
          <cell r="C7026" t="str">
            <v>9787121502972</v>
          </cell>
          <cell r="D7026" t="str">
            <v>电路分析基础</v>
          </cell>
          <cell r="E7026" t="str">
            <v>谢晓霞主编</v>
          </cell>
          <cell r="F7026" t="str">
            <v>电子工业出版社</v>
          </cell>
        </row>
        <row r="7027">
          <cell r="C7027" t="str">
            <v>9787111784999</v>
          </cell>
          <cell r="D7027" t="str">
            <v>通信电缆设计与制造</v>
          </cell>
          <cell r="E7027" t="str">
            <v>肖飚, 倪艳荣主编</v>
          </cell>
          <cell r="F7027" t="str">
            <v>机械工业出版社</v>
          </cell>
        </row>
        <row r="7028">
          <cell r="C7028" t="str">
            <v>9787111768401</v>
          </cell>
          <cell r="D7028" t="str">
            <v>超导电缆及其工程应用</v>
          </cell>
          <cell r="E7028" t="str">
            <v>宗曦华著</v>
          </cell>
          <cell r="F7028" t="str">
            <v>机械工业出版社</v>
          </cell>
        </row>
        <row r="7029">
          <cell r="C7029" t="str">
            <v>9787111773658</v>
          </cell>
          <cell r="D7029" t="str">
            <v>磁性材料与功能器件</v>
          </cell>
          <cell r="E7029" t="str">
            <v>王守国等编</v>
          </cell>
          <cell r="F7029" t="str">
            <v>机械工业出版社</v>
          </cell>
        </row>
        <row r="7030">
          <cell r="C7030" t="str">
            <v>9787121517518</v>
          </cell>
          <cell r="D7030" t="str">
            <v>磁性材料与微纳器件基础及前沿</v>
          </cell>
          <cell r="E7030" t="str">
            <v>张颖编著</v>
          </cell>
          <cell r="F7030" t="str">
            <v>电子工业出版社</v>
          </cell>
        </row>
        <row r="7031">
          <cell r="C7031" t="str">
            <v>9787111762874</v>
          </cell>
          <cell r="D7031" t="str">
            <v>电机及电力拖动</v>
          </cell>
          <cell r="E7031" t="str">
            <v>李光中主编</v>
          </cell>
          <cell r="F7031" t="str">
            <v>机械工业出版社</v>
          </cell>
        </row>
        <row r="7032">
          <cell r="C7032" t="str">
            <v>9787111779285</v>
          </cell>
          <cell r="D7032" t="str">
            <v>电机及其驱动</v>
          </cell>
          <cell r="E7032" t="str">
            <v>(英) 奥斯汀·休斯(AUSTIN HUGHES), (英) 比尔·德鲁里(BILL DRURY)著</v>
          </cell>
          <cell r="F7032" t="str">
            <v>机械工业出版社</v>
          </cell>
        </row>
        <row r="7033">
          <cell r="C7033" t="str">
            <v>9787111801610</v>
          </cell>
          <cell r="D7033" t="str">
            <v>电机实用技术手边书</v>
          </cell>
          <cell r="E7033" t="str">
            <v>电机技术日参公众号编著</v>
          </cell>
          <cell r="F7033" t="str">
            <v>机械工业出版社</v>
          </cell>
        </row>
        <row r="7034">
          <cell r="C7034" t="str">
            <v>9787111800330</v>
          </cell>
          <cell r="D7034" t="str">
            <v>电机学</v>
          </cell>
          <cell r="E7034" t="str">
            <v>王秀和主编</v>
          </cell>
          <cell r="F7034" t="str">
            <v>机械工业出版社</v>
          </cell>
        </row>
        <row r="7035">
          <cell r="C7035" t="str">
            <v>9787111776079</v>
          </cell>
          <cell r="D7035" t="str">
            <v>电机与电气控制技术</v>
          </cell>
          <cell r="E7035" t="str">
            <v>许翏主编</v>
          </cell>
          <cell r="F7035" t="str">
            <v>机械工业出版社</v>
          </cell>
        </row>
        <row r="7036">
          <cell r="C7036" t="str">
            <v>9787121515002</v>
          </cell>
          <cell r="D7036" t="str">
            <v>ODrive电机控制实战</v>
          </cell>
          <cell r="E7036" t="str">
            <v>张闽著</v>
          </cell>
          <cell r="F7036" t="str">
            <v>电子工业出版社</v>
          </cell>
        </row>
        <row r="7037">
          <cell r="C7037" t="str">
            <v>9787111750444</v>
          </cell>
          <cell r="D7037" t="str">
            <v>现代电机设计及分析方法</v>
          </cell>
          <cell r="E7037" t="str">
            <v>夏云彦, 刘智慧, 艾萌萌编著</v>
          </cell>
          <cell r="F7037" t="str">
            <v>机械工业出版社</v>
          </cell>
        </row>
        <row r="7038">
          <cell r="C7038" t="str">
            <v>9787111751489</v>
          </cell>
          <cell r="D7038" t="str">
            <v>旋转电机偏心故障及环境耦合缺陷诊断技术</v>
          </cell>
          <cell r="E7038" t="str">
            <v>宋永兴, 刘正杨, 刘竞婷等著</v>
          </cell>
          <cell r="F7038" t="str">
            <v>机械工业出版社</v>
          </cell>
        </row>
        <row r="7039">
          <cell r="C7039" t="str">
            <v>9787111789970</v>
          </cell>
          <cell r="D7039" t="str">
            <v>电动机使用与维修</v>
          </cell>
          <cell r="E7039" t="str">
            <v>韩雪涛主编</v>
          </cell>
          <cell r="F7039" t="str">
            <v>机械工业出版社</v>
          </cell>
        </row>
        <row r="7040">
          <cell r="C7040" t="str">
            <v>9787111793755</v>
          </cell>
          <cell r="D7040" t="str">
            <v>多相电机高性能驱动控制</v>
          </cell>
          <cell r="E7040" t="str">
            <v>刘自程, 郑泽东, 曲荣海等著</v>
          </cell>
          <cell r="F7040" t="str">
            <v>机械工业出版社</v>
          </cell>
        </row>
        <row r="7041">
          <cell r="C7041" t="str">
            <v>9787111765233</v>
          </cell>
          <cell r="D7041" t="str">
            <v>绕组开路电机系统模型预测控制</v>
          </cell>
          <cell r="E7041" t="str">
            <v>张晓光著</v>
          </cell>
          <cell r="F7041" t="str">
            <v>机械工业出版社</v>
          </cell>
        </row>
        <row r="7042">
          <cell r="C7042" t="str">
            <v>9787111754145</v>
          </cell>
          <cell r="D7042" t="str">
            <v>永磁电机槽极配合及实用设计</v>
          </cell>
          <cell r="E7042" t="str">
            <v>邱国平主编</v>
          </cell>
          <cell r="F7042" t="str">
            <v>机械工业出版社</v>
          </cell>
        </row>
        <row r="7043">
          <cell r="C7043" t="str">
            <v>9787111789475</v>
          </cell>
          <cell r="D7043" t="str">
            <v>永磁电机振动和噪声</v>
          </cell>
          <cell r="E7043" t="str">
            <v>王道涵著</v>
          </cell>
          <cell r="F7043" t="str">
            <v>机械工业出版社</v>
          </cell>
        </row>
        <row r="7044">
          <cell r="C7044" t="str">
            <v>9787111793960</v>
          </cell>
          <cell r="D7044" t="str">
            <v>永磁同步电机参数辨识</v>
          </cell>
          <cell r="E7044" t="str">
            <v>(英) 诸自强, 刘侃, 梁大为著</v>
          </cell>
          <cell r="F7044" t="str">
            <v>机械工业出版社</v>
          </cell>
        </row>
        <row r="7045">
          <cell r="C7045" t="str">
            <v>9787111792871</v>
          </cell>
          <cell r="D7045" t="str">
            <v>永磁直流电动机技术</v>
          </cell>
          <cell r="E7045" t="str">
            <v>林秉钧编著</v>
          </cell>
          <cell r="F7045" t="str">
            <v>机械工业出版社</v>
          </cell>
        </row>
        <row r="7046">
          <cell r="C7046" t="str">
            <v>9787111763116</v>
          </cell>
          <cell r="D7046" t="str">
            <v>基于Simulink+DSP代码生成的永磁电机控制</v>
          </cell>
          <cell r="E7046" t="str">
            <v>汪远林, 吴旋, 赵冬冬等编著</v>
          </cell>
          <cell r="F7046" t="str">
            <v>机械工业出版社</v>
          </cell>
        </row>
        <row r="7047">
          <cell r="C7047" t="str">
            <v>9787111754275</v>
          </cell>
          <cell r="D7047" t="str">
            <v>电工技术基础</v>
          </cell>
          <cell r="E7047" t="str">
            <v>吴丽丽主编</v>
          </cell>
          <cell r="F7047" t="str">
            <v>机械工业出版社</v>
          </cell>
        </row>
        <row r="7048">
          <cell r="C7048" t="str">
            <v>9787111752219</v>
          </cell>
          <cell r="D7048" t="str">
            <v>电工与电子技术</v>
          </cell>
          <cell r="E7048" t="str">
            <v>韩学尧, 李兆非主编</v>
          </cell>
          <cell r="F7048" t="str">
            <v>机械工业出版社</v>
          </cell>
        </row>
        <row r="7049">
          <cell r="C7049" t="str">
            <v>9787111755586</v>
          </cell>
          <cell r="D7049" t="str">
            <v>电力专业英语阅读与翻译</v>
          </cell>
          <cell r="E7049" t="str">
            <v>朱永强主编</v>
          </cell>
          <cell r="F7049" t="str">
            <v>机械工业出版社</v>
          </cell>
        </row>
        <row r="7050">
          <cell r="C7050" t="str">
            <v>9787111779063</v>
          </cell>
          <cell r="D7050" t="str">
            <v>电气工程概论</v>
          </cell>
          <cell r="E7050" t="str">
            <v>张雪君主编</v>
          </cell>
          <cell r="F7050" t="str">
            <v>机械工业出版社</v>
          </cell>
        </row>
        <row r="7051">
          <cell r="C7051" t="str">
            <v>9787111795490</v>
          </cell>
          <cell r="D7051" t="str">
            <v>现代电工电子技术</v>
          </cell>
          <cell r="E7051" t="str">
            <v>申永山, 高有华主编</v>
          </cell>
          <cell r="F7051" t="str">
            <v>机械工业出版社</v>
          </cell>
        </row>
        <row r="7052">
          <cell r="C7052" t="str">
            <v>9787111782391</v>
          </cell>
          <cell r="D7052" t="str">
            <v>电工上岗实操</v>
          </cell>
          <cell r="E7052" t="str">
            <v>韩雪涛主编</v>
          </cell>
          <cell r="F7052" t="str">
            <v>机械工业出版社</v>
          </cell>
        </row>
        <row r="7053">
          <cell r="C7053" t="str">
            <v>9787111754572</v>
          </cell>
          <cell r="D7053" t="str">
            <v>高低压电器及设计</v>
          </cell>
          <cell r="E7053" t="str">
            <v>李靖编著</v>
          </cell>
          <cell r="F7053" t="str">
            <v>机械工业出版社</v>
          </cell>
        </row>
        <row r="7054">
          <cell r="C7054" t="str">
            <v>9787111783558</v>
          </cell>
          <cell r="D7054" t="str">
            <v>全彩速学低压电气电路</v>
          </cell>
          <cell r="E7054" t="str">
            <v>王业勇编著</v>
          </cell>
          <cell r="F7054" t="str">
            <v>机械工业出版社</v>
          </cell>
        </row>
        <row r="7055">
          <cell r="C7055" t="str">
            <v>9787111747574</v>
          </cell>
          <cell r="D7055" t="str">
            <v>电力电子的电感器与变压器</v>
          </cell>
          <cell r="E7055" t="str">
            <v>(美) 亚历克斯·范登·博舍(ALEX VAN DEN BOSSCHE), (美) 文希斯拉夫·切科夫·瓦尔切夫(VENCISLAV CEKOV VALCHEV)著</v>
          </cell>
          <cell r="F7055" t="str">
            <v>机械工业出版社</v>
          </cell>
        </row>
        <row r="7056">
          <cell r="C7056" t="str">
            <v>9787111740919</v>
          </cell>
          <cell r="D7056" t="str">
            <v>低压成套开关设备的原理及其控制技术</v>
          </cell>
          <cell r="E7056" t="str">
            <v>张白帆编著</v>
          </cell>
          <cell r="F7056" t="str">
            <v>机械工业出版社</v>
          </cell>
        </row>
        <row r="7057">
          <cell r="C7057" t="str">
            <v>9787111742043</v>
          </cell>
          <cell r="D7057" t="str">
            <v>电力电子器件开关特性及软开关技术</v>
          </cell>
          <cell r="E7057" t="str">
            <v>杨晓峰, 宁圃奇编</v>
          </cell>
          <cell r="F7057" t="str">
            <v>机械工业出版社</v>
          </cell>
        </row>
        <row r="7058">
          <cell r="C7058" t="str">
            <v>9787111794233</v>
          </cell>
          <cell r="D7058" t="str">
            <v>电气控制与PLC</v>
          </cell>
          <cell r="E7058" t="str">
            <v>王晓娟, 柳智鑫主编</v>
          </cell>
          <cell r="F7058" t="str">
            <v>机械工业出版社</v>
          </cell>
        </row>
        <row r="7059">
          <cell r="C7059" t="str">
            <v>9787111791690</v>
          </cell>
          <cell r="D7059" t="str">
            <v>电气控制与PLC技能实训</v>
          </cell>
          <cell r="E7059" t="str">
            <v>胡艳丽主编</v>
          </cell>
          <cell r="F7059" t="str">
            <v>机械工业出版社</v>
          </cell>
        </row>
        <row r="7060">
          <cell r="C7060" t="str">
            <v>9787111788140</v>
          </cell>
          <cell r="D7060" t="str">
            <v>电气控制与PLC技术项目教程</v>
          </cell>
          <cell r="E7060" t="str">
            <v>任艳君, 戴明川主编</v>
          </cell>
          <cell r="F7060" t="str">
            <v>机械工业出版社</v>
          </cell>
        </row>
        <row r="7061">
          <cell r="C7061" t="str">
            <v>9787111799306</v>
          </cell>
          <cell r="D7061" t="str">
            <v>电气控制与PLC应用</v>
          </cell>
          <cell r="E7061" t="str">
            <v>吴倩, 陆春元主编</v>
          </cell>
          <cell r="F7061" t="str">
            <v>机械工业出版社</v>
          </cell>
        </row>
        <row r="7062">
          <cell r="C7062" t="str">
            <v>9787111802464</v>
          </cell>
          <cell r="D7062" t="str">
            <v>电气控制与PLC应用技术</v>
          </cell>
          <cell r="E7062" t="str">
            <v>黄永红主编</v>
          </cell>
          <cell r="F7062" t="str">
            <v>机械工业出版社</v>
          </cell>
        </row>
        <row r="7063">
          <cell r="C7063" t="str">
            <v>9787111785040</v>
          </cell>
          <cell r="D7063" t="str">
            <v>电气控制与S7-1200 PLC应用技术</v>
          </cell>
          <cell r="E7063" t="str">
            <v>王淑芳主编</v>
          </cell>
          <cell r="F7063" t="str">
            <v>机械工业出版社</v>
          </cell>
        </row>
        <row r="7064">
          <cell r="C7064" t="str">
            <v>9787111771845</v>
          </cell>
          <cell r="D7064" t="str">
            <v>电气控制与S7-1200 PLC应用教程</v>
          </cell>
          <cell r="E7064" t="str">
            <v>方贵盛, 王红梅主编</v>
          </cell>
          <cell r="F7064" t="str">
            <v>机械工业出版社</v>
          </cell>
        </row>
        <row r="7065">
          <cell r="C7065" t="str">
            <v>9787111798934</v>
          </cell>
          <cell r="D7065" t="str">
            <v>电气控制与S7-1200PLC应用</v>
          </cell>
          <cell r="E7065" t="str">
            <v>周克良等编著</v>
          </cell>
          <cell r="F7065" t="str">
            <v>机械工业出版社</v>
          </cell>
        </row>
        <row r="7066">
          <cell r="C7066" t="str">
            <v>9787111773979</v>
          </cell>
          <cell r="D7066" t="str">
            <v>FX5U可编程序控制系统设计技术</v>
          </cell>
          <cell r="E7066" t="str">
            <v>吴启红主编</v>
          </cell>
          <cell r="F7066" t="str">
            <v>机械工业出版社</v>
          </cell>
        </row>
        <row r="7067">
          <cell r="C7067" t="str">
            <v>9787111778257</v>
          </cell>
          <cell r="D7067" t="str">
            <v>PLC电气控制技术</v>
          </cell>
          <cell r="E7067" t="str">
            <v>漆汉宏主编</v>
          </cell>
          <cell r="F7067" t="str">
            <v>机械工业出版社</v>
          </cell>
        </row>
        <row r="7068">
          <cell r="C7068" t="str">
            <v>9787111772507</v>
          </cell>
          <cell r="D7068" t="str">
            <v>PLC技术项目教程</v>
          </cell>
          <cell r="E7068" t="str">
            <v>王宝林, 谢飞县主编</v>
          </cell>
          <cell r="F7068" t="str">
            <v>机械工业出版社</v>
          </cell>
        </row>
        <row r="7069">
          <cell r="C7069" t="str">
            <v>9787111794127</v>
          </cell>
          <cell r="D7069" t="str">
            <v>PLC通信标准化开发实战</v>
          </cell>
          <cell r="E7069" t="str">
            <v>关普编著</v>
          </cell>
          <cell r="F7069" t="str">
            <v>机械工业出版社</v>
          </cell>
        </row>
        <row r="7070">
          <cell r="C7070" t="str">
            <v>9787111777915</v>
          </cell>
          <cell r="D7070" t="str">
            <v>S7-1200 PLC编程及应用技术</v>
          </cell>
          <cell r="E7070" t="str">
            <v>奚茂龙, 向晓汉主编</v>
          </cell>
          <cell r="F7070" t="str">
            <v>机械工业出版社</v>
          </cell>
        </row>
        <row r="7071">
          <cell r="C7071" t="str">
            <v>9787111751526</v>
          </cell>
          <cell r="D7071" t="str">
            <v>S7-200 SMART PLC完全精通教程</v>
          </cell>
          <cell r="E7071" t="str">
            <v>向晓汉主编</v>
          </cell>
          <cell r="F7071" t="str">
            <v>机械工业出版社</v>
          </cell>
        </row>
        <row r="7072">
          <cell r="C7072" t="str">
            <v>9787111745532</v>
          </cell>
          <cell r="D7072" t="str">
            <v>S7-200 SMART PLC原理及应用</v>
          </cell>
          <cell r="E7072" t="str">
            <v>田淑珍主编</v>
          </cell>
          <cell r="F7072" t="str">
            <v>机械工业出版社</v>
          </cell>
        </row>
        <row r="7073">
          <cell r="C7073" t="str">
            <v>9787111800590</v>
          </cell>
          <cell r="D7073" t="str">
            <v>工业控制系统及应用</v>
          </cell>
          <cell r="E7073" t="str">
            <v>王华忠, 姜庆超编著</v>
          </cell>
          <cell r="F7073" t="str">
            <v>机械工业出版社</v>
          </cell>
        </row>
        <row r="7074">
          <cell r="C7074" t="str">
            <v>9787111752875</v>
          </cell>
          <cell r="D7074" t="str">
            <v>机器控制器应用技术</v>
          </cell>
          <cell r="E7074" t="str">
            <v>王兆宇主编</v>
          </cell>
          <cell r="F7074" t="str">
            <v>机械工业出版社</v>
          </cell>
        </row>
        <row r="7075">
          <cell r="C7075" t="str">
            <v>9787111773696</v>
          </cell>
          <cell r="D7075" t="str">
            <v>可编程控制器技术</v>
          </cell>
          <cell r="E7075" t="str">
            <v>宁平华主编</v>
          </cell>
          <cell r="F7075" t="str">
            <v>机械工业出版社</v>
          </cell>
        </row>
        <row r="7076">
          <cell r="C7076" t="str">
            <v>9787111734819</v>
          </cell>
          <cell r="D7076" t="str">
            <v>可编程控制器系统应用编程</v>
          </cell>
          <cell r="E7076" t="str">
            <v>无锡信捷电气股份有限公司, 全国机械行业工业机器人与智能装备职业教育集团组编</v>
          </cell>
          <cell r="F7076" t="str">
            <v>机械工业出版社</v>
          </cell>
        </row>
        <row r="7077">
          <cell r="C7077" t="str">
            <v>9787111753278</v>
          </cell>
          <cell r="D7077" t="str">
            <v>可编程序控制器 (PLC) 技术与应用</v>
          </cell>
          <cell r="E7077" t="str">
            <v>陈顺岗主编</v>
          </cell>
          <cell r="F7077" t="str">
            <v>机械工业出版社</v>
          </cell>
        </row>
        <row r="7078">
          <cell r="C7078" t="str">
            <v>9787111760665</v>
          </cell>
          <cell r="D7078" t="str">
            <v>可编程序控制器技术应用</v>
          </cell>
          <cell r="E7078" t="str">
            <v>奚茂龙, 向晓汉主编</v>
          </cell>
          <cell r="F7078" t="str">
            <v>机械工业出版社</v>
          </cell>
        </row>
        <row r="7079">
          <cell r="C7079" t="str">
            <v>9787111770275</v>
          </cell>
          <cell r="D7079" t="str">
            <v>零基础学PLC编程与应用</v>
          </cell>
          <cell r="E7079" t="str">
            <v>韩雪涛主编</v>
          </cell>
          <cell r="F7079" t="str">
            <v>机械工业出版社</v>
          </cell>
        </row>
        <row r="7080">
          <cell r="C7080" t="str">
            <v>9787111744900</v>
          </cell>
          <cell r="D7080" t="str">
            <v>欧姆龙PLC编程及应用教程</v>
          </cell>
          <cell r="E7080" t="str">
            <v>霍罡编著</v>
          </cell>
          <cell r="F7080" t="str">
            <v>机械工业出版社</v>
          </cell>
        </row>
        <row r="7081">
          <cell r="C7081" t="str">
            <v>9787121491603</v>
          </cell>
          <cell r="D7081" t="str">
            <v>欧姆龙PLC编程指令与梯形图快速入门</v>
          </cell>
          <cell r="E7081" t="str">
            <v>刘艳伟，严雨编著</v>
          </cell>
          <cell r="F7081" t="str">
            <v>电子工业出版社</v>
          </cell>
        </row>
        <row r="7082">
          <cell r="C7082" t="str">
            <v>9787111792123</v>
          </cell>
          <cell r="D7082" t="str">
            <v>三菱 FX5U PLC编程及应用</v>
          </cell>
          <cell r="E7082" t="str">
            <v>姚晓宁主编</v>
          </cell>
          <cell r="F7082" t="str">
            <v>机械工业出版社</v>
          </cell>
        </row>
        <row r="7083">
          <cell r="C7083" t="str">
            <v>9787111778479</v>
          </cell>
          <cell r="D7083" t="str">
            <v>三菱FX3U系列PLC编程技术与应用</v>
          </cell>
          <cell r="E7083" t="str">
            <v>张静之, 刘建华, 陈梅编著</v>
          </cell>
          <cell r="F7083" t="str">
            <v>机械工业出版社</v>
          </cell>
        </row>
        <row r="7084">
          <cell r="C7084" t="str">
            <v>9787111775362</v>
          </cell>
          <cell r="D7084" t="str">
            <v>三菱FX5U PLC编程技巧与实战</v>
          </cell>
          <cell r="E7084" t="str">
            <v>韩相争编著</v>
          </cell>
          <cell r="F7084" t="str">
            <v>机械工业出版社</v>
          </cell>
        </row>
        <row r="7085">
          <cell r="C7085" t="str">
            <v>9787121466571</v>
          </cell>
          <cell r="D7085" t="str">
            <v>三菱FX系列PLC编程及应用</v>
          </cell>
          <cell r="E7085" t="str">
            <v>初航，战强编著</v>
          </cell>
          <cell r="F7085" t="str">
            <v>电子工业出版社</v>
          </cell>
        </row>
        <row r="7086">
          <cell r="C7086" t="str">
            <v>9787111769088</v>
          </cell>
          <cell r="D7086" t="str">
            <v>三菱PLC标准化编程烟台方法</v>
          </cell>
          <cell r="E7086" t="str">
            <v>王前厚编著</v>
          </cell>
          <cell r="F7086" t="str">
            <v>机械工业出版社</v>
          </cell>
        </row>
        <row r="7087">
          <cell r="C7087" t="str">
            <v>9787111795957</v>
          </cell>
          <cell r="D7087" t="str">
            <v>三菱PLC技术与应用实训教程</v>
          </cell>
          <cell r="E7087" t="str">
            <v>杨辉, 黄邓平, 王丽萍主编</v>
          </cell>
          <cell r="F7087" t="str">
            <v>机械工业出版社</v>
          </cell>
        </row>
        <row r="7088">
          <cell r="C7088" t="str">
            <v>9787111751885</v>
          </cell>
          <cell r="D7088" t="str">
            <v>施耐德M241/262 PLC、触摸屏、变频器和伺服基础及工程应用</v>
          </cell>
          <cell r="E7088" t="str">
            <v>王兆宇主编</v>
          </cell>
          <cell r="F7088" t="str">
            <v>机械工业出版社</v>
          </cell>
        </row>
        <row r="7089">
          <cell r="C7089" t="str">
            <v>9787111753179</v>
          </cell>
          <cell r="D7089" t="str">
            <v>西门子PLC高级应用实例精解</v>
          </cell>
          <cell r="E7089" t="str">
            <v>向晓汉主编</v>
          </cell>
          <cell r="F7089" t="str">
            <v>机械工业出版社</v>
          </cell>
        </row>
        <row r="7090">
          <cell r="C7090" t="str">
            <v>9787111785941</v>
          </cell>
          <cell r="D7090" t="str">
            <v>西门子S7-1200 PLC编程与应用</v>
          </cell>
          <cell r="E7090" t="str">
            <v>李方园主编</v>
          </cell>
          <cell r="F7090" t="str">
            <v>机械工业出版社</v>
          </cell>
        </row>
        <row r="7091">
          <cell r="C7091" t="str">
            <v>9787121505713</v>
          </cell>
          <cell r="D7091" t="str">
            <v>西门子S7-1200 PLC实用教程</v>
          </cell>
          <cell r="E7091" t="str">
            <v>王兴等编著</v>
          </cell>
          <cell r="F7091" t="str">
            <v>电子工业出版社</v>
          </cell>
        </row>
        <row r="7092">
          <cell r="C7092" t="str">
            <v>9787111785514</v>
          </cell>
          <cell r="D7092" t="str">
            <v>西门子S7-1500 PLC技术及应用</v>
          </cell>
          <cell r="E7092" t="str">
            <v>侍寿永主编</v>
          </cell>
          <cell r="F7092" t="str">
            <v>机械工业出版社</v>
          </cell>
        </row>
        <row r="7093">
          <cell r="C7093" t="str">
            <v>9787111755746</v>
          </cell>
          <cell r="D7093" t="str">
            <v>西门子S7-200 SMART PLC编程技巧精粹</v>
          </cell>
          <cell r="E7093" t="str">
            <v>王前厚编著</v>
          </cell>
          <cell r="F7093" t="str">
            <v>机械工业出版社</v>
          </cell>
        </row>
        <row r="7094">
          <cell r="C7094" t="str">
            <v>9787111773726</v>
          </cell>
          <cell r="D7094" t="str">
            <v>西门子S7-300 PLC编程及应用教程</v>
          </cell>
          <cell r="E7094" t="str">
            <v>侍寿永主编</v>
          </cell>
          <cell r="F7094" t="str">
            <v>机械工业出版社</v>
          </cell>
        </row>
        <row r="7095">
          <cell r="C7095" t="str">
            <v>9787121482625</v>
          </cell>
          <cell r="D7095" t="str">
            <v>新手学PLC</v>
          </cell>
          <cell r="E7095" t="str">
            <v>工控帮教研组编著</v>
          </cell>
          <cell r="F7095" t="str">
            <v>电子工业出版社</v>
          </cell>
        </row>
        <row r="7096">
          <cell r="C7096" t="str">
            <v>9787111790334</v>
          </cell>
          <cell r="D7096" t="str">
            <v>风电、光伏项目开发与管理实务</v>
          </cell>
          <cell r="E7096" t="str">
            <v>何勇健, 宿凤明, 万江洪主编</v>
          </cell>
          <cell r="F7096" t="str">
            <v>机械工业出版社</v>
          </cell>
        </row>
        <row r="7097">
          <cell r="C7097" t="str">
            <v>9787111794080</v>
          </cell>
          <cell r="D7097" t="str">
            <v>风电场精细化建模仿真技术</v>
          </cell>
          <cell r="E7097" t="str">
            <v>赵浩然等著</v>
          </cell>
          <cell r="F7097" t="str">
            <v>机械工业出版社</v>
          </cell>
        </row>
        <row r="7098">
          <cell r="C7098" t="str">
            <v>9787111773191</v>
          </cell>
          <cell r="D7098" t="str">
            <v>新编配电设备的选择安装与运行维护</v>
          </cell>
          <cell r="E7098" t="str">
            <v>狄富清, 宋波, 狄晓渊等编著</v>
          </cell>
          <cell r="F7098" t="str">
            <v>机械工业出版社</v>
          </cell>
        </row>
        <row r="7099">
          <cell r="C7099" t="str">
            <v>9787111753407</v>
          </cell>
          <cell r="D7099" t="str">
            <v>易学易懂电气回路入门</v>
          </cell>
          <cell r="E7099" t="str">
            <v>(日) 山下明著</v>
          </cell>
          <cell r="F7099" t="str">
            <v>机械工业出版社</v>
          </cell>
        </row>
        <row r="7100">
          <cell r="C7100" t="str">
            <v>9787111741060</v>
          </cell>
          <cell r="D7100" t="str">
            <v>电力工程</v>
          </cell>
          <cell r="E7100" t="str">
            <v>鞠平主编</v>
          </cell>
          <cell r="F7100" t="str">
            <v>机械工业出版社</v>
          </cell>
        </row>
        <row r="7101">
          <cell r="C7101" t="str">
            <v>9787111741640</v>
          </cell>
          <cell r="D7101" t="str">
            <v>电力系统基础</v>
          </cell>
          <cell r="E7101" t="str">
            <v>李培强, 李欣然编著</v>
          </cell>
          <cell r="F7101" t="str">
            <v>机械工业出版社</v>
          </cell>
        </row>
        <row r="7102">
          <cell r="C7102" t="str">
            <v>9787111757733</v>
          </cell>
          <cell r="D7102" t="str">
            <v>面向新型电力系统的储能与电力市场</v>
          </cell>
          <cell r="E7102" t="str">
            <v>贺徙等著</v>
          </cell>
          <cell r="F7102" t="str">
            <v>机械工业出版社</v>
          </cell>
        </row>
        <row r="7103">
          <cell r="C7103" t="str">
            <v>9787111766506</v>
          </cell>
          <cell r="D7103" t="str">
            <v>电力系统分析</v>
          </cell>
          <cell r="E7103" t="str">
            <v>穆钢主编</v>
          </cell>
          <cell r="F7103" t="str">
            <v>机械工业出版社</v>
          </cell>
        </row>
        <row r="7104">
          <cell r="C7104" t="str">
            <v>9787111783527</v>
          </cell>
          <cell r="D7104" t="str">
            <v>工业企业能效诊断与节能</v>
          </cell>
          <cell r="E7104" t="str">
            <v>协鑫晟能综合能源服务有限公司组编</v>
          </cell>
          <cell r="F7104" t="str">
            <v>机械工业出版社</v>
          </cell>
        </row>
        <row r="7105">
          <cell r="C7105" t="str">
            <v>9787111747833</v>
          </cell>
          <cell r="D7105" t="str">
            <v>紧凑化直流电网装备与集成控制</v>
          </cell>
          <cell r="E7105" t="str">
            <v>赵西贝, 许建中, 赵成勇著</v>
          </cell>
          <cell r="F7105" t="str">
            <v>机械工业出版社</v>
          </cell>
        </row>
        <row r="7106">
          <cell r="C7106" t="str">
            <v>9787111780649</v>
          </cell>
          <cell r="D7106" t="str">
            <v>无线电能传输基本原理与关键技术</v>
          </cell>
          <cell r="E7106" t="str">
            <v>张献等著</v>
          </cell>
          <cell r="F7106" t="str">
            <v>机械工业出版社</v>
          </cell>
        </row>
        <row r="7107">
          <cell r="C7107" t="str">
            <v>9787111783848</v>
          </cell>
          <cell r="D7107" t="str">
            <v>配电网自动化技术</v>
          </cell>
          <cell r="E7107" t="str">
            <v>郭谋发主编</v>
          </cell>
          <cell r="F7107" t="str">
            <v>机械工业出版社</v>
          </cell>
        </row>
        <row r="7108">
          <cell r="C7108" t="str">
            <v>9787111778141</v>
          </cell>
          <cell r="D7108" t="str">
            <v>配网不停电作业项目现场实训及案例分析</v>
          </cell>
          <cell r="E7108" t="str">
            <v>廖文健等编著</v>
          </cell>
          <cell r="F7108" t="str">
            <v>机械工业出版社</v>
          </cell>
        </row>
        <row r="7109">
          <cell r="C7109" t="str">
            <v>9787111783336</v>
          </cell>
          <cell r="D7109" t="str">
            <v>无人机巡检培训教程</v>
          </cell>
          <cell r="E7109" t="str">
            <v>国网江苏省电力有限公司技能培训中心组编</v>
          </cell>
          <cell r="F7109" t="str">
            <v>机械工业出版社</v>
          </cell>
        </row>
        <row r="7110">
          <cell r="C7110" t="str">
            <v>9787520739887</v>
          </cell>
          <cell r="D7110" t="str">
            <v>项目管理实践</v>
          </cell>
          <cell r="E7110" t="str">
            <v>甘霖</v>
          </cell>
          <cell r="F7110" t="str">
            <v>东方出版社</v>
          </cell>
        </row>
        <row r="7111">
          <cell r="C7111" t="str">
            <v>9787111765103</v>
          </cell>
          <cell r="D7111" t="str">
            <v>直流配用电系统的小信号稳定性分析及致稳控制</v>
          </cell>
          <cell r="E7111" t="str">
            <v>陈武, 何棒棒, 穆涵著</v>
          </cell>
          <cell r="F7111" t="str">
            <v>机械工业出版社</v>
          </cell>
        </row>
        <row r="7112">
          <cell r="C7112" t="str">
            <v>9787111796411</v>
          </cell>
          <cell r="D7112" t="str">
            <v>工厂供电</v>
          </cell>
          <cell r="E7112" t="str">
            <v>张军国, 刘素梅主编</v>
          </cell>
          <cell r="F7112" t="str">
            <v>机械工业出版社</v>
          </cell>
        </row>
        <row r="7113">
          <cell r="C7113" t="str">
            <v>9787111764311</v>
          </cell>
          <cell r="D7113" t="str">
            <v>电力监控与能效管理技术及应用</v>
          </cell>
          <cell r="E7113" t="str">
            <v>陈少芳, 张春芝主编</v>
          </cell>
          <cell r="F7113" t="str">
            <v>机械工业出版社</v>
          </cell>
        </row>
        <row r="7114">
          <cell r="C7114" t="str">
            <v>9787111742616</v>
          </cell>
          <cell r="D7114" t="str">
            <v>电网可靠性评估</v>
          </cell>
          <cell r="E7114" t="str">
            <v>(美) 沙南·辛格(CHANAN SINGH)等著</v>
          </cell>
          <cell r="F7114" t="str">
            <v>机械工业出版社</v>
          </cell>
        </row>
        <row r="7115">
          <cell r="C7115" t="str">
            <v>9787111741848</v>
          </cell>
          <cell r="D7115" t="str">
            <v>新型电力系统数字孪生技术及实践</v>
          </cell>
          <cell r="E7115" t="str">
            <v>江苏省电力试验研究院有限公司组编</v>
          </cell>
          <cell r="F7115" t="str">
            <v>机械工业出版社</v>
          </cell>
        </row>
        <row r="7116">
          <cell r="C7116" t="str">
            <v>9787121472893</v>
          </cell>
          <cell r="D7116" t="str">
            <v>铸剑</v>
          </cell>
          <cell r="E7116" t="str">
            <v>周文婷主编</v>
          </cell>
          <cell r="F7116" t="str">
            <v>电子工业出版社</v>
          </cell>
        </row>
        <row r="7117">
          <cell r="C7117" t="str">
            <v>9787111754299</v>
          </cell>
          <cell r="D7117" t="str">
            <v>电力电子系统可靠性</v>
          </cell>
          <cell r="E7117" t="str">
            <v>钟树鸿, 王怀, (丹)弗雷德·布拉伯杰格等主编</v>
          </cell>
          <cell r="F7117" t="str">
            <v>机械工业出版社</v>
          </cell>
        </row>
        <row r="7118">
          <cell r="C7118" t="str">
            <v>9787111750635</v>
          </cell>
          <cell r="D7118" t="str">
            <v>电力系统自动化</v>
          </cell>
          <cell r="E7118" t="str">
            <v>张恒旭, 石访, 施啸寒编著</v>
          </cell>
          <cell r="F7118" t="str">
            <v>机械工业出版社</v>
          </cell>
        </row>
        <row r="7119">
          <cell r="C7119" t="str">
            <v>9787111768487</v>
          </cell>
          <cell r="D7119" t="str">
            <v>微电网建模与控制基础</v>
          </cell>
          <cell r="E7119" t="str">
            <v>马柯主编</v>
          </cell>
          <cell r="F7119" t="str">
            <v>机械工业出版社</v>
          </cell>
        </row>
        <row r="7120">
          <cell r="C7120" t="str">
            <v>9787111799900</v>
          </cell>
          <cell r="D7120" t="str">
            <v>智能制造自动控制解决方案及设备互联应用指导</v>
          </cell>
          <cell r="E7120" t="str">
            <v>施耐德电气 (中国) 有限公司组编</v>
          </cell>
          <cell r="F7120" t="str">
            <v>机械工业出版社</v>
          </cell>
        </row>
        <row r="7121">
          <cell r="C7121" t="str">
            <v>9787111751939</v>
          </cell>
          <cell r="D7121" t="str">
            <v>电池的计算机辅助工程</v>
          </cell>
          <cell r="E7121" t="str">
            <v>(美)施莱姆·桑塔那戈帕兰(SHRIRAM SANTHANAGOPALAN)等著</v>
          </cell>
          <cell r="F7121" t="str">
            <v>机械工业出版社</v>
          </cell>
        </row>
        <row r="7122">
          <cell r="C7122" t="str">
            <v>9787111763055</v>
          </cell>
          <cell r="D7122" t="str">
            <v>极简图解全固态电池基本原理</v>
          </cell>
          <cell r="E7122" t="str">
            <v>(日) 斋藤胜裕著</v>
          </cell>
          <cell r="F7122" t="str">
            <v>机械工业出版社</v>
          </cell>
        </row>
        <row r="7123">
          <cell r="C7123" t="str">
            <v>9787111776727</v>
          </cell>
          <cell r="D7123" t="str">
            <v>氢能与燃料电池</v>
          </cell>
          <cell r="E7123" t="str">
            <v>赵海雷等编</v>
          </cell>
          <cell r="F7123" t="str">
            <v>机械工业出版社</v>
          </cell>
        </row>
        <row r="7124">
          <cell r="C7124" t="str">
            <v>9787111782513</v>
          </cell>
          <cell r="D7124" t="str">
            <v>极简图解电池基本原理</v>
          </cell>
          <cell r="E7124" t="str">
            <v>(日) 中村信子著</v>
          </cell>
          <cell r="F7124" t="str">
            <v>机械工业出版社</v>
          </cell>
        </row>
        <row r="7125">
          <cell r="C7125" t="str">
            <v>9787111755128</v>
          </cell>
          <cell r="D7125" t="str">
            <v>锂电池储能科学与技术</v>
          </cell>
          <cell r="E7125" t="str">
            <v>王顺利等著</v>
          </cell>
          <cell r="F7125" t="str">
            <v>机械工业出版社</v>
          </cell>
        </row>
        <row r="7126">
          <cell r="C7126" t="str">
            <v>9787111776611</v>
          </cell>
          <cell r="D7126" t="str">
            <v>太阳能电池原理与设计</v>
          </cell>
          <cell r="E7126" t="str">
            <v>李祯主编</v>
          </cell>
          <cell r="F7126" t="str">
            <v>机械工业出版社</v>
          </cell>
        </row>
        <row r="7127">
          <cell r="C7127" t="str">
            <v>9787121521379</v>
          </cell>
          <cell r="D7127" t="str">
            <v>机电标准化与检测技术</v>
          </cell>
          <cell r="E7127" t="str">
            <v>陈建民主编</v>
          </cell>
          <cell r="F7127" t="str">
            <v>电子工业出版社</v>
          </cell>
        </row>
        <row r="7128">
          <cell r="C7128" t="str">
            <v>9787111745877</v>
          </cell>
          <cell r="D7128" t="str">
            <v>实用电气计算</v>
          </cell>
          <cell r="E7128" t="str">
            <v>狄富清, 狄晓渊, 狄欣雨编著</v>
          </cell>
          <cell r="F7128" t="str">
            <v>机械工业出版社</v>
          </cell>
        </row>
        <row r="7129">
          <cell r="C7129" t="str">
            <v>9787200187502</v>
          </cell>
          <cell r="D7129" t="str">
            <v>智能电气设备与自动化技术</v>
          </cell>
          <cell r="E7129" t="str">
            <v>刘静</v>
          </cell>
          <cell r="F7129" t="str">
            <v>北京出版社</v>
          </cell>
        </row>
        <row r="7130">
          <cell r="C7130" t="str">
            <v>9787121521669</v>
          </cell>
          <cell r="D7130" t="str">
            <v>常用驱动电路设计及应用</v>
          </cell>
          <cell r="E7130" t="str">
            <v>周润景，王树彬，温馨雨编著</v>
          </cell>
          <cell r="F7130" t="str">
            <v>电子工业出版社</v>
          </cell>
        </row>
        <row r="7131">
          <cell r="C7131" t="str">
            <v>9787111750604</v>
          </cell>
          <cell r="D7131" t="str">
            <v>电机拖动与电气控制</v>
          </cell>
          <cell r="E7131" t="str">
            <v>葛芸萍, 刘云潺主编</v>
          </cell>
          <cell r="F7131" t="str">
            <v>机械工业出版社</v>
          </cell>
        </row>
        <row r="7132">
          <cell r="C7132" t="str">
            <v>9787111765165</v>
          </cell>
          <cell r="D7132" t="str">
            <v>电力传动与控制</v>
          </cell>
          <cell r="E7132" t="str">
            <v>赵文祥等编著</v>
          </cell>
          <cell r="F7132" t="str">
            <v>机械工业出版社</v>
          </cell>
        </row>
        <row r="7133">
          <cell r="C7133" t="str">
            <v>9787111790761</v>
          </cell>
          <cell r="D7133" t="str">
            <v>机电传动控制</v>
          </cell>
          <cell r="E7133" t="str">
            <v>凌永成主编</v>
          </cell>
          <cell r="F7133" t="str">
            <v>机械工业出版社</v>
          </cell>
        </row>
        <row r="7134">
          <cell r="C7134" t="str">
            <v>9787111747871</v>
          </cell>
          <cell r="D7134" t="str">
            <v>现代交流伺服系统</v>
          </cell>
          <cell r="E7134" t="str">
            <v>赵希梅, 金鸿雁编著</v>
          </cell>
          <cell r="F7134" t="str">
            <v>机械工业出版社</v>
          </cell>
        </row>
        <row r="7135">
          <cell r="C7135" t="str">
            <v>9787111744511</v>
          </cell>
          <cell r="D7135" t="str">
            <v>电气测试技术</v>
          </cell>
          <cell r="E7135" t="str">
            <v>李学聪, 万频, 林德杰主编</v>
          </cell>
          <cell r="F7135" t="str">
            <v>机械工业出版社</v>
          </cell>
        </row>
        <row r="7136">
          <cell r="C7136" t="str">
            <v>9787111778059</v>
          </cell>
          <cell r="D7136" t="str">
            <v>现代电气测量技术</v>
          </cell>
          <cell r="E7136" t="str">
            <v>温和主编</v>
          </cell>
          <cell r="F7136" t="str">
            <v>机械工业出版社</v>
          </cell>
        </row>
        <row r="7137">
          <cell r="C7137" t="str">
            <v>9787111751441</v>
          </cell>
          <cell r="D7137" t="str">
            <v>测控电路</v>
          </cell>
          <cell r="E7137" t="str">
            <v>李醒飞主编</v>
          </cell>
          <cell r="F7137" t="str">
            <v>机械工业出版社</v>
          </cell>
        </row>
        <row r="7138">
          <cell r="C7138" t="str">
            <v>9787121516733</v>
          </cell>
          <cell r="D7138" t="str">
            <v>原子微波测量理论与应用</v>
          </cell>
          <cell r="E7138" t="str">
            <v>付云起[等]编著</v>
          </cell>
          <cell r="F7138" t="str">
            <v>电子工业出版社</v>
          </cell>
        </row>
        <row r="7139">
          <cell r="C7139" t="str">
            <v>9787111777762</v>
          </cell>
          <cell r="D7139" t="str">
            <v>基于高阶统计量的电能质量测量与分析</v>
          </cell>
          <cell r="E7139" t="str">
            <v>(西) 奥利薇亚·佛洛伦西亚斯-奥利韦罗斯等著</v>
          </cell>
          <cell r="F7139" t="str">
            <v>机械工业出版社</v>
          </cell>
        </row>
        <row r="7140">
          <cell r="C7140" t="str">
            <v>9787111755647</v>
          </cell>
          <cell r="D7140" t="str">
            <v>一本书读懂电子电路</v>
          </cell>
          <cell r="E7140" t="str">
            <v>(日) 松原宽著</v>
          </cell>
          <cell r="F7140" t="str">
            <v>机械工业出版社</v>
          </cell>
        </row>
        <row r="7141">
          <cell r="C7141" t="str">
            <v>9787111756477</v>
          </cell>
          <cell r="D7141" t="str">
            <v>易学易懂电子回路入门</v>
          </cell>
          <cell r="E7141" t="str">
            <v>(日) 山下明著</v>
          </cell>
          <cell r="F7141" t="str">
            <v>机械工业出版社</v>
          </cell>
        </row>
        <row r="7142">
          <cell r="C7142" t="str">
            <v>9787111766810</v>
          </cell>
          <cell r="D7142" t="str">
            <v>电子电路原理</v>
          </cell>
          <cell r="E7142" t="str">
            <v>(美) 艾伯特·马尔维诺(ALBERT MALVINO), (美) 戴维·J.贝茨(DAVID J. BATES), (美) 帕特里克·E.霍普(PATRICK E. HOPPE)著</v>
          </cell>
          <cell r="F7142" t="str">
            <v>机械工业出版社</v>
          </cell>
        </row>
        <row r="7143">
          <cell r="C7143" t="str">
            <v>9787121496165</v>
          </cell>
          <cell r="D7143" t="str">
            <v>模拟电子技术基础</v>
          </cell>
          <cell r="E7143" t="str">
            <v>梁竹关主编</v>
          </cell>
          <cell r="F7143" t="str">
            <v>电子工业出版社</v>
          </cell>
        </row>
        <row r="7144">
          <cell r="C7144" t="str">
            <v>9787111781202</v>
          </cell>
          <cell r="D7144" t="str">
            <v>模拟电路版图的艺术</v>
          </cell>
          <cell r="E7144" t="str">
            <v>(美) 艾伦·黑斯廷斯(ALAN HASTINGS)著</v>
          </cell>
          <cell r="F7144" t="str">
            <v>机械工业出版社</v>
          </cell>
        </row>
        <row r="7145">
          <cell r="C7145" t="str">
            <v>9787121513725</v>
          </cell>
          <cell r="D7145" t="str">
            <v>高频电子线路</v>
          </cell>
          <cell r="E7145" t="str">
            <v>毕满清，牛晋川主编</v>
          </cell>
          <cell r="F7145" t="str">
            <v>电子工业出版社</v>
          </cell>
        </row>
        <row r="7146">
          <cell r="C7146" t="str">
            <v>9787111760948</v>
          </cell>
          <cell r="D7146" t="str">
            <v>极简图解顺序控制原理和基本电路</v>
          </cell>
          <cell r="E7146" t="str">
            <v>(日) 武永行正著</v>
          </cell>
          <cell r="F7146" t="str">
            <v>机械工业出版社</v>
          </cell>
        </row>
        <row r="7147">
          <cell r="C7147" t="str">
            <v>9787121500787</v>
          </cell>
          <cell r="D7147" t="str">
            <v>调制滤波器组技术及其在数字接收机中的应用</v>
          </cell>
          <cell r="E7147" t="str">
            <v>张文旭，赵忠凯，郭立民著</v>
          </cell>
          <cell r="F7147" t="str">
            <v>电子工业出版社</v>
          </cell>
        </row>
        <row r="7148">
          <cell r="C7148" t="str">
            <v>9787121485381</v>
          </cell>
          <cell r="D7148" t="str">
            <v>数字滤波器的MATLAB与FPGA实现</v>
          </cell>
          <cell r="E7148" t="str">
            <v>杜勇编著</v>
          </cell>
          <cell r="F7148" t="str">
            <v>电子工业出版社</v>
          </cell>
        </row>
        <row r="7149">
          <cell r="C7149" t="str">
            <v>9787121518584</v>
          </cell>
          <cell r="D7149" t="str">
            <v>数字调制解调技术的MATLAB与FPGA实现</v>
          </cell>
          <cell r="E7149" t="str">
            <v>杜勇著</v>
          </cell>
          <cell r="F7149" t="str">
            <v>电子工业出版社</v>
          </cell>
        </row>
        <row r="7150">
          <cell r="C7150" t="str">
            <v>9787111764458</v>
          </cell>
          <cell r="D7150" t="str">
            <v>G120变频器技术及应用</v>
          </cell>
          <cell r="E7150" t="str">
            <v>侍寿永, 王玲主编</v>
          </cell>
          <cell r="F7150" t="str">
            <v>机械工业出版社</v>
          </cell>
        </row>
        <row r="7151">
          <cell r="C7151" t="str">
            <v>9787111764922</v>
          </cell>
          <cell r="D7151" t="str">
            <v>变频技术及应用</v>
          </cell>
          <cell r="E7151" t="str">
            <v>石磊, 申利燕编著</v>
          </cell>
          <cell r="F7151" t="str">
            <v>机械工业出版社</v>
          </cell>
        </row>
        <row r="7152">
          <cell r="C7152" t="str">
            <v>9787111759027</v>
          </cell>
          <cell r="D7152" t="str">
            <v>变频器、步进与伺服系统应用技术</v>
          </cell>
          <cell r="E7152" t="str">
            <v>向晓汉主编</v>
          </cell>
          <cell r="F7152" t="str">
            <v>机械工业出版社</v>
          </cell>
        </row>
        <row r="7153">
          <cell r="C7153" t="str">
            <v>9787111750574</v>
          </cell>
          <cell r="D7153" t="str">
            <v>西门子S120变频器应用与实践</v>
          </cell>
          <cell r="E7153" t="str">
            <v>梁岩等编著</v>
          </cell>
          <cell r="F7153" t="str">
            <v>机械工业出版社</v>
          </cell>
        </row>
        <row r="7154">
          <cell r="C7154" t="str">
            <v>9787111760788</v>
          </cell>
          <cell r="D7154" t="str">
            <v>从算法到电路</v>
          </cell>
          <cell r="E7154" t="str">
            <v>白栎旸著</v>
          </cell>
          <cell r="F7154" t="str">
            <v>机械工业出版社</v>
          </cell>
        </row>
        <row r="7155">
          <cell r="C7155" t="str">
            <v>9787111785118</v>
          </cell>
          <cell r="D7155" t="str">
            <v>高速数字设计</v>
          </cell>
          <cell r="E7155" t="str">
            <v>龙虎著</v>
          </cell>
          <cell r="F7155" t="str">
            <v>机械工业出版社</v>
          </cell>
        </row>
        <row r="7156">
          <cell r="C7156" t="str">
            <v>9787121496530</v>
          </cell>
          <cell r="D7156" t="str">
            <v>数字电子技术</v>
          </cell>
          <cell r="E7156" t="str">
            <v>罗笑冰主编</v>
          </cell>
          <cell r="F7156" t="str">
            <v>电子工业出版社</v>
          </cell>
        </row>
        <row r="7157">
          <cell r="C7157" t="str">
            <v>9787111769019</v>
          </cell>
          <cell r="D7157" t="str">
            <v>数字电子技术基础</v>
          </cell>
          <cell r="E7157" t="str">
            <v>王振宇, 成立主编</v>
          </cell>
          <cell r="F7157" t="str">
            <v>机械工业出版社</v>
          </cell>
        </row>
        <row r="7158">
          <cell r="C7158" t="str">
            <v>9787111772569</v>
          </cell>
          <cell r="D7158" t="str">
            <v>数字设计和计算机体系结构</v>
          </cell>
          <cell r="E7158" t="str">
            <v>(美) 莎拉·L.哈里斯(SARAH L. HARRIS), (美) 戴维·哈里斯(DAVID HARRIS)著</v>
          </cell>
          <cell r="F7158" t="str">
            <v>机械工业出版社</v>
          </cell>
        </row>
        <row r="7159">
          <cell r="C7159" t="str">
            <v>9787111740209</v>
          </cell>
          <cell r="D7159" t="str">
            <v>PTN分组传送设备组网与实训</v>
          </cell>
          <cell r="E7159" t="str">
            <v>周鑫, 闫海煜主编</v>
          </cell>
          <cell r="F7159" t="str">
            <v>机械工业出版社</v>
          </cell>
        </row>
        <row r="7160">
          <cell r="C7160" t="str">
            <v>9787121499487</v>
          </cell>
          <cell r="D7160" t="str">
            <v>机电装备光电液及射频旋转传输技术</v>
          </cell>
          <cell r="E7160" t="str">
            <v>胡长明主编</v>
          </cell>
          <cell r="F7160" t="str">
            <v>电子工业出版社</v>
          </cell>
        </row>
        <row r="7161">
          <cell r="C7161" t="str">
            <v>9787111778882</v>
          </cell>
          <cell r="D7161" t="str">
            <v>开关电源控制环路设计</v>
          </cell>
          <cell r="E7161" t="str">
            <v>(法) 克里斯多夫·巴索(CHRISTOPHE BASSO)著</v>
          </cell>
          <cell r="F7161" t="str">
            <v>机械工业出版社</v>
          </cell>
        </row>
        <row r="7162">
          <cell r="C7162" t="str">
            <v>9787563094509</v>
          </cell>
          <cell r="D7162" t="str">
            <v>老年人的腕带式可穿戴设备采纳意愿、舒适性和可用性</v>
          </cell>
          <cell r="E7162" t="str">
            <v>马昭懿, 皋琴著</v>
          </cell>
          <cell r="F7162" t="str">
            <v>河海大学出版社</v>
          </cell>
        </row>
        <row r="7163">
          <cell r="C7163" t="str">
            <v>9787121477867</v>
          </cell>
          <cell r="D7163" t="str">
            <v>云边端融合</v>
          </cell>
          <cell r="E7163" t="str">
            <v>王吉[等]著</v>
          </cell>
          <cell r="F7163" t="str">
            <v>电子工业出版社</v>
          </cell>
        </row>
        <row r="7164">
          <cell r="C7164" t="str">
            <v>9787111783794</v>
          </cell>
          <cell r="D7164" t="str">
            <v>读懂通信行业</v>
          </cell>
          <cell r="E7164" t="str">
            <v>徐秀珍, 刘雪艳, 万晓榆编著</v>
          </cell>
          <cell r="F7164" t="str">
            <v>机械工业出版社</v>
          </cell>
        </row>
        <row r="7165">
          <cell r="C7165" t="str">
            <v>9787111785064</v>
          </cell>
          <cell r="D7165" t="str">
            <v>通信专业实务</v>
          </cell>
          <cell r="E7165" t="str">
            <v>杨贵恒主编</v>
          </cell>
          <cell r="F7165" t="str">
            <v>机械工业出版社</v>
          </cell>
        </row>
        <row r="7166">
          <cell r="C7166" t="str">
            <v>9787111782155</v>
          </cell>
          <cell r="D7166" t="str">
            <v>现代交换原理与设备</v>
          </cell>
          <cell r="E7166" t="str">
            <v>张中荃主编</v>
          </cell>
          <cell r="F7166" t="str">
            <v>机械工业出版社</v>
          </cell>
        </row>
        <row r="7167">
          <cell r="C7167" t="str">
            <v>9787111758693</v>
          </cell>
          <cell r="D7167" t="str">
            <v>基于Python的通信原理仿真</v>
          </cell>
          <cell r="E7167" t="str">
            <v>曾发龙编著</v>
          </cell>
          <cell r="F7167" t="str">
            <v>机械工业出版社</v>
          </cell>
        </row>
        <row r="7168">
          <cell r="C7168" t="str">
            <v>9787121488849</v>
          </cell>
          <cell r="D7168" t="str">
            <v>单幅图像复原技术</v>
          </cell>
          <cell r="E7168" t="str">
            <v>李进明著</v>
          </cell>
          <cell r="F7168" t="str">
            <v>电子工业出版社</v>
          </cell>
        </row>
        <row r="7169">
          <cell r="C7169" t="str">
            <v>9787121476426</v>
          </cell>
          <cell r="D7169" t="str">
            <v>数字图像处理</v>
          </cell>
          <cell r="E7169" t="str">
            <v>(美)RAFAEL C. GONZALEZ，(美)RICHARD E. WOODS著</v>
          </cell>
          <cell r="F7169" t="str">
            <v>电子工业出版社</v>
          </cell>
        </row>
        <row r="7170">
          <cell r="C7170" t="str">
            <v>9787111744849</v>
          </cell>
          <cell r="D7170" t="str">
            <v>数字图像处理教程</v>
          </cell>
          <cell r="E7170" t="str">
            <v>侯俊, 杨晖编著</v>
          </cell>
          <cell r="F7170" t="str">
            <v>机械工业出版社</v>
          </cell>
        </row>
        <row r="7171">
          <cell r="C7171" t="str">
            <v>9787121491580</v>
          </cell>
          <cell r="D7171" t="str">
            <v>数字图像预处理技术</v>
          </cell>
          <cell r="E7171" t="str">
            <v>石宝著</v>
          </cell>
          <cell r="F7171" t="str">
            <v>电子工业出版社</v>
          </cell>
        </row>
        <row r="7172">
          <cell r="C7172" t="str">
            <v>9787111736288</v>
          </cell>
          <cell r="D7172" t="str">
            <v>图数据实战</v>
          </cell>
          <cell r="E7172" t="str">
            <v>(美)丹妮丝·柯斯勒·戈斯内尔(DENISE KOESSLER GOSNELL), (美)马蒂亚斯·布罗谢勒(MATTHIAS BROECHELER)著</v>
          </cell>
          <cell r="F7172" t="str">
            <v>机械工业出版社</v>
          </cell>
        </row>
        <row r="7173">
          <cell r="C7173" t="str">
            <v>9787111755340</v>
          </cell>
          <cell r="D7173" t="str">
            <v>图像数据先验的数学建模及其应用</v>
          </cell>
          <cell r="E7173" t="str">
            <v>谢琦著</v>
          </cell>
          <cell r="F7173" t="str">
            <v>机械工业出版社</v>
          </cell>
        </row>
        <row r="7174">
          <cell r="C7174" t="str">
            <v>9787121486449</v>
          </cell>
          <cell r="D7174" t="str">
            <v>通信原理实验教程</v>
          </cell>
          <cell r="E7174" t="str">
            <v>李世宝主编</v>
          </cell>
          <cell r="F7174" t="str">
            <v>电子工业出版社</v>
          </cell>
        </row>
        <row r="7175">
          <cell r="C7175" t="str">
            <v>9787121475139</v>
          </cell>
          <cell r="D7175" t="str">
            <v>自媒体录音技术入门与进阶</v>
          </cell>
          <cell r="E7175" t="str">
            <v>(日)三岛元树著</v>
          </cell>
          <cell r="F7175" t="str">
            <v>电子工业出版社</v>
          </cell>
        </row>
        <row r="7176">
          <cell r="C7176" t="str">
            <v>9787111767190</v>
          </cell>
          <cell r="D7176" t="str">
            <v>数字音频原理及应用</v>
          </cell>
          <cell r="E7176" t="str">
            <v>卢官明编著</v>
          </cell>
          <cell r="F7176" t="str">
            <v>机械工业出版社</v>
          </cell>
        </row>
        <row r="7177">
          <cell r="C7177" t="str">
            <v>9787111776710</v>
          </cell>
          <cell r="D7177" t="str">
            <v>数字语音信息处理</v>
          </cell>
          <cell r="E7177" t="str">
            <v>贾懋珅, 陈仙红, 马勇等编著</v>
          </cell>
          <cell r="F7177" t="str">
            <v>机械工业出版社</v>
          </cell>
        </row>
        <row r="7178">
          <cell r="C7178" t="str">
            <v>9787111760528</v>
          </cell>
          <cell r="D7178" t="str">
            <v>语音信号处理</v>
          </cell>
          <cell r="E7178" t="str">
            <v>魏昕, 赵力编著</v>
          </cell>
          <cell r="F7178" t="str">
            <v>机械工业出版社</v>
          </cell>
        </row>
        <row r="7179">
          <cell r="C7179" t="str">
            <v>9787111793694</v>
          </cell>
          <cell r="D7179" t="str">
            <v>深入理解通信系统</v>
          </cell>
          <cell r="E7179" t="str">
            <v>(美) 路易斯·E.弗伦泽尔(LOUIS E. FRENZEL JR.)著</v>
          </cell>
          <cell r="F7179" t="str">
            <v>机械工业出版社</v>
          </cell>
        </row>
        <row r="7180">
          <cell r="C7180" t="str">
            <v>9787121518881</v>
          </cell>
          <cell r="D7180" t="str">
            <v>数字通信同步技术的MATLAB与FPGA实现</v>
          </cell>
          <cell r="E7180" t="str">
            <v>杜勇著</v>
          </cell>
          <cell r="F7180" t="str">
            <v>电子工业出版社</v>
          </cell>
        </row>
        <row r="7181">
          <cell r="C7181" t="str">
            <v>9787121499043</v>
          </cell>
          <cell r="D7181" t="str">
            <v>数字通信原理</v>
          </cell>
          <cell r="E7181" t="str">
            <v>周冬梅主编</v>
          </cell>
          <cell r="F7181" t="str">
            <v>电子工业出版社</v>
          </cell>
        </row>
        <row r="7182">
          <cell r="C7182" t="str">
            <v>9787111753186</v>
          </cell>
          <cell r="D7182" t="str">
            <v>基于断层扫描的网络测量关键技术研究</v>
          </cell>
          <cell r="E7182" t="str">
            <v>李惠康著</v>
          </cell>
          <cell r="F7182" t="str">
            <v>机械工业出版社</v>
          </cell>
        </row>
        <row r="7183">
          <cell r="C7183" t="str">
            <v>9787121499050</v>
          </cell>
          <cell r="D7183" t="str">
            <v>网络通信技术应用</v>
          </cell>
          <cell r="E7183" t="str">
            <v>黄冬雨主编</v>
          </cell>
          <cell r="F7183" t="str">
            <v>机械工业出版社</v>
          </cell>
        </row>
        <row r="7184">
          <cell r="C7184" t="str">
            <v>9787577012841</v>
          </cell>
          <cell r="D7184" t="str">
            <v>互联网域间路由协同管理技术及应用</v>
          </cell>
          <cell r="E7184" t="str">
            <v>刘欣编著</v>
          </cell>
          <cell r="F7184" t="str">
            <v>电子科技大学出版社</v>
          </cell>
        </row>
        <row r="7185">
          <cell r="C7185" t="str">
            <v>9787121510311</v>
          </cell>
          <cell r="D7185" t="str">
            <v>趣味网络图解</v>
          </cell>
          <cell r="E7185" t="str">
            <v>林兆伦(@小白DEBUG)著</v>
          </cell>
          <cell r="F7185" t="str">
            <v>电子工业出版社</v>
          </cell>
        </row>
        <row r="7186">
          <cell r="C7186" t="str">
            <v>9787577012865</v>
          </cell>
          <cell r="D7186" t="str">
            <v>互联网BGP路由系统安全监测技术</v>
          </cell>
          <cell r="E7186" t="str">
            <v>刘欣著</v>
          </cell>
          <cell r="F7186" t="str">
            <v>电子科技大学出版社</v>
          </cell>
        </row>
        <row r="7187">
          <cell r="C7187" t="str">
            <v>9787121478239</v>
          </cell>
          <cell r="D7187" t="str">
            <v>华为HCIA路由交换技术实战</v>
          </cell>
          <cell r="E7187" t="str">
            <v>黄君羡，项尚清主编</v>
          </cell>
          <cell r="F7187" t="str">
            <v>电子工业出版社</v>
          </cell>
        </row>
        <row r="7188">
          <cell r="C7188" t="str">
            <v>9787121495588</v>
          </cell>
          <cell r="D7188" t="str">
            <v>锐捷RCNA路由与交换技术实战</v>
          </cell>
          <cell r="E7188" t="str">
            <v>黄君羡，罗定福，汪双顶主编</v>
          </cell>
          <cell r="F7188" t="str">
            <v>电子工业出版社</v>
          </cell>
        </row>
        <row r="7189">
          <cell r="C7189" t="str">
            <v>9787121496219</v>
          </cell>
          <cell r="D7189" t="str">
            <v>锐捷RCNP路由与交换高级技术</v>
          </cell>
          <cell r="E7189" t="str">
            <v>黄君羡，梁嘉伟，林嘉燕主编</v>
          </cell>
          <cell r="F7189" t="str">
            <v>电子工业出版社</v>
          </cell>
        </row>
        <row r="7190">
          <cell r="C7190" t="str">
            <v>9787121514098</v>
          </cell>
          <cell r="D7190" t="str">
            <v>通信网络安全</v>
          </cell>
          <cell r="E7190" t="str">
            <v>唐朝京[等]编著</v>
          </cell>
          <cell r="F7190" t="str">
            <v>电子工业出版社</v>
          </cell>
        </row>
        <row r="7191">
          <cell r="C7191" t="str">
            <v>9787111772897</v>
          </cell>
          <cell r="D7191" t="str">
            <v>网络安全与决策</v>
          </cell>
          <cell r="E7191" t="str">
            <v>(法) 玛丽·德·弗雷明维尔著</v>
          </cell>
          <cell r="F7191" t="str">
            <v>机械工业出版社</v>
          </cell>
        </row>
        <row r="7192">
          <cell r="C7192" t="str">
            <v>9787121514753</v>
          </cell>
          <cell r="D7192" t="str">
            <v>网络空间安全导论</v>
          </cell>
          <cell r="E7192" t="str">
            <v>李子臣编著</v>
          </cell>
          <cell r="F7192" t="str">
            <v>电子工业出版社</v>
          </cell>
        </row>
        <row r="7193">
          <cell r="C7193" t="str">
            <v>9787111786979</v>
          </cell>
          <cell r="D7193" t="str">
            <v>智能内生优化</v>
          </cell>
          <cell r="E7193" t="str">
            <v>郭宝, 高峰编著</v>
          </cell>
          <cell r="F7193" t="str">
            <v>机械工业出版社</v>
          </cell>
        </row>
        <row r="7194">
          <cell r="C7194" t="str">
            <v>9787121516740</v>
          </cell>
          <cell r="D7194" t="str">
            <v>数据通信技术及工程应用</v>
          </cell>
          <cell r="E7194" t="str">
            <v>李厚杰[等]编著</v>
          </cell>
          <cell r="F7194" t="str">
            <v>电子工业出版社</v>
          </cell>
        </row>
        <row r="7195">
          <cell r="C7195" t="str">
            <v>9787121499272</v>
          </cell>
          <cell r="D7195" t="str">
            <v>数据链理论与系统</v>
          </cell>
          <cell r="E7195" t="str">
            <v>吕娜主编</v>
          </cell>
          <cell r="F7195" t="str">
            <v>电子工业出版社</v>
          </cell>
        </row>
        <row r="7196">
          <cell r="C7196" t="str">
            <v>9787111765738</v>
          </cell>
          <cell r="D7196" t="str">
            <v>信息的传输与通信技术</v>
          </cell>
          <cell r="E7196" t="str">
            <v>苏遵惠编著</v>
          </cell>
          <cell r="F7196" t="str">
            <v>机械工业出版社</v>
          </cell>
        </row>
        <row r="7197">
          <cell r="C7197" t="str">
            <v>9787302696292</v>
          </cell>
          <cell r="D7197" t="str">
            <v>华为HCIA-Datacom网络技术实验指导（视频讲解+在线刷题）</v>
          </cell>
          <cell r="E7197" t="str">
            <v>刘伟 王鹏  周航  阳惠娇</v>
          </cell>
          <cell r="F7197" t="str">
            <v>清华大学出版社</v>
          </cell>
        </row>
        <row r="7198">
          <cell r="C7198" t="str">
            <v>9787111773283</v>
          </cell>
          <cell r="D7198" t="str">
            <v>超密集无线网络</v>
          </cell>
          <cell r="E7198" t="str">
            <v>(法) 大卫·洛佩斯-佩雷斯, (澳) 丁铭著</v>
          </cell>
          <cell r="F7198" t="str">
            <v>机械工业出版社</v>
          </cell>
        </row>
        <row r="7199">
          <cell r="C7199" t="str">
            <v>9787121495847</v>
          </cell>
          <cell r="D7199" t="str">
            <v>简明无线电管理</v>
          </cell>
          <cell r="E7199" t="str">
            <v>黄铭，赵卫栋，李霖等著</v>
          </cell>
          <cell r="F7199" t="str">
            <v>电子工业出版社</v>
          </cell>
        </row>
        <row r="7200">
          <cell r="C7200" t="str">
            <v>9787121500930</v>
          </cell>
          <cell r="D7200" t="str">
            <v>面向Zynq-7000 SoC的软件定义无线电原理及实现</v>
          </cell>
          <cell r="E7200" t="str">
            <v>何宾，李天凌，余晨编著</v>
          </cell>
          <cell r="F7200" t="str">
            <v>电子工业出版社</v>
          </cell>
        </row>
        <row r="7201">
          <cell r="C7201" t="str">
            <v>9787111746768</v>
          </cell>
          <cell r="D7201" t="str">
            <v>无线AI应用</v>
          </cell>
          <cell r="E7201" t="str">
            <v>(美) 刘国瑞, (美) 王贝贝著</v>
          </cell>
          <cell r="F7201" t="str">
            <v>机械工业出版社</v>
          </cell>
        </row>
        <row r="7202">
          <cell r="C7202" t="str">
            <v>9787121485862</v>
          </cell>
          <cell r="D7202" t="str">
            <v>无线通信资源优化与分配</v>
          </cell>
          <cell r="E7202" t="str">
            <v>王一钍著</v>
          </cell>
          <cell r="F7202" t="str">
            <v>电子工业出版社</v>
          </cell>
        </row>
        <row r="7203">
          <cell r="C7203" t="str">
            <v>9787121517839</v>
          </cell>
          <cell r="D7203" t="str">
            <v>物联网与短距离无线通信技术</v>
          </cell>
          <cell r="E7203" t="str">
            <v>董健，罗轶编著</v>
          </cell>
          <cell r="F7203" t="str">
            <v>电子工业出版社</v>
          </cell>
        </row>
        <row r="7204">
          <cell r="C7204" t="str">
            <v>9787111775751</v>
          </cell>
          <cell r="D7204" t="str">
            <v>无线网络及移动设备安全</v>
          </cell>
          <cell r="E7204" t="str">
            <v>(美) 吉姆·多尔蒂(JIM DOHERTY)著</v>
          </cell>
          <cell r="F7204" t="str">
            <v>机械工业出版社</v>
          </cell>
        </row>
        <row r="7205">
          <cell r="C7205" t="str">
            <v>9787111768807</v>
          </cell>
          <cell r="D7205" t="str">
            <v>航天智能通信原理与应用</v>
          </cell>
          <cell r="E7205" t="str">
            <v>代健美主编</v>
          </cell>
          <cell r="F7205" t="str">
            <v>机械工业出版社</v>
          </cell>
        </row>
        <row r="7206">
          <cell r="C7206" t="str">
            <v>9787531766155</v>
          </cell>
          <cell r="D7206" t="str">
            <v>边缘计算与云计算的协同发展：理论与实践</v>
          </cell>
          <cell r="E7206" t="str">
            <v>李欣</v>
          </cell>
          <cell r="F7206" t="str">
            <v>北方文艺出版社</v>
          </cell>
        </row>
        <row r="7207">
          <cell r="C7207" t="str">
            <v>9787111736431</v>
          </cell>
          <cell r="D7207" t="str">
            <v>移动互联网</v>
          </cell>
          <cell r="E7207" t="str">
            <v>崔勇, 张鹏编著</v>
          </cell>
          <cell r="F7207" t="str">
            <v>机械工业出版社</v>
          </cell>
        </row>
        <row r="7208">
          <cell r="C7208" t="str">
            <v>9787111780977</v>
          </cell>
          <cell r="D7208" t="str">
            <v>移动通信原理与技术</v>
          </cell>
          <cell r="E7208" t="str">
            <v>余晓玫主编</v>
          </cell>
          <cell r="F7208" t="str">
            <v>机械工业出版社</v>
          </cell>
        </row>
        <row r="7209">
          <cell r="C7209" t="str">
            <v>9787121473340</v>
          </cell>
          <cell r="D7209" t="str">
            <v>移动学习：模式设计与应用实践</v>
          </cell>
          <cell r="E7209" t="str">
            <v>杨志军</v>
          </cell>
          <cell r="F7209" t="str">
            <v>电子工业出版社</v>
          </cell>
        </row>
        <row r="7210">
          <cell r="C7210" t="str">
            <v>9787111794196</v>
          </cell>
          <cell r="D7210" t="str">
            <v>Android设备指纹攻防与风险环境检测</v>
          </cell>
          <cell r="E7210" t="str">
            <v>刘延鸿, 何巡编著</v>
          </cell>
          <cell r="F7210" t="str">
            <v>机械工业出版社</v>
          </cell>
        </row>
        <row r="7211">
          <cell r="C7211" t="str">
            <v>9787111773900</v>
          </cell>
          <cell r="D7211" t="str">
            <v>Android性能优化之道</v>
          </cell>
          <cell r="E7211" t="str">
            <v>赵子健著</v>
          </cell>
          <cell r="F7211" t="str">
            <v>机械工业出版社</v>
          </cell>
        </row>
        <row r="7212">
          <cell r="C7212" t="str">
            <v>9787111774426</v>
          </cell>
          <cell r="D7212" t="str">
            <v>Android移动应用开发</v>
          </cell>
          <cell r="E7212" t="str">
            <v>汪杭军, 张广群编著</v>
          </cell>
          <cell r="F7212" t="str">
            <v>机械工业出版社</v>
          </cell>
        </row>
        <row r="7213">
          <cell r="C7213" t="str">
            <v>9787111768234</v>
          </cell>
          <cell r="D7213" t="str">
            <v>Android应用程序开发</v>
          </cell>
          <cell r="E7213" t="str">
            <v>赵峻颖, 郑书朋主编</v>
          </cell>
          <cell r="F7213" t="str">
            <v>机械工业出版社</v>
          </cell>
        </row>
        <row r="7214">
          <cell r="C7214" t="str">
            <v>9787111772361</v>
          </cell>
          <cell r="D7214" t="str">
            <v>Android应用开发入门</v>
          </cell>
          <cell r="E7214" t="str">
            <v>余永佳, 解志君主编</v>
          </cell>
          <cell r="F7214" t="str">
            <v>机械工业出版社</v>
          </cell>
        </row>
        <row r="7215">
          <cell r="C7215" t="str">
            <v>9787111756798</v>
          </cell>
          <cell r="D7215" t="str">
            <v>Android应用开发项目式教程</v>
          </cell>
          <cell r="E7215" t="str">
            <v>罗伟主编</v>
          </cell>
          <cell r="F7215" t="str">
            <v>机械工业出版社</v>
          </cell>
        </row>
        <row r="7216">
          <cell r="C7216" t="str">
            <v>9787111741015</v>
          </cell>
          <cell r="D7216" t="str">
            <v>Jetpack Compose实战</v>
          </cell>
          <cell r="E7216" t="str">
            <v>郭效江, 庞立编著</v>
          </cell>
          <cell r="F7216" t="str">
            <v>机械工业出版社</v>
          </cell>
        </row>
        <row r="7217">
          <cell r="C7217" t="str">
            <v>9787121520402</v>
          </cell>
          <cell r="D7217" t="str">
            <v>OpenHarmony——ArkTS声明式开发与应用</v>
          </cell>
          <cell r="E7217" t="str">
            <v>单纯，安健，孙娟主编</v>
          </cell>
          <cell r="F7217" t="str">
            <v>电子工业出版社</v>
          </cell>
        </row>
        <row r="7218">
          <cell r="C7218" t="str">
            <v>9787111764298</v>
          </cell>
          <cell r="D7218" t="str">
            <v>Serverless架构下的前端开发</v>
          </cell>
          <cell r="E7218" t="str">
            <v>刘宇, 王庆, 袁坤等著</v>
          </cell>
          <cell r="F7218" t="str">
            <v>机械工业出版社</v>
          </cell>
        </row>
        <row r="7219">
          <cell r="C7219" t="str">
            <v>9787121510571</v>
          </cell>
          <cell r="D7219" t="str">
            <v>uni-app移动应用开发</v>
          </cell>
          <cell r="E7219" t="str">
            <v>张寺宁主编</v>
          </cell>
          <cell r="F7219" t="str">
            <v>电子工业出版社</v>
          </cell>
        </row>
        <row r="7220">
          <cell r="C7220" t="str">
            <v>9787111768098</v>
          </cell>
          <cell r="D7220" t="str">
            <v>大型iOS应用开发</v>
          </cell>
          <cell r="E7220" t="str">
            <v>(美) 埃里克·文纳洛(ERIC VENNARO)著</v>
          </cell>
          <cell r="F7220" t="str">
            <v>机械工业出版社</v>
          </cell>
        </row>
        <row r="7221">
          <cell r="C7221" t="str">
            <v>9787111746898</v>
          </cell>
          <cell r="D7221" t="str">
            <v>低代码平台开发实践</v>
          </cell>
          <cell r="E7221" t="str">
            <v>秦小倩著</v>
          </cell>
          <cell r="F7221" t="str">
            <v>机械工业出版社</v>
          </cell>
        </row>
        <row r="7222">
          <cell r="C7222" t="str">
            <v>9787121513268</v>
          </cell>
          <cell r="D7222" t="str">
            <v>鸿蒙崛起</v>
          </cell>
          <cell r="E7222" t="str">
            <v>肖瑛[等]编著</v>
          </cell>
          <cell r="F7222" t="str">
            <v>电子工业出版社</v>
          </cell>
        </row>
        <row r="7223">
          <cell r="C7223" t="str">
            <v>9787111785606</v>
          </cell>
          <cell r="D7223" t="str">
            <v>基于RISC-V架构的OpenHarmony应用开发与实践</v>
          </cell>
          <cell r="E7223" t="str">
            <v>王剑等编著</v>
          </cell>
          <cell r="F7223" t="str">
            <v>机械工业出版社</v>
          </cell>
        </row>
        <row r="7224">
          <cell r="C7224" t="str">
            <v>9787111787785</v>
          </cell>
          <cell r="D7224" t="str">
            <v>精通HarmonyOS NEXT</v>
          </cell>
          <cell r="E7224" t="str">
            <v>刘俊启著</v>
          </cell>
          <cell r="F7224" t="str">
            <v>机械工业出版社</v>
          </cell>
        </row>
        <row r="7225">
          <cell r="C7225" t="str">
            <v>9787121506000</v>
          </cell>
          <cell r="D7225" t="str">
            <v>面向6G的无线协作通信</v>
          </cell>
          <cell r="E7225" t="str">
            <v>陈正川著</v>
          </cell>
          <cell r="F7225" t="str">
            <v>电子工业出版社</v>
          </cell>
        </row>
        <row r="7226">
          <cell r="C7226" t="str">
            <v>9787111790617</v>
          </cell>
          <cell r="D7226" t="str">
            <v>实时操作系统应用开发技术</v>
          </cell>
          <cell r="E7226" t="str">
            <v>杨勇, 王宜怀主编</v>
          </cell>
          <cell r="F7226" t="str">
            <v>机械工业出版社</v>
          </cell>
        </row>
        <row r="7227">
          <cell r="C7227" t="str">
            <v>9787111764595</v>
          </cell>
          <cell r="D7227" t="str">
            <v>搜索架构之道</v>
          </cell>
          <cell r="E7227" t="str">
            <v>刘俊启著</v>
          </cell>
          <cell r="F7227" t="str">
            <v>机械工业出版社</v>
          </cell>
        </row>
        <row r="7228">
          <cell r="C7228" t="str">
            <v>9787121509582</v>
          </cell>
          <cell r="D7228" t="str">
            <v>微信小程序应用开发</v>
          </cell>
          <cell r="E7228" t="str">
            <v>吴绍根编著</v>
          </cell>
          <cell r="F7228" t="str">
            <v>电子工业出版社</v>
          </cell>
        </row>
        <row r="7229">
          <cell r="C7229" t="str">
            <v>9787121489723</v>
          </cell>
          <cell r="D7229" t="str">
            <v>智能终端操作系统与OpenHarmony实践</v>
          </cell>
          <cell r="E7229" t="str">
            <v>陈海波[等]编著</v>
          </cell>
          <cell r="F7229" t="str">
            <v>电子工业出版社</v>
          </cell>
        </row>
        <row r="7230">
          <cell r="C7230" t="str">
            <v>9787111755883</v>
          </cell>
          <cell r="D7230" t="str">
            <v>终端安全运营</v>
          </cell>
          <cell r="E7230" t="str">
            <v>奇安信网络安全部, 奇安信终端安全BU著</v>
          </cell>
          <cell r="F7230" t="str">
            <v>机械工业出版社</v>
          </cell>
        </row>
        <row r="7231">
          <cell r="C7231" t="str">
            <v>9787111780137</v>
          </cell>
          <cell r="D7231" t="str">
            <v>Serverless架构设计指南</v>
          </cell>
          <cell r="E7231" t="str">
            <v>张原, 王昌鹏著</v>
          </cell>
          <cell r="F7231" t="str">
            <v>机械工业出版社</v>
          </cell>
        </row>
        <row r="7232">
          <cell r="C7232" t="str">
            <v>9787111786832</v>
          </cell>
          <cell r="D7232" t="str">
            <v>5G-Advanced NR增强标准</v>
          </cell>
          <cell r="E7232" t="str">
            <v>(瑞典) 埃里克·达尔曼, (瑞典) 斯特凡·巴克浮, (瑞典) 约翰·舍尔德著</v>
          </cell>
          <cell r="F7232" t="str">
            <v>机械工业出版社</v>
          </cell>
        </row>
        <row r="7233">
          <cell r="C7233" t="str">
            <v>9787111793458</v>
          </cell>
          <cell r="D7233" t="str">
            <v>5G边缘计算MEC技术</v>
          </cell>
          <cell r="E7233" t="str">
            <v>中国产业发展研究院组编</v>
          </cell>
          <cell r="F7233" t="str">
            <v>机械工业出版社</v>
          </cell>
        </row>
        <row r="7234">
          <cell r="C7234" t="str">
            <v>9787111760566</v>
          </cell>
          <cell r="D7234" t="str">
            <v>5G技术与应用</v>
          </cell>
          <cell r="E7234" t="str">
            <v>吴英编著</v>
          </cell>
          <cell r="F7234" t="str">
            <v>机械工业出版社</v>
          </cell>
        </row>
        <row r="7235">
          <cell r="C7235" t="str">
            <v>9787121518621</v>
          </cell>
          <cell r="D7235" t="str">
            <v>5G通信精讲</v>
          </cell>
          <cell r="E7235" t="str">
            <v>(美)WILLIAM STALLINGS著</v>
          </cell>
          <cell r="F7235" t="str">
            <v>电子工业出版社</v>
          </cell>
        </row>
        <row r="7236">
          <cell r="C7236" t="str">
            <v>9787121473531</v>
          </cell>
          <cell r="D7236" t="str">
            <v>5G物联网技术及应用</v>
          </cell>
          <cell r="E7236" t="str">
            <v>沙秀斌，宋建全，陆婷主编</v>
          </cell>
          <cell r="F7236" t="str">
            <v>电子工业出版社</v>
          </cell>
        </row>
        <row r="7237">
          <cell r="C7237" t="str">
            <v>9787010275024</v>
          </cell>
          <cell r="D7237" t="str">
            <v>5G语境下的国际传播</v>
          </cell>
          <cell r="E7237" t="str">
            <v>江和平 等 著</v>
          </cell>
          <cell r="F7237" t="str">
            <v>人民出版社</v>
          </cell>
        </row>
        <row r="7238">
          <cell r="C7238" t="str">
            <v>9787121467998</v>
          </cell>
          <cell r="D7238" t="str">
            <v>新基建 新动能</v>
          </cell>
          <cell r="E7238" t="str">
            <v>黄逸珺[等]编著</v>
          </cell>
          <cell r="F7238" t="str">
            <v>电子工业出版社</v>
          </cell>
        </row>
        <row r="7239">
          <cell r="C7239" t="str">
            <v>9787121491030</v>
          </cell>
          <cell r="D7239" t="str">
            <v>PDA高速数据采集分析系统应用指南</v>
          </cell>
          <cell r="E7239" t="str">
            <v>刘伟铭，彭燕华，毕士龙编著</v>
          </cell>
          <cell r="F7239" t="str">
            <v>电子工业出版社</v>
          </cell>
        </row>
        <row r="7240">
          <cell r="C7240" t="str">
            <v>9787121508295</v>
          </cell>
          <cell r="D7240" t="str">
            <v>预见6G</v>
          </cell>
          <cell r="E7240" t="str">
            <v>王安宇，殷新星，苏吉普编著</v>
          </cell>
          <cell r="F7240" t="str">
            <v>电子工业出版社</v>
          </cell>
        </row>
        <row r="7241">
          <cell r="C7241" t="str">
            <v>9787121499258</v>
          </cell>
          <cell r="D7241" t="str">
            <v>数字视频及显示技术</v>
          </cell>
          <cell r="E7241" t="str">
            <v>杨坤明，朱树元主编</v>
          </cell>
          <cell r="F7241" t="str">
            <v>电子工业出版社</v>
          </cell>
        </row>
        <row r="7242">
          <cell r="C7242" t="str">
            <v>9787121496981</v>
          </cell>
          <cell r="D7242" t="str">
            <v>用手机做博主</v>
          </cell>
          <cell r="E7242" t="str">
            <v>桃气著</v>
          </cell>
          <cell r="F7242" t="str">
            <v>电子工业出版社</v>
          </cell>
        </row>
        <row r="7243">
          <cell r="C7243" t="str">
            <v>9787111776901</v>
          </cell>
          <cell r="D7243" t="str">
            <v>AI短视频高手速成</v>
          </cell>
          <cell r="E7243" t="str">
            <v>隐军著</v>
          </cell>
          <cell r="F7243" t="str">
            <v>机械工业出版社</v>
          </cell>
        </row>
        <row r="7244">
          <cell r="C7244" t="str">
            <v>9787121490606</v>
          </cell>
          <cell r="D7244" t="str">
            <v>室内定位——技术与性能</v>
          </cell>
          <cell r="E7244" t="str">
            <v>(法)NEL SAMAMA著</v>
          </cell>
          <cell r="F7244" t="str">
            <v>电子工业出版社</v>
          </cell>
        </row>
        <row r="7245">
          <cell r="C7245" t="str">
            <v>9787121516177</v>
          </cell>
          <cell r="D7245" t="str">
            <v>无线信号单步直接定位理论与方法</v>
          </cell>
          <cell r="E7245" t="str">
            <v>尹洁昕[等]著</v>
          </cell>
          <cell r="F7245" t="str">
            <v>电子工业出版社</v>
          </cell>
        </row>
        <row r="7246">
          <cell r="C7246" t="str">
            <v>9787121517525</v>
          </cell>
          <cell r="D7246" t="str">
            <v>移动网络协同理论与应用</v>
          </cell>
          <cell r="E7246" t="str">
            <v>沈渊著</v>
          </cell>
          <cell r="F7246" t="str">
            <v>电子工业出版社</v>
          </cell>
        </row>
        <row r="7247">
          <cell r="C7247" t="str">
            <v>9787121515743</v>
          </cell>
          <cell r="D7247" t="str">
            <v>目标定位跟踪方法与实践</v>
          </cell>
          <cell r="E7247" t="str">
            <v>石章松，刘志坤，吴中红编著</v>
          </cell>
          <cell r="F7247" t="str">
            <v>电子工业出版社</v>
          </cell>
        </row>
        <row r="7248">
          <cell r="C7248" t="str">
            <v>9787121495267</v>
          </cell>
          <cell r="D7248" t="str">
            <v>目标智能跟踪与识别</v>
          </cell>
          <cell r="E7248" t="str">
            <v>崔亚奇[等]编著</v>
          </cell>
          <cell r="F7248" t="str">
            <v>电子工业出版社</v>
          </cell>
        </row>
        <row r="7249">
          <cell r="C7249" t="str">
            <v>9787121493850</v>
          </cell>
          <cell r="D7249" t="str">
            <v>激光雷达工程技术</v>
          </cell>
          <cell r="E7249" t="str">
            <v>张兵，曹秋生，董光焰编著</v>
          </cell>
          <cell r="F7249" t="str">
            <v>电子工业出版社</v>
          </cell>
        </row>
        <row r="7250">
          <cell r="C7250" t="str">
            <v>9787111780120</v>
          </cell>
          <cell r="D7250" t="str">
            <v>自主导航技术与应用</v>
          </cell>
          <cell r="E7250" t="str">
            <v>成怡主编</v>
          </cell>
          <cell r="F7250" t="str">
            <v>机械工业出版社</v>
          </cell>
        </row>
        <row r="7251">
          <cell r="C7251" t="str">
            <v>9787121519130</v>
          </cell>
          <cell r="D7251" t="str">
            <v>卫星导航对抗效能评估</v>
          </cell>
          <cell r="E7251" t="str">
            <v>王月，肖凯，刘伟平著</v>
          </cell>
          <cell r="F7251" t="str">
            <v>电子工业出版社</v>
          </cell>
        </row>
        <row r="7252">
          <cell r="C7252" t="str">
            <v>9787121514739</v>
          </cell>
          <cell r="D7252" t="str">
            <v>交互思维</v>
          </cell>
          <cell r="E7252" t="str">
            <v>WINGST著</v>
          </cell>
          <cell r="F7252" t="str">
            <v>电子工业出版社</v>
          </cell>
        </row>
        <row r="7253">
          <cell r="C7253" t="str">
            <v>9787522931494</v>
          </cell>
          <cell r="D7253" t="str">
            <v>人工智能驱动的交互设计范式变革</v>
          </cell>
          <cell r="E7253" t="str">
            <v>吕晓晨</v>
          </cell>
          <cell r="F7253" t="str">
            <v>中国纺织出版社</v>
          </cell>
        </row>
        <row r="7254">
          <cell r="C7254" t="str">
            <v>9787522925721</v>
          </cell>
          <cell r="D7254" t="str">
            <v>数智时代交互设计理论研究与发展</v>
          </cell>
          <cell r="E7254" t="str">
            <v>师锦添著</v>
          </cell>
          <cell r="F7254" t="str">
            <v>中国纺织有限公司出版社</v>
          </cell>
        </row>
        <row r="7255">
          <cell r="C7255" t="str">
            <v>9787507858495</v>
          </cell>
          <cell r="D7255" t="str">
            <v>数字交互体验创新</v>
          </cell>
          <cell r="E7255" t="str">
            <v>刘韬著</v>
          </cell>
          <cell r="F7255" t="str">
            <v>中国国际广播出版社</v>
          </cell>
        </row>
        <row r="7256">
          <cell r="C7256" t="str">
            <v>9787518037032</v>
          </cell>
          <cell r="D7256" t="str">
            <v>信息交互与设计</v>
          </cell>
          <cell r="E7256" t="str">
            <v>陆珊珊</v>
          </cell>
          <cell r="F7256" t="str">
            <v>中国纺织</v>
          </cell>
        </row>
        <row r="7257">
          <cell r="C7257" t="str">
            <v>9787111777540</v>
          </cell>
          <cell r="D7257" t="str">
            <v>用户体验思维</v>
          </cell>
          <cell r="E7257" t="str">
            <v>(英) 大卫·特拉维斯(DAVID TRAVIS), (英) 菲利普·霍奇森(PHILIP HODGSON)著</v>
          </cell>
          <cell r="F7257" t="str">
            <v>机械工业出版社</v>
          </cell>
        </row>
        <row r="7258">
          <cell r="C7258" t="str">
            <v>9787302674290</v>
          </cell>
          <cell r="D7258" t="str">
            <v>控制之美《卷1》控制理论从传递函数到状态空间（第2版）</v>
          </cell>
          <cell r="E7258" t="str">
            <v>王天威编著</v>
          </cell>
          <cell r="F7258" t="str">
            <v>清华大学出版社</v>
          </cell>
        </row>
        <row r="7259">
          <cell r="C7259" t="str">
            <v>9787111748311</v>
          </cell>
          <cell r="D7259" t="str">
            <v>自动控制理论</v>
          </cell>
          <cell r="E7259" t="str">
            <v>刘丁主编</v>
          </cell>
          <cell r="F7259" t="str">
            <v>机械工业出版社</v>
          </cell>
        </row>
        <row r="7260">
          <cell r="C7260" t="str">
            <v>9787121503740</v>
          </cell>
          <cell r="D7260" t="str">
            <v>自动控制原理</v>
          </cell>
          <cell r="E7260" t="str">
            <v>陶洪峰, 谢林柏, 潘丰主编</v>
          </cell>
          <cell r="F7260" t="str">
            <v>机械工业出版社</v>
          </cell>
        </row>
        <row r="7261">
          <cell r="C7261" t="str">
            <v>9787121514944</v>
          </cell>
          <cell r="D7261" t="str">
            <v>AI Agent开发全书</v>
          </cell>
          <cell r="E7261" t="str">
            <v>李希沅[等]著</v>
          </cell>
          <cell r="F7261" t="str">
            <v>电子工业出版社</v>
          </cell>
        </row>
        <row r="7262">
          <cell r="C7262" t="str">
            <v>9787111788737</v>
          </cell>
          <cell r="D7262" t="str">
            <v>AI Agent开发实战</v>
          </cell>
          <cell r="E7262" t="str">
            <v>郑天民著</v>
          </cell>
          <cell r="F7262" t="str">
            <v>机械工业出版社</v>
          </cell>
        </row>
        <row r="7263">
          <cell r="C7263" t="str">
            <v>9787111790358</v>
          </cell>
          <cell r="D7263" t="str">
            <v>AI Agent实战指南</v>
          </cell>
          <cell r="E7263" t="str">
            <v>谭星星著</v>
          </cell>
          <cell r="F7263" t="str">
            <v>机械工业出版社</v>
          </cell>
        </row>
        <row r="7264">
          <cell r="C7264" t="str">
            <v>9787121485527</v>
          </cell>
          <cell r="D7264" t="str">
            <v>AIGC：从ChatGPT到多元应用赋能</v>
          </cell>
          <cell r="E7264" t="str">
            <v>马征，任紫微著</v>
          </cell>
          <cell r="F7264" t="str">
            <v>电子工业出版社</v>
          </cell>
        </row>
        <row r="7265">
          <cell r="C7265" t="str">
            <v>9787111751182</v>
          </cell>
          <cell r="D7265" t="str">
            <v>AIGC辅助软件开发</v>
          </cell>
          <cell r="E7265" t="str">
            <v>李柏锋等著</v>
          </cell>
          <cell r="F7265" t="str">
            <v>机械工业出版社</v>
          </cell>
        </row>
        <row r="7266">
          <cell r="C7266" t="str">
            <v>9787111744153</v>
          </cell>
          <cell r="D7266" t="str">
            <v>AIGC辅助数据分析与挖掘</v>
          </cell>
          <cell r="E7266" t="str">
            <v>宋天龙著</v>
          </cell>
          <cell r="F7266" t="str">
            <v>机械工业出版社</v>
          </cell>
        </row>
        <row r="7267">
          <cell r="C7267" t="str">
            <v>9787030799715</v>
          </cell>
          <cell r="D7267" t="str">
            <v>AIGC极简入门</v>
          </cell>
          <cell r="E7267" t="str">
            <v>ANYMOSE</v>
          </cell>
          <cell r="F7267" t="str">
            <v>科学出版社</v>
          </cell>
        </row>
        <row r="7268">
          <cell r="C7268" t="str">
            <v>9787302687184</v>
          </cell>
          <cell r="D7268" t="str">
            <v>AIGC引爆生产力：AI应用实操从新手到高手</v>
          </cell>
          <cell r="E7268" t="str">
            <v>陈振轩</v>
          </cell>
          <cell r="F7268" t="str">
            <v>清华大学出版社</v>
          </cell>
        </row>
        <row r="7269">
          <cell r="C7269" t="str">
            <v>9787111753315</v>
          </cell>
          <cell r="D7269" t="str">
            <v>AIGC原理与实践</v>
          </cell>
          <cell r="E7269" t="str">
            <v>吴茂贵著</v>
          </cell>
          <cell r="F7269" t="str">
            <v>机械工业出版社</v>
          </cell>
        </row>
        <row r="7270">
          <cell r="C7270" t="str">
            <v>9787302691877</v>
          </cell>
          <cell r="D7270" t="str">
            <v>AIGC这样用：让创作更智能、更高效</v>
          </cell>
          <cell r="E7270" t="str">
            <v>钱慎一编著</v>
          </cell>
          <cell r="F7270" t="str">
            <v>清华大学出版社</v>
          </cell>
        </row>
        <row r="7271">
          <cell r="C7271" t="str">
            <v>9787302694717</v>
          </cell>
          <cell r="D7271" t="str">
            <v>AI必修课：从全面理解到高效应用</v>
          </cell>
          <cell r="E7271" t="str">
            <v>[美]迈克尔·米勒</v>
          </cell>
          <cell r="F7271" t="str">
            <v>清华大学出版社</v>
          </cell>
        </row>
        <row r="7272">
          <cell r="C7272" t="str">
            <v>9787111778301</v>
          </cell>
          <cell r="D7272" t="str">
            <v>AI处理器硬件架构设计</v>
          </cell>
          <cell r="E7272" t="str">
            <v>任子木, 李东声编著</v>
          </cell>
          <cell r="F7272" t="str">
            <v>机械工业出版社</v>
          </cell>
        </row>
        <row r="7273">
          <cell r="C7273" t="str">
            <v>9787111794097</v>
          </cell>
          <cell r="D7273" t="str">
            <v>AI大模型必知必会</v>
          </cell>
          <cell r="E7273" t="str">
            <v>谢浩著</v>
          </cell>
          <cell r="F7273" t="str">
            <v>机械工业出版社</v>
          </cell>
        </row>
        <row r="7274">
          <cell r="C7274" t="str">
            <v>9787111793588</v>
          </cell>
          <cell r="D7274" t="str">
            <v>AI革命</v>
          </cell>
          <cell r="E7274" t="str">
            <v>卢向华著</v>
          </cell>
          <cell r="F7274" t="str">
            <v>机械工业出版社</v>
          </cell>
        </row>
        <row r="7275">
          <cell r="C7275" t="str">
            <v>9787111787204</v>
          </cell>
          <cell r="D7275" t="str">
            <v>AI驱动开发</v>
          </cell>
          <cell r="E7275" t="str">
            <v>(美) 克里斯托弗·诺林(CHRISTOFFER NORING), (美) 安加利·贾因(ANJALI JAIN), (美) 玛丽娜·费尔南德斯(MARINA FERNANDEZ)等著</v>
          </cell>
          <cell r="F7275" t="str">
            <v>机械工业出版社</v>
          </cell>
        </row>
        <row r="7276">
          <cell r="C7276" t="str">
            <v>9787111779476</v>
          </cell>
          <cell r="D7276" t="str">
            <v>AI全能助手</v>
          </cell>
          <cell r="E7276" t="str">
            <v>廖显东著</v>
          </cell>
          <cell r="F7276" t="str">
            <v>机械工业出版社</v>
          </cell>
        </row>
        <row r="7277">
          <cell r="C7277" t="str">
            <v>9787547324202</v>
          </cell>
          <cell r="D7277" t="str">
            <v>AI时代的人类意见</v>
          </cell>
          <cell r="E7277" t="str">
            <v>刘坚主编</v>
          </cell>
          <cell r="F7277" t="str">
            <v>东方中心出版社</v>
          </cell>
        </row>
        <row r="7278">
          <cell r="C7278" t="str">
            <v>9787121470578</v>
          </cell>
          <cell r="D7278" t="str">
            <v>AI提示工程</v>
          </cell>
          <cell r="E7278" t="str">
            <v>万欣，角志浩，徐栋编著</v>
          </cell>
          <cell r="F7278" t="str">
            <v>电子工业出版社</v>
          </cell>
        </row>
        <row r="7279">
          <cell r="C7279" t="str">
            <v>9787539094755</v>
          </cell>
          <cell r="D7279" t="str">
            <v>AI文案与绘画创意融合速成法</v>
          </cell>
          <cell r="E7279" t="str">
            <v>周小娟著</v>
          </cell>
          <cell r="F7279" t="str">
            <v>江西科学技术出版社</v>
          </cell>
        </row>
        <row r="7280">
          <cell r="C7280" t="str">
            <v>9787111793939</v>
          </cell>
          <cell r="D7280" t="str">
            <v>AI知识库</v>
          </cell>
          <cell r="E7280" t="str">
            <v>郑美艳等著</v>
          </cell>
          <cell r="F7280" t="str">
            <v>机械工业出版社</v>
          </cell>
        </row>
        <row r="7281">
          <cell r="C7281" t="str">
            <v>9787111792222</v>
          </cell>
          <cell r="D7281" t="str">
            <v>AI智能体设计实战</v>
          </cell>
          <cell r="E7281" t="str">
            <v>WAYTOAGIAI开源社区著</v>
          </cell>
          <cell r="F7281" t="str">
            <v>机械工业出版社</v>
          </cell>
        </row>
        <row r="7282">
          <cell r="C7282" t="str">
            <v>9787121516870</v>
          </cell>
          <cell r="D7282" t="str">
            <v>AI智能体时代来临</v>
          </cell>
          <cell r="E7282" t="str">
            <v>高承实，薛冬梅主编</v>
          </cell>
          <cell r="F7282" t="str">
            <v>电子工业出版社</v>
          </cell>
        </row>
        <row r="7283">
          <cell r="C7283" t="str">
            <v>9787302658818</v>
          </cell>
          <cell r="D7283" t="str">
            <v>CatGLM3大模型本地化部署，应用开发与微调</v>
          </cell>
          <cell r="E7283" t="str">
            <v>王晓华著</v>
          </cell>
          <cell r="F7283" t="str">
            <v>清华大学出版社</v>
          </cell>
        </row>
        <row r="7284">
          <cell r="C7284" t="str">
            <v>9787111766421</v>
          </cell>
          <cell r="D7284" t="str">
            <v>ChatGLM部署、微调与开发</v>
          </cell>
          <cell r="E7284" t="str">
            <v>宫继兵等编著</v>
          </cell>
          <cell r="F7284" t="str">
            <v>机械工业出版社</v>
          </cell>
        </row>
        <row r="7285">
          <cell r="C7285" t="str">
            <v>9787302692751</v>
          </cell>
          <cell r="D7285" t="str">
            <v>DeepSeek AI全面应用：智能问答+办公提效+文案创作+视频生成</v>
          </cell>
          <cell r="E7285" t="str">
            <v>郭珍珍</v>
          </cell>
          <cell r="F7285" t="str">
            <v>清华大学出版社</v>
          </cell>
        </row>
        <row r="7286">
          <cell r="C7286" t="str">
            <v>9787121498794</v>
          </cell>
          <cell r="D7286" t="str">
            <v>DeepSeek 打开财富密码</v>
          </cell>
          <cell r="E7286" t="str">
            <v>陈根著</v>
          </cell>
          <cell r="F7286" t="str">
            <v>电子工业出版社</v>
          </cell>
        </row>
        <row r="7287">
          <cell r="C7287" t="str">
            <v>9787302699194</v>
          </cell>
          <cell r="D7287" t="str">
            <v>DeepSeek 赋能AI智能体开发与落地实践</v>
          </cell>
          <cell r="E7287" t="str">
            <v>陈凡灵</v>
          </cell>
          <cell r="F7287" t="str">
            <v>清华大学出版社</v>
          </cell>
        </row>
        <row r="7288">
          <cell r="C7288" t="str">
            <v>9787115665812</v>
          </cell>
          <cell r="D7288" t="str">
            <v>DeepSeek：人人都能学会的AI工具</v>
          </cell>
          <cell r="E7288" t="str">
            <v>麓山AI研习社</v>
          </cell>
          <cell r="F7288" t="str">
            <v>人民邮电出版社</v>
          </cell>
        </row>
        <row r="7289">
          <cell r="C7289" t="str">
            <v>9787121499128</v>
          </cell>
          <cell r="D7289" t="str">
            <v>DeepSeek操作应用大全</v>
          </cell>
          <cell r="E7289" t="str">
            <v>乔剑，苏小文著</v>
          </cell>
          <cell r="F7289" t="str">
            <v>电子工业出版社</v>
          </cell>
        </row>
        <row r="7290">
          <cell r="C7290" t="str">
            <v>9787111780144</v>
          </cell>
          <cell r="D7290" t="str">
            <v>DeepSeek超简单入门</v>
          </cell>
          <cell r="E7290" t="str">
            <v>于君泽, 刘家松, 廖兵等著</v>
          </cell>
          <cell r="F7290" t="str">
            <v>机械工业出版社</v>
          </cell>
        </row>
        <row r="7291">
          <cell r="C7291" t="str">
            <v>9787302691471</v>
          </cell>
          <cell r="D7291" t="str">
            <v>DeepSeek从入门到精通：微课视频版：提示词设计+多场景应用+工具深度融合</v>
          </cell>
          <cell r="E7291" t="str">
            <v>文之易</v>
          </cell>
          <cell r="F7291" t="str">
            <v>清华大学出版社</v>
          </cell>
        </row>
        <row r="7292">
          <cell r="C7292" t="str">
            <v>9787121506185</v>
          </cell>
          <cell r="D7292" t="str">
            <v>DeepSeek赋能</v>
          </cell>
          <cell r="E7292" t="str">
            <v>黎莹洁，刘乐然，杨帆著</v>
          </cell>
          <cell r="F7292" t="str">
            <v>电子工业出版社</v>
          </cell>
        </row>
        <row r="7293">
          <cell r="C7293" t="str">
            <v>9787121501241</v>
          </cell>
          <cell r="D7293" t="str">
            <v>DeepSeek核心技术揭秘</v>
          </cell>
          <cell r="E7293" t="str">
            <v>卢菁，戴志仕著</v>
          </cell>
          <cell r="F7293" t="str">
            <v>电子工业出版社</v>
          </cell>
        </row>
        <row r="7294">
          <cell r="C7294" t="str">
            <v>9787302701712</v>
          </cell>
          <cell r="D7294" t="str">
            <v>DeepSeek即时通：提示词重塑AI生产力</v>
          </cell>
          <cell r="E7294" t="str">
            <v>黑马王子 著</v>
          </cell>
          <cell r="F7294" t="str">
            <v>清华大学出版社</v>
          </cell>
        </row>
        <row r="7295">
          <cell r="C7295" t="str">
            <v>9787522633220</v>
          </cell>
          <cell r="D7295" t="str">
            <v>DeepSeek零基础入门：视频教学版</v>
          </cell>
          <cell r="E7295" t="str">
            <v>殷娅玲</v>
          </cell>
          <cell r="F7295" t="str">
            <v>中国水利水电出版社</v>
          </cell>
        </row>
        <row r="7296">
          <cell r="C7296" t="str">
            <v>9787110109540</v>
          </cell>
          <cell r="D7296" t="str">
            <v>DeepSeek零基础上手到精通</v>
          </cell>
          <cell r="E7296" t="str">
            <v>李文编著</v>
          </cell>
          <cell r="F7296" t="str">
            <v>科学普及出版社</v>
          </cell>
        </row>
        <row r="7297">
          <cell r="C7297" t="str">
            <v>9787111782322</v>
          </cell>
          <cell r="D7297" t="str">
            <v>DeepSeek魔法书</v>
          </cell>
          <cell r="E7297" t="str">
            <v>李新虹, 李颖智编著</v>
          </cell>
          <cell r="F7297" t="str">
            <v>机械工业出版社</v>
          </cell>
        </row>
        <row r="7298">
          <cell r="C7298" t="str">
            <v>9787302689898</v>
          </cell>
          <cell r="D7298" t="str">
            <v>DeepSeek企业级AI应用实践</v>
          </cell>
          <cell r="E7298" t="str">
            <v>张云波</v>
          </cell>
          <cell r="F7298" t="str">
            <v>清华大学出版社</v>
          </cell>
        </row>
        <row r="7299">
          <cell r="C7299" t="str">
            <v>9787111780922</v>
          </cell>
          <cell r="D7299" t="str">
            <v>DeepSeek全民攻略</v>
          </cell>
          <cell r="E7299" t="str">
            <v>翟尤著</v>
          </cell>
          <cell r="F7299" t="str">
            <v>机械工业出版社</v>
          </cell>
        </row>
        <row r="7300">
          <cell r="C7300" t="str">
            <v>9787121513381</v>
          </cell>
          <cell r="D7300" t="str">
            <v>DeepSeek生态深度探索</v>
          </cell>
          <cell r="E7300" t="str">
            <v>谭中意，狄安，刘闻欢主编</v>
          </cell>
          <cell r="F7300" t="str">
            <v>电子工业出版社</v>
          </cell>
        </row>
        <row r="7301">
          <cell r="C7301" t="str">
            <v>9787111781172</v>
          </cell>
          <cell r="D7301" t="str">
            <v>DeepSeek实操应用大全</v>
          </cell>
          <cell r="E7301" t="str">
            <v>张一等编著</v>
          </cell>
          <cell r="F7301" t="str">
            <v>机械工业出版社</v>
          </cell>
        </row>
        <row r="7302">
          <cell r="C7302" t="str">
            <v>9787121501333</v>
          </cell>
          <cell r="D7302" t="str">
            <v>DeepSeek实战</v>
          </cell>
          <cell r="E7302" t="str">
            <v>李寅著</v>
          </cell>
          <cell r="F7302" t="str">
            <v>电子工业出版社</v>
          </cell>
        </row>
        <row r="7303">
          <cell r="C7303" t="str">
            <v>9787511480262</v>
          </cell>
          <cell r="D7303" t="str">
            <v>DeepSeek实战应用大全：从职场到生活的AI革命</v>
          </cell>
          <cell r="E7303" t="str">
            <v>AI研究工作室</v>
          </cell>
          <cell r="F7303" t="str">
            <v>中国石化出版社</v>
          </cell>
        </row>
        <row r="7304">
          <cell r="C7304" t="str">
            <v>9787111779353</v>
          </cell>
          <cell r="D7304" t="str">
            <v>DeepSeek使用秘笈</v>
          </cell>
          <cell r="E7304" t="str">
            <v>王吉斌等著</v>
          </cell>
          <cell r="F7304" t="str">
            <v>机械工业出版社</v>
          </cell>
        </row>
        <row r="7305">
          <cell r="C7305" t="str">
            <v>9787121287824</v>
          </cell>
          <cell r="D7305" t="str">
            <v>DeepSeek应用大全</v>
          </cell>
          <cell r="E7305" t="str">
            <v>李艮基，肖灵儿，曹方咏峥著</v>
          </cell>
          <cell r="F7305" t="str">
            <v>电子工业出版社</v>
          </cell>
        </row>
        <row r="7306">
          <cell r="C7306" t="str">
            <v>9787111792284</v>
          </cell>
          <cell r="D7306" t="str">
            <v>DeepSeek硬核技术解读</v>
          </cell>
          <cell r="E7306" t="str">
            <v>刘丹, 尹俊希, 杨院伶著</v>
          </cell>
          <cell r="F7306" t="str">
            <v>机械工业出版社</v>
          </cell>
        </row>
        <row r="7307">
          <cell r="C7307" t="str">
            <v>9787121517549</v>
          </cell>
          <cell r="D7307" t="str">
            <v>Dify AI智能体开发实战</v>
          </cell>
          <cell r="E7307" t="str">
            <v>李晨翔(@风间影月)著</v>
          </cell>
          <cell r="F7307" t="str">
            <v>电子工业出版社</v>
          </cell>
        </row>
        <row r="7308">
          <cell r="C7308" t="str">
            <v>9787111779254</v>
          </cell>
          <cell r="D7308" t="str">
            <v>GitHub Copilot编程指南</v>
          </cell>
          <cell r="E7308" t="str">
            <v>(美) 库尔特·道斯韦尔(KURT DOWSWELL)著</v>
          </cell>
          <cell r="F7308" t="str">
            <v>机械工业出版社</v>
          </cell>
        </row>
        <row r="7309">
          <cell r="C7309" t="str">
            <v>9787111780861</v>
          </cell>
          <cell r="D7309" t="str">
            <v>Manus极简入门</v>
          </cell>
          <cell r="E7309" t="str">
            <v>董浩宇著</v>
          </cell>
          <cell r="F7309" t="str">
            <v>机械工业出版社</v>
          </cell>
        </row>
        <row r="7310">
          <cell r="C7310" t="str">
            <v>9787302698593</v>
          </cell>
          <cell r="D7310" t="str">
            <v>TensorFlow大模型开发实践:制作+优化+应用</v>
          </cell>
          <cell r="E7310" t="str">
            <v>刘陈</v>
          </cell>
          <cell r="F7310" t="str">
            <v>清华大学出版社</v>
          </cell>
        </row>
        <row r="7311">
          <cell r="C7311" t="str">
            <v>9787111794967</v>
          </cell>
          <cell r="D7311" t="str">
            <v>Vibe编程</v>
          </cell>
          <cell r="E7311" t="str">
            <v>周佺喜编著</v>
          </cell>
          <cell r="F7311" t="str">
            <v>机械工业出版社</v>
          </cell>
        </row>
        <row r="7312">
          <cell r="C7312" t="str">
            <v>9787121519789</v>
          </cell>
          <cell r="D7312" t="str">
            <v>百问大模型</v>
          </cell>
          <cell r="E7312" t="str">
            <v>陈光著</v>
          </cell>
          <cell r="F7312" t="str">
            <v>电子工业出版社</v>
          </cell>
        </row>
        <row r="7313">
          <cell r="C7313" t="str">
            <v>9787111777168</v>
          </cell>
          <cell r="D7313" t="str">
            <v>边缘人工智能</v>
          </cell>
          <cell r="E7313" t="str">
            <v>(英) 丹尼尔·西图纳亚克(DANIEL SITUNAYAKE), (美) 珍妮·普朗克特(JENNY PLUNKETT)著</v>
          </cell>
          <cell r="F7313" t="str">
            <v>机械工业出版社</v>
          </cell>
        </row>
        <row r="7314">
          <cell r="C7314" t="str">
            <v>9787121513848</v>
          </cell>
          <cell r="D7314" t="str">
            <v>成为AI高手</v>
          </cell>
          <cell r="E7314" t="str">
            <v>唐舰长[等]著</v>
          </cell>
          <cell r="F7314" t="str">
            <v>电子工业出版社</v>
          </cell>
        </row>
        <row r="7315">
          <cell r="C7315" t="str">
            <v>9787111798101</v>
          </cell>
          <cell r="D7315" t="str">
            <v>从0到1搭建AI智能体</v>
          </cell>
          <cell r="E7315" t="str">
            <v>廖显东编著</v>
          </cell>
          <cell r="F7315" t="str">
            <v>机械工业出版社</v>
          </cell>
        </row>
        <row r="7316">
          <cell r="C7316" t="str">
            <v>9787121520655</v>
          </cell>
          <cell r="D7316" t="str">
            <v>从零构建AI Agent</v>
          </cell>
          <cell r="E7316" t="str">
            <v>姚宇航，丁博生编著</v>
          </cell>
          <cell r="F7316" t="str">
            <v>电子工业出版社</v>
          </cell>
        </row>
        <row r="7317">
          <cell r="C7317" t="str">
            <v>9787302695080</v>
          </cell>
          <cell r="D7317" t="str">
            <v>从零开始写大模型：从神经网络到Transformer</v>
          </cell>
          <cell r="E7317" t="str">
            <v>王双</v>
          </cell>
          <cell r="F7317" t="str">
            <v>清华大学出版社</v>
          </cell>
        </row>
        <row r="7318">
          <cell r="C7318" t="str">
            <v>9787111763239</v>
          </cell>
          <cell r="D7318" t="str">
            <v>大模型安全、监管与合规</v>
          </cell>
          <cell r="E7318" t="str">
            <v>王贤智等著</v>
          </cell>
          <cell r="F7318" t="str">
            <v>机械工业出版社</v>
          </cell>
        </row>
        <row r="7319">
          <cell r="C7319" t="str">
            <v>9787111767671</v>
          </cell>
          <cell r="D7319" t="str">
            <v>大模型垂直领域低算力迁移</v>
          </cell>
          <cell r="E7319" t="str">
            <v>程戈著</v>
          </cell>
          <cell r="F7319" t="str">
            <v>机械工业出版社</v>
          </cell>
        </row>
        <row r="7320">
          <cell r="C7320" t="str">
            <v>9787302695776</v>
          </cell>
          <cell r="D7320" t="str">
            <v>大模型核心技术与应用：微课视频版</v>
          </cell>
          <cell r="E7320" t="str">
            <v>薛鹏</v>
          </cell>
          <cell r="F7320" t="str">
            <v>清华大学出版社</v>
          </cell>
        </row>
        <row r="7321">
          <cell r="C7321" t="str">
            <v>9787111805526</v>
          </cell>
          <cell r="D7321" t="str">
            <v>大模型基础及应用教程</v>
          </cell>
          <cell r="E7321" t="str">
            <v>程显毅, 靳伟, 孙丽丽主编</v>
          </cell>
          <cell r="F7321" t="str">
            <v>机械工业出版社</v>
          </cell>
        </row>
        <row r="7322">
          <cell r="C7322" t="str">
            <v>9787302686620</v>
          </cell>
          <cell r="D7322" t="str">
            <v>大模型理论与实践：打造行业智能助手</v>
          </cell>
          <cell r="E7322" t="str">
            <v>林明</v>
          </cell>
          <cell r="F7322" t="str">
            <v>清华大学出版社</v>
          </cell>
        </row>
        <row r="7323">
          <cell r="C7323" t="str">
            <v>9787121486012</v>
          </cell>
          <cell r="D7323" t="str">
            <v>大模型启示录</v>
          </cell>
          <cell r="E7323" t="str">
            <v>周默[等]编著</v>
          </cell>
          <cell r="F7323" t="str">
            <v>电子工业出版社</v>
          </cell>
        </row>
        <row r="7324">
          <cell r="C7324" t="str">
            <v>9787111785552</v>
          </cell>
          <cell r="D7324" t="str">
            <v>大模型十讲</v>
          </cell>
          <cell r="E7324" t="str">
            <v>李崇轩主编</v>
          </cell>
          <cell r="F7324" t="str">
            <v>机械工业出版社</v>
          </cell>
        </row>
        <row r="7325">
          <cell r="C7325" t="str">
            <v>9787111789345</v>
          </cell>
          <cell r="D7325" t="str">
            <v>大模型通识课</v>
          </cell>
          <cell r="E7325" t="str">
            <v>司马华鹏, 汤毅平著</v>
          </cell>
          <cell r="F7325" t="str">
            <v>机械工业出版社</v>
          </cell>
        </row>
        <row r="7326">
          <cell r="C7326" t="str">
            <v>9787111785279</v>
          </cell>
          <cell r="D7326" t="str">
            <v>大模型应用开发</v>
          </cell>
          <cell r="E7326" t="str">
            <v>郑天民著</v>
          </cell>
          <cell r="F7326" t="str">
            <v>机械工业出版社</v>
          </cell>
        </row>
        <row r="7327">
          <cell r="C7327" t="str">
            <v>9787111779520</v>
          </cell>
          <cell r="D7327" t="str">
            <v>大模型应用开发极简入门</v>
          </cell>
          <cell r="E7327" t="str">
            <v>丁小晶, 李文凯编著</v>
          </cell>
          <cell r="F7327" t="str">
            <v>机械工业出版社</v>
          </cell>
        </row>
        <row r="7328">
          <cell r="C7328" t="str">
            <v>9787111787587</v>
          </cell>
          <cell r="D7328" t="str">
            <v>大模型应用落地</v>
          </cell>
          <cell r="E7328" t="str">
            <v>吕思著</v>
          </cell>
          <cell r="F7328" t="str">
            <v>机械工业出版社</v>
          </cell>
        </row>
        <row r="7329">
          <cell r="C7329" t="str">
            <v>9787121488931</v>
          </cell>
          <cell r="D7329" t="str">
            <v>大模型原理与技术</v>
          </cell>
          <cell r="E7329" t="str">
            <v>魏明强，陈松灿，宫丽娜主编</v>
          </cell>
          <cell r="F7329" t="str">
            <v>电子工业出版社</v>
          </cell>
        </row>
        <row r="7330">
          <cell r="C7330" t="str">
            <v>9787121500794</v>
          </cell>
          <cell r="D7330" t="str">
            <v>大模型知识增强</v>
          </cell>
          <cell r="E7330" t="str">
            <v>陈华钧，张宁豫，张文著</v>
          </cell>
          <cell r="F7330" t="str">
            <v>电子工业出版社</v>
          </cell>
        </row>
        <row r="7331">
          <cell r="C7331" t="str">
            <v>9787121521607</v>
          </cell>
          <cell r="D7331" t="str">
            <v>大学人工智能通识基础</v>
          </cell>
          <cell r="E7331" t="str">
            <v>王克刚主编</v>
          </cell>
          <cell r="F7331" t="str">
            <v>电子工业出版社</v>
          </cell>
        </row>
        <row r="7332">
          <cell r="C7332" t="str">
            <v>9787111802006</v>
          </cell>
          <cell r="D7332" t="str">
            <v>豆包从入门到精通</v>
          </cell>
          <cell r="E7332" t="str">
            <v>乔剑等著</v>
          </cell>
          <cell r="F7332" t="str">
            <v>机械工业出版社</v>
          </cell>
        </row>
        <row r="7333">
          <cell r="C7333" t="str">
            <v>9787111806134</v>
          </cell>
          <cell r="D7333" t="str">
            <v>豆包高效办公</v>
          </cell>
          <cell r="E7333" t="str">
            <v>沈亲淦著</v>
          </cell>
          <cell r="F7333" t="str">
            <v>机械工业出版社</v>
          </cell>
        </row>
        <row r="7334">
          <cell r="C7334" t="str">
            <v>9787111754886</v>
          </cell>
          <cell r="D7334" t="str">
            <v>多模态大模型</v>
          </cell>
          <cell r="E7334" t="str">
            <v>刘兆峰著</v>
          </cell>
          <cell r="F7334" t="str">
            <v>机械工业出版社</v>
          </cell>
        </row>
        <row r="7335">
          <cell r="C7335" t="str">
            <v>9787111776871</v>
          </cell>
          <cell r="D7335" t="str">
            <v>多智能体强化学习</v>
          </cell>
          <cell r="E7335" t="str">
            <v>(德) 斯特凡诺·V.阿尔布莱希特, (希) 菲利波斯·克里斯蒂安诺斯, (德) 卢卡斯·舍费尔著</v>
          </cell>
          <cell r="F7335" t="str">
            <v>机械工业出版社</v>
          </cell>
        </row>
        <row r="7336">
          <cell r="C7336" t="str">
            <v>9787111789642</v>
          </cell>
          <cell r="D7336" t="str">
            <v>分布强化学习</v>
          </cell>
          <cell r="E7336" t="str">
            <v>(加) 马克·G. 贝勒马尔, (美) 威尔·达布尼, (英) 马克·罗兰著</v>
          </cell>
          <cell r="F7336" t="str">
            <v>机械工业出版社</v>
          </cell>
        </row>
        <row r="7337">
          <cell r="C7337" t="str">
            <v>9787558593703</v>
          </cell>
          <cell r="D7337" t="str">
            <v>高效使用DeepSeek</v>
          </cell>
          <cell r="E7337" t="str">
            <v>刘明纯</v>
          </cell>
          <cell r="F7337" t="str">
            <v>北方妇女儿童</v>
          </cell>
        </row>
        <row r="7338">
          <cell r="C7338" t="str">
            <v>9787121502354</v>
          </cell>
          <cell r="D7338" t="str">
            <v>搞定DeepSeek，重新定义你的生产力！</v>
          </cell>
          <cell r="E7338" t="str">
            <v>易洋(@FINDYI)，陈刚(@皮特AI写作)，艾康著</v>
          </cell>
          <cell r="F7338" t="str">
            <v>电子工业出版社</v>
          </cell>
        </row>
        <row r="7339">
          <cell r="C7339" t="str">
            <v>9787522122588</v>
          </cell>
          <cell r="D7339" t="str">
            <v>基于大数据的智能信息处理技术研究与应用</v>
          </cell>
          <cell r="E7339" t="str">
            <v>余华</v>
          </cell>
          <cell r="F7339" t="str">
            <v>中国原子能</v>
          </cell>
        </row>
        <row r="7340">
          <cell r="C7340" t="str">
            <v>9787111793656</v>
          </cell>
          <cell r="D7340" t="str">
            <v>基于文本理解的智能问答技术</v>
          </cell>
          <cell r="E7340" t="str">
            <v>晋赞霞, 覃京燕, 殷绪成著</v>
          </cell>
          <cell r="F7340" t="str">
            <v>机械工业出版社</v>
          </cell>
        </row>
        <row r="7341">
          <cell r="C7341" t="str">
            <v>9787569818901</v>
          </cell>
          <cell r="D7341" t="str">
            <v>计算机人工智能与网络发展探索</v>
          </cell>
          <cell r="E7341" t="str">
            <v>李平 王琼 郭乐</v>
          </cell>
          <cell r="F7341" t="str">
            <v>辽宁大学</v>
          </cell>
        </row>
        <row r="7342">
          <cell r="C7342" t="str">
            <v>9787121519529</v>
          </cell>
          <cell r="D7342" t="str">
            <v>检索增强生成</v>
          </cell>
          <cell r="E7342" t="str">
            <v>王昊奋[等]著</v>
          </cell>
          <cell r="F7342" t="str">
            <v>电子工业出版社</v>
          </cell>
        </row>
        <row r="7343">
          <cell r="C7343" t="str">
            <v>9787111788263</v>
          </cell>
          <cell r="D7343" t="str">
            <v>解码大模型</v>
          </cell>
          <cell r="E7343" t="str">
            <v>王家林, 段智华编著</v>
          </cell>
          <cell r="F7343" t="str">
            <v>机械工业出版社</v>
          </cell>
        </row>
        <row r="7344">
          <cell r="C7344" t="str">
            <v>9787121478352</v>
          </cell>
          <cell r="D7344" t="str">
            <v>精进ChatGPT</v>
          </cell>
          <cell r="E7344" t="str">
            <v>王波，安晓辉著</v>
          </cell>
          <cell r="F7344" t="str">
            <v>电子工业出版社</v>
          </cell>
        </row>
        <row r="7345">
          <cell r="C7345" t="str">
            <v>9787121484162</v>
          </cell>
          <cell r="D7345" t="str">
            <v>巨浪</v>
          </cell>
          <cell r="E7345" t="str">
            <v>裴培(互联网怪盗团团长)著</v>
          </cell>
          <cell r="F7345" t="str">
            <v>电子工业出版社</v>
          </cell>
        </row>
        <row r="7346">
          <cell r="C7346" t="str">
            <v>9787111798828</v>
          </cell>
          <cell r="D7346" t="str">
            <v>具身智能</v>
          </cell>
          <cell r="E7346" t="str">
            <v>唐传骏编著</v>
          </cell>
          <cell r="F7346" t="str">
            <v>机械工业出版社</v>
          </cell>
        </row>
        <row r="7347">
          <cell r="C7347" t="str">
            <v>9787111792659</v>
          </cell>
          <cell r="D7347" t="str">
            <v>具身智能标准体系与测试方法</v>
          </cell>
          <cell r="E7347" t="str">
            <v>刘少山, 刘佳璐, 高源等著</v>
          </cell>
          <cell r="F7347" t="str">
            <v>机械工业出版社</v>
          </cell>
        </row>
        <row r="7348">
          <cell r="C7348" t="str">
            <v>9787115643940</v>
          </cell>
          <cell r="D7348" t="str">
            <v>开启创意之门</v>
          </cell>
          <cell r="E7348" t="str">
            <v>吕森林等著</v>
          </cell>
          <cell r="F7348" t="str">
            <v>人民邮电出版社</v>
          </cell>
        </row>
        <row r="7349">
          <cell r="C7349" t="str">
            <v>9787513949507</v>
          </cell>
          <cell r="D7349" t="str">
            <v>快速玩转DeepSeek：7天从新手到高手</v>
          </cell>
          <cell r="E7349" t="str">
            <v>徐昕张</v>
          </cell>
          <cell r="F7349" t="str">
            <v>民主与建设</v>
          </cell>
        </row>
        <row r="7350">
          <cell r="C7350" t="str">
            <v>9787302697756</v>
          </cell>
          <cell r="D7350" t="str">
            <v>利用AI进行数据分析；基于DeepSeek+豆包+智谱清言，让效率提高N 倍</v>
          </cell>
          <cell r="E7350" t="str">
            <v>徐小磊</v>
          </cell>
          <cell r="F7350" t="str">
            <v>清华大学出版社</v>
          </cell>
        </row>
        <row r="7351">
          <cell r="C7351" t="str">
            <v>9787111780281</v>
          </cell>
          <cell r="D7351" t="str">
            <v>利用Python驾驭Stable Diffusion</v>
          </cell>
          <cell r="E7351" t="str">
            <v>(美) 安德鲁·朱(ANDREW ZHU)著</v>
          </cell>
          <cell r="F7351" t="str">
            <v>机械工业出版社</v>
          </cell>
        </row>
        <row r="7352">
          <cell r="C7352" t="str">
            <v>9787302699156</v>
          </cell>
          <cell r="D7352" t="str">
            <v>零基础AI编程：Cursor助力Vibe Coding实践</v>
          </cell>
          <cell r="E7352" t="str">
            <v>薛志荣</v>
          </cell>
          <cell r="F7352" t="str">
            <v>清华大学出版社</v>
          </cell>
        </row>
        <row r="7353">
          <cell r="C7353" t="str">
            <v>9787121504327</v>
          </cell>
          <cell r="D7353" t="str">
            <v>零基础开发AI Agent</v>
          </cell>
          <cell r="E7353" t="str">
            <v>叶涛，管锴，杨霆辉著</v>
          </cell>
          <cell r="F7353" t="str">
            <v>电子工业出版社</v>
          </cell>
        </row>
        <row r="7354">
          <cell r="C7354" t="str">
            <v>9787121506628</v>
          </cell>
          <cell r="D7354" t="str">
            <v>零基础学AI编程</v>
          </cell>
          <cell r="E7354" t="str">
            <v>罗健著</v>
          </cell>
          <cell r="F7354" t="str">
            <v>电子工业出版社</v>
          </cell>
        </row>
        <row r="7355">
          <cell r="C7355" t="str">
            <v>9787111779827</v>
          </cell>
          <cell r="D7355" t="str">
            <v>漫话AI</v>
          </cell>
          <cell r="E7355" t="str">
            <v>李哲, 李岩, 王天威主编</v>
          </cell>
          <cell r="F7355" t="str">
            <v>机械工业出版社</v>
          </cell>
        </row>
        <row r="7356">
          <cell r="C7356" t="str">
            <v>9787121500916</v>
          </cell>
          <cell r="D7356" t="str">
            <v>每个人都需要一个AI Agent</v>
          </cell>
          <cell r="E7356" t="str">
            <v>赵永新，刘权著</v>
          </cell>
          <cell r="F7356" t="str">
            <v>电子工业出版社</v>
          </cell>
        </row>
        <row r="7357">
          <cell r="C7357" t="str">
            <v>9787302687290</v>
          </cell>
          <cell r="D7357" t="str">
            <v>秒懂智能体：AI Agent重新定义未来工作</v>
          </cell>
          <cell r="E7357" t="str">
            <v>郭泽德</v>
          </cell>
          <cell r="F7357" t="str">
            <v>清华大学出版社</v>
          </cell>
        </row>
        <row r="7358">
          <cell r="C7358" t="str">
            <v>9787111796367</v>
          </cell>
          <cell r="D7358" t="str">
            <v>普通人打造AI小团队</v>
          </cell>
          <cell r="E7358" t="str">
            <v>金伟著</v>
          </cell>
          <cell r="F7358" t="str">
            <v>机械工业出版社</v>
          </cell>
        </row>
        <row r="7359">
          <cell r="C7359" t="str">
            <v>9787111773238</v>
          </cell>
          <cell r="D7359" t="str">
            <v>奇点临近</v>
          </cell>
          <cell r="E7359" t="str">
            <v>(美) 雷·库兹韦尔(RAY KURZWEIL)著</v>
          </cell>
          <cell r="F7359" t="str">
            <v>机械工业出版社</v>
          </cell>
        </row>
        <row r="7360">
          <cell r="C7360" t="str">
            <v>9787121520358</v>
          </cell>
          <cell r="D7360" t="str">
            <v>人工神经网络与深度学习</v>
          </cell>
          <cell r="E7360" t="str">
            <v>叶锋，黄添强，林娴编著</v>
          </cell>
          <cell r="F7360" t="str">
            <v>电子工业出版社</v>
          </cell>
        </row>
        <row r="7361">
          <cell r="C7361" t="str">
            <v>9787121515866</v>
          </cell>
          <cell r="D7361" t="str">
            <v>人工智能</v>
          </cell>
          <cell r="E7361" t="str">
            <v>史忠植编著</v>
          </cell>
          <cell r="F7361" t="str">
            <v>机械工业出版社</v>
          </cell>
        </row>
        <row r="7362">
          <cell r="C7362" t="str">
            <v>9787121513183</v>
          </cell>
          <cell r="D7362" t="str">
            <v>人工智能+应用实例全解析</v>
          </cell>
          <cell r="E7362" t="str">
            <v>姚建明主编</v>
          </cell>
          <cell r="F7362" t="str">
            <v>电子工业出版社</v>
          </cell>
        </row>
        <row r="7363">
          <cell r="C7363" t="str">
            <v>9787111785491</v>
          </cell>
          <cell r="D7363" t="str">
            <v>人工智能安全</v>
          </cell>
          <cell r="E7363" t="str">
            <v>李剑主编</v>
          </cell>
          <cell r="F7363" t="str">
            <v>机械工业出版社</v>
          </cell>
        </row>
        <row r="7364">
          <cell r="C7364" t="str">
            <v>9787121489457</v>
          </cell>
          <cell r="D7364" t="str">
            <v>人工智能安全导论</v>
          </cell>
          <cell r="E7364" t="str">
            <v>刘艾杉[等]编著</v>
          </cell>
          <cell r="F7364" t="str">
            <v>电子工业出版社</v>
          </cell>
        </row>
        <row r="7365">
          <cell r="C7365" t="str">
            <v>9787517088776</v>
          </cell>
          <cell r="D7365" t="str">
            <v>人工智能从小白到大神（案例·视频）</v>
          </cell>
          <cell r="E7365" t="str">
            <v>刘鹏 曹骝 吴彩云 张燕</v>
          </cell>
          <cell r="F7365" t="str">
            <v>中国水利水电出版社</v>
          </cell>
        </row>
        <row r="7366">
          <cell r="C7366" t="str">
            <v>9787121520341</v>
          </cell>
          <cell r="D7366" t="str">
            <v>人工智能导论</v>
          </cell>
          <cell r="E7366" t="str">
            <v>丁世飞，夏战国编著</v>
          </cell>
          <cell r="F7366" t="str">
            <v>电子工业出版社</v>
          </cell>
        </row>
        <row r="7367">
          <cell r="C7367" t="str">
            <v>9787213121289</v>
          </cell>
          <cell r="D7367" t="str">
            <v>人工智能的未来：无限大</v>
          </cell>
          <cell r="E7367" t="str">
            <v>（美）乌玛·万卡</v>
          </cell>
          <cell r="F7367" t="str">
            <v>浙江人民出版社</v>
          </cell>
        </row>
        <row r="7368">
          <cell r="C7368" t="str">
            <v>9787121518249</v>
          </cell>
          <cell r="D7368" t="str">
            <v>人工智能的五张面孔</v>
          </cell>
          <cell r="E7368" t="str">
            <v>史建刚著</v>
          </cell>
          <cell r="F7368" t="str">
            <v>电子工业出版社</v>
          </cell>
        </row>
        <row r="7369">
          <cell r="C7369" t="str">
            <v>9787121511332</v>
          </cell>
          <cell r="D7369" t="str">
            <v>人工智能复杂网络的同步控制</v>
          </cell>
          <cell r="E7369" t="str">
            <v>杨世菊，唐亮贵，张万里著</v>
          </cell>
          <cell r="F7369" t="str">
            <v>电子工业出版社</v>
          </cell>
        </row>
        <row r="7370">
          <cell r="C7370" t="str">
            <v>9787121509636</v>
          </cell>
          <cell r="D7370" t="str">
            <v>人工智能概论</v>
          </cell>
          <cell r="E7370" t="str">
            <v>徐子晨, 曾勍炜, 杜建强编著</v>
          </cell>
          <cell r="F7370" t="str">
            <v>机械工业出版社</v>
          </cell>
        </row>
        <row r="7371">
          <cell r="C7371" t="str">
            <v>9787121514685</v>
          </cell>
          <cell r="D7371" t="str">
            <v>人工智能基础及应用</v>
          </cell>
          <cell r="E7371" t="str">
            <v>苑俊英[等]主编</v>
          </cell>
          <cell r="F7371" t="str">
            <v>电子工业出版社</v>
          </cell>
        </row>
        <row r="7372">
          <cell r="C7372" t="str">
            <v>9787121505690</v>
          </cell>
          <cell r="D7372" t="str">
            <v>人工智能基础通识教程</v>
          </cell>
          <cell r="E7372" t="str">
            <v>桂小林主编</v>
          </cell>
          <cell r="F7372" t="str">
            <v>电子工业出版社</v>
          </cell>
        </row>
        <row r="7373">
          <cell r="C7373" t="str">
            <v>9787111792468</v>
          </cell>
          <cell r="D7373" t="str">
            <v>人工智能及Python应用</v>
          </cell>
          <cell r="E7373" t="str">
            <v>王小玲, 李红日, 仲柏同主编</v>
          </cell>
          <cell r="F7373" t="str">
            <v>机械工业出版社</v>
          </cell>
        </row>
        <row r="7374">
          <cell r="C7374" t="str">
            <v>9787111778783</v>
          </cell>
          <cell r="D7374" t="str">
            <v>人工智能技术及应用</v>
          </cell>
          <cell r="E7374" t="str">
            <v>程显毅等编著</v>
          </cell>
          <cell r="F7374" t="str">
            <v>机械工业出版社</v>
          </cell>
        </row>
        <row r="7375">
          <cell r="C7375" t="str">
            <v>9787572716003</v>
          </cell>
          <cell r="D7375" t="str">
            <v>人工智能技术原理及应用探索</v>
          </cell>
          <cell r="E7375" t="str">
            <v>魏芬著</v>
          </cell>
          <cell r="F7375" t="str">
            <v>四川科学技术出版社</v>
          </cell>
        </row>
        <row r="7376">
          <cell r="C7376" t="str">
            <v>9787121509360</v>
          </cell>
          <cell r="D7376" t="str">
            <v>人工智能简史</v>
          </cell>
          <cell r="E7376" t="str">
            <v>梁楠著</v>
          </cell>
          <cell r="F7376" t="str">
            <v>电子工业出版社</v>
          </cell>
        </row>
        <row r="7377">
          <cell r="C7377" t="str">
            <v>9787111757252</v>
          </cell>
          <cell r="D7377" t="str">
            <v>人工智能控制技术</v>
          </cell>
          <cell r="E7377" t="str">
            <v>高学辉, 王树波, 陈强等编著</v>
          </cell>
          <cell r="F7377" t="str">
            <v>机械工业出版社</v>
          </cell>
        </row>
        <row r="7378">
          <cell r="C7378" t="str">
            <v>9787121507021</v>
          </cell>
          <cell r="D7378" t="str">
            <v>人工智能伦理</v>
          </cell>
          <cell r="E7378" t="str">
            <v>蒋盛益编著</v>
          </cell>
          <cell r="F7378" t="str">
            <v>电子工业出版社</v>
          </cell>
        </row>
        <row r="7379">
          <cell r="C7379" t="str">
            <v>9787302692089</v>
          </cell>
          <cell r="D7379" t="str">
            <v>人工智能前沿实践丛书：DeepSeek超级个体:提示专家+职场高手+编程极客</v>
          </cell>
          <cell r="E7379" t="str">
            <v>尚硅谷</v>
          </cell>
          <cell r="F7379" t="str">
            <v>清华大学出版社</v>
          </cell>
        </row>
        <row r="7380">
          <cell r="C7380" t="str">
            <v>9787502297213</v>
          </cell>
          <cell r="D7380" t="str">
            <v>人工智能实现技术及发展研究</v>
          </cell>
          <cell r="E7380" t="str">
            <v>程凤伟</v>
          </cell>
          <cell r="F7380" t="str">
            <v>中国原子能出版社</v>
          </cell>
        </row>
        <row r="7381">
          <cell r="C7381" t="str">
            <v>9787121518805</v>
          </cell>
          <cell r="D7381" t="str">
            <v>人工智能通识</v>
          </cell>
          <cell r="E7381" t="str">
            <v>陈波, 于泠编著</v>
          </cell>
          <cell r="F7381" t="str">
            <v>机械工业出版社</v>
          </cell>
        </row>
        <row r="7382">
          <cell r="C7382" t="str">
            <v>9787568558976</v>
          </cell>
          <cell r="D7382" t="str">
            <v>人工智能通识：新技术与创新实践</v>
          </cell>
          <cell r="E7382" t="str">
            <v>唐志航</v>
          </cell>
          <cell r="F7382" t="str">
            <v>大连理工大学出版社</v>
          </cell>
        </row>
        <row r="7383">
          <cell r="C7383" t="str">
            <v>9787121508639</v>
          </cell>
          <cell r="D7383" t="str">
            <v>人工智能通识导论</v>
          </cell>
          <cell r="E7383" t="str">
            <v>胡臻龙，胡建华主编</v>
          </cell>
          <cell r="F7383" t="str">
            <v>电子工业出版社</v>
          </cell>
        </row>
        <row r="7384">
          <cell r="C7384" t="str">
            <v>9787121514357</v>
          </cell>
          <cell r="D7384" t="str">
            <v>人工智能通识基础</v>
          </cell>
          <cell r="E7384" t="str">
            <v>刘歆宁主编</v>
          </cell>
          <cell r="F7384" t="str">
            <v>电子工业出版社</v>
          </cell>
        </row>
        <row r="7385">
          <cell r="C7385" t="str">
            <v>9787121503603</v>
          </cell>
          <cell r="D7385" t="str">
            <v>人工智能通识实践教程</v>
          </cell>
          <cell r="E7385" t="str">
            <v>宋晏，李莉编著</v>
          </cell>
          <cell r="F7385" t="str">
            <v>电子工业出版社</v>
          </cell>
        </row>
        <row r="7386">
          <cell r="C7386" t="str">
            <v>9787121519482</v>
          </cell>
          <cell r="D7386" t="str">
            <v>人工智能训练师</v>
          </cell>
          <cell r="E7386" t="str">
            <v>章家藏主编</v>
          </cell>
          <cell r="F7386" t="str">
            <v>电子工业出版社</v>
          </cell>
        </row>
        <row r="7387">
          <cell r="C7387" t="str">
            <v>9787121512797</v>
          </cell>
          <cell r="D7387" t="str">
            <v>人工智能应用基础</v>
          </cell>
          <cell r="E7387" t="str">
            <v>熊海东，邓磊主编</v>
          </cell>
          <cell r="F7387" t="str">
            <v>电子工业出版社</v>
          </cell>
        </row>
        <row r="7388">
          <cell r="C7388" t="str">
            <v>9787111773825</v>
          </cell>
          <cell r="D7388" t="str">
            <v>人工智能应用基础项目式教程</v>
          </cell>
          <cell r="E7388" t="str">
            <v>程显毅, 陈凤妹, 王岩编著</v>
          </cell>
          <cell r="F7388" t="str">
            <v>机械工业出版社</v>
          </cell>
        </row>
        <row r="7389">
          <cell r="C7389" t="str">
            <v>9787121516504</v>
          </cell>
          <cell r="D7389" t="str">
            <v>人工智能应用实战</v>
          </cell>
          <cell r="E7389" t="str">
            <v>江文，卜思南主编</v>
          </cell>
          <cell r="F7389" t="str">
            <v>电子工业出版社</v>
          </cell>
        </row>
        <row r="7390">
          <cell r="C7390" t="str">
            <v>9787574409743</v>
          </cell>
          <cell r="D7390" t="str">
            <v>人工智能与电子信息技术应用研究</v>
          </cell>
          <cell r="E7390" t="str">
            <v>李厥瑾，王菁，冯秀亭著</v>
          </cell>
          <cell r="F7390" t="str">
            <v>吉林科学技术出版社</v>
          </cell>
        </row>
        <row r="7391">
          <cell r="C7391" t="str">
            <v>9787111747123</v>
          </cell>
          <cell r="D7391" t="str">
            <v>人工智能与机器人专业实战训练</v>
          </cell>
          <cell r="E7391" t="str">
            <v>吴细宝, 陈雯柏主编</v>
          </cell>
          <cell r="F7391" t="str">
            <v>机械工业出版社</v>
          </cell>
        </row>
        <row r="7392">
          <cell r="C7392" t="str">
            <v>9787569818925</v>
          </cell>
          <cell r="D7392" t="str">
            <v>人工智能与计算机信息技术的发展探索</v>
          </cell>
          <cell r="E7392" t="str">
            <v>张龙 王佩文 周宇</v>
          </cell>
          <cell r="F7392" t="str">
            <v>辽宁大学</v>
          </cell>
        </row>
        <row r="7393">
          <cell r="C7393" t="str">
            <v>9787010273259</v>
          </cell>
          <cell r="D7393" t="str">
            <v>人工智能与人的解放研究</v>
          </cell>
          <cell r="E7393" t="str">
            <v>王阁 著</v>
          </cell>
          <cell r="F7393" t="str">
            <v>人民出版社</v>
          </cell>
        </row>
        <row r="7394">
          <cell r="C7394" t="str">
            <v>9787121511097</v>
          </cell>
          <cell r="D7394" t="str">
            <v>人工智能与深度学习基础</v>
          </cell>
          <cell r="E7394" t="str">
            <v>顾佼佼[等]编著</v>
          </cell>
          <cell r="F7394" t="str">
            <v>电子工业出版社</v>
          </cell>
        </row>
        <row r="7395">
          <cell r="C7395" t="str">
            <v>9787010265513</v>
          </cell>
          <cell r="D7395" t="str">
            <v>人工智能与新质生产力</v>
          </cell>
          <cell r="E7395" t="str">
            <v>人民日报社人民论坛杂志社 主编</v>
          </cell>
          <cell r="F7395" t="str">
            <v>人民出版社</v>
          </cell>
        </row>
        <row r="7396">
          <cell r="C7396" t="str">
            <v>9787111776437</v>
          </cell>
          <cell r="D7396" t="str">
            <v>人工智能之模式识别</v>
          </cell>
          <cell r="E7396" t="str">
            <v>高琪, 潘峰, 李位星等编著</v>
          </cell>
          <cell r="F7396" t="str">
            <v>机械工业出版社</v>
          </cell>
        </row>
        <row r="7397">
          <cell r="C7397" t="str">
            <v>9787111744764</v>
          </cell>
          <cell r="D7397" t="str">
            <v>人工智能注意力机制</v>
          </cell>
          <cell r="E7397" t="str">
            <v>傅罡著</v>
          </cell>
          <cell r="F7397" t="str">
            <v>机械工业出版社</v>
          </cell>
        </row>
        <row r="7398">
          <cell r="C7398" t="str">
            <v>9787558593697</v>
          </cell>
          <cell r="D7398" t="str">
            <v>人人都能学AI</v>
          </cell>
          <cell r="E7398" t="str">
            <v>左哥</v>
          </cell>
          <cell r="F7398" t="str">
            <v>北方妇女儿童</v>
          </cell>
        </row>
        <row r="7399">
          <cell r="C7399" t="str">
            <v>9787121508455</v>
          </cell>
          <cell r="D7399" t="str">
            <v>人人都需要的通用智能体助手</v>
          </cell>
          <cell r="E7399" t="str">
            <v>叶涛，杨霆辉，管锴著</v>
          </cell>
          <cell r="F7399" t="str">
            <v>电子工业出版社</v>
          </cell>
        </row>
        <row r="7400">
          <cell r="C7400" t="str">
            <v>9787111759898</v>
          </cell>
          <cell r="D7400" t="str">
            <v>人人可懂的模式识别</v>
          </cell>
          <cell r="E7400" t="str">
            <v>(日) 石井健一郎等著</v>
          </cell>
          <cell r="F7400" t="str">
            <v>机械工业出版社</v>
          </cell>
        </row>
        <row r="7401">
          <cell r="C7401" t="str">
            <v>9787121502545</v>
          </cell>
          <cell r="D7401" t="str">
            <v>人人玩赚AI编程</v>
          </cell>
          <cell r="E7401" t="str">
            <v>黑帽子著</v>
          </cell>
          <cell r="F7401" t="str">
            <v>电子工业出版社</v>
          </cell>
        </row>
        <row r="7402">
          <cell r="C7402" t="str">
            <v>9787219119402</v>
          </cell>
          <cell r="D7402" t="str">
            <v>人文丛书：人工智能与未来社会</v>
          </cell>
          <cell r="E7402" t="str">
            <v>孙伟平</v>
          </cell>
          <cell r="F7402" t="str">
            <v>广西人民出版社</v>
          </cell>
        </row>
        <row r="7403">
          <cell r="C7403" t="str">
            <v>9787111783824</v>
          </cell>
          <cell r="D7403" t="str">
            <v>深度剖析ChatGLM</v>
          </cell>
          <cell r="E7403" t="str">
            <v>李明华, 冯洋编著</v>
          </cell>
          <cell r="F7403" t="str">
            <v>机械工业出版社</v>
          </cell>
        </row>
        <row r="7404">
          <cell r="C7404" t="str">
            <v>9787111796435</v>
          </cell>
          <cell r="D7404" t="str">
            <v>深度剖析Llama大模型</v>
          </cell>
          <cell r="E7404" t="str">
            <v>丁小晶编著</v>
          </cell>
          <cell r="F7404" t="str">
            <v>机械工业出版社</v>
          </cell>
        </row>
        <row r="7405">
          <cell r="C7405" t="str">
            <v>9787302682660</v>
          </cell>
          <cell r="D7405" t="str">
            <v>深度学习应用开发实践：文本音频图像处理30例</v>
          </cell>
          <cell r="E7405" t="str">
            <v>李永华</v>
          </cell>
          <cell r="F7405" t="str">
            <v>清华大学出版社</v>
          </cell>
        </row>
        <row r="7406">
          <cell r="C7406" t="str">
            <v>9787213120152</v>
          </cell>
          <cell r="D7406" t="str">
            <v>生成式AI：人人都需要知道的</v>
          </cell>
          <cell r="E7406" t="str">
            <v>（美）杰瑞.卡普兰</v>
          </cell>
          <cell r="F7406" t="str">
            <v>浙江人民出版社</v>
          </cell>
        </row>
        <row r="7407">
          <cell r="C7407" t="str">
            <v>9787111782674</v>
          </cell>
          <cell r="D7407" t="str">
            <v>生成式AI安全</v>
          </cell>
          <cell r="E7407" t="str">
            <v>张栋著</v>
          </cell>
          <cell r="F7407" t="str">
            <v>机械工业出版社</v>
          </cell>
        </row>
        <row r="7408">
          <cell r="C7408" t="str">
            <v>9787111782179</v>
          </cell>
          <cell r="D7408" t="str">
            <v>生成式AI应用开发实战</v>
          </cell>
          <cell r="E7408" t="str">
            <v>颜志军等编著</v>
          </cell>
          <cell r="F7408" t="str">
            <v>机械工业出版社</v>
          </cell>
        </row>
        <row r="7409">
          <cell r="C7409" t="str">
            <v>9787111794264</v>
          </cell>
          <cell r="D7409" t="str">
            <v>生成式人工智能 (AIGC) 技术与应用</v>
          </cell>
          <cell r="E7409" t="str">
            <v>何嘉扬, 张祎菲主编</v>
          </cell>
          <cell r="F7409" t="str">
            <v>机械工业出版社</v>
          </cell>
        </row>
        <row r="7410">
          <cell r="C7410" t="str">
            <v>9787111783626</v>
          </cell>
          <cell r="D7410" t="str">
            <v>生成式人工智能与大模型素养</v>
          </cell>
          <cell r="E7410" t="str">
            <v>高祖彦, 张力, 陶慧主编</v>
          </cell>
          <cell r="F7410" t="str">
            <v>机械工业出版社</v>
          </cell>
        </row>
        <row r="7411">
          <cell r="C7411" t="str">
            <v>9787111788898</v>
          </cell>
          <cell r="D7411" t="str">
            <v>生成与推理</v>
          </cell>
          <cell r="E7411" t="str">
            <v>肖睿, 吴寒著</v>
          </cell>
          <cell r="F7411" t="str">
            <v>机械工业出版社</v>
          </cell>
        </row>
        <row r="7412">
          <cell r="C7412" t="str">
            <v>9787111794486</v>
          </cell>
          <cell r="D7412" t="str">
            <v>实战扣子空间</v>
          </cell>
          <cell r="E7412" t="str">
            <v>王鹏, 段毅编著</v>
          </cell>
          <cell r="F7412" t="str">
            <v>机械工业出版社</v>
          </cell>
        </row>
        <row r="7413">
          <cell r="C7413" t="str">
            <v>9787030813442</v>
          </cell>
          <cell r="D7413" t="str">
            <v>随机与不确定多智能体系统：估计与学习</v>
          </cell>
          <cell r="E7413" t="str">
            <v>李韬</v>
          </cell>
          <cell r="F7413" t="str">
            <v>科学出版社</v>
          </cell>
        </row>
        <row r="7414">
          <cell r="C7414" t="str">
            <v>9787121519505</v>
          </cell>
          <cell r="D7414" t="str">
            <v>探索知识的边界</v>
          </cell>
          <cell r="E7414" t="str">
            <v>杜军著</v>
          </cell>
          <cell r="F7414" t="str">
            <v>电子工业出版社</v>
          </cell>
        </row>
        <row r="7415">
          <cell r="C7415" t="str">
            <v>9787111790365</v>
          </cell>
          <cell r="D7415" t="str">
            <v>腾讯元宝从入门到精通</v>
          </cell>
          <cell r="E7415" t="str">
            <v>谢磊著</v>
          </cell>
          <cell r="F7415" t="str">
            <v>机械工业出版社</v>
          </cell>
        </row>
        <row r="7416">
          <cell r="C7416" t="str">
            <v>9787571724634</v>
          </cell>
          <cell r="D7416" t="str">
            <v>玩转DeepSeek从入门到精通</v>
          </cell>
          <cell r="E7416" t="str">
            <v>王林著</v>
          </cell>
          <cell r="F7416" t="str">
            <v>河北科学技术出版社</v>
          </cell>
        </row>
        <row r="7417">
          <cell r="C7417" t="str">
            <v>9787522911915</v>
          </cell>
          <cell r="D7417" t="str">
            <v>文心一言：你的百倍增效工作神器</v>
          </cell>
          <cell r="E7417" t="str">
            <v>唐磊</v>
          </cell>
          <cell r="F7417" t="str">
            <v>中国纺织出版社</v>
          </cell>
        </row>
        <row r="7418">
          <cell r="C7418" t="str">
            <v>9787121477256</v>
          </cell>
          <cell r="D7418" t="str">
            <v>学会提问，驾驭AI</v>
          </cell>
          <cell r="E7418" t="str">
            <v>程希冀著</v>
          </cell>
          <cell r="F7418" t="str">
            <v>电子工业出版社</v>
          </cell>
        </row>
        <row r="7419">
          <cell r="C7419" t="str">
            <v>9787111761655</v>
          </cell>
          <cell r="D7419" t="str">
            <v>一本书读懂大模型</v>
          </cell>
          <cell r="E7419" t="str">
            <v>中国电信天翼智库大模型研究团队著</v>
          </cell>
          <cell r="F7419" t="str">
            <v>机械工业出版社</v>
          </cell>
        </row>
        <row r="7420">
          <cell r="C7420" t="str">
            <v>9787111785842</v>
          </cell>
          <cell r="D7420" t="str">
            <v>一本书讲透MCP</v>
          </cell>
          <cell r="E7420" t="str">
            <v>占冰强, 郭美青, 莫欣等著</v>
          </cell>
          <cell r="F7420" t="str">
            <v>机械工业出版社</v>
          </cell>
        </row>
        <row r="7421">
          <cell r="C7421" t="str">
            <v>9787111781394</v>
          </cell>
          <cell r="D7421" t="str">
            <v>一本书学会DeepSeek</v>
          </cell>
          <cell r="E7421" t="str">
            <v>徐尧著</v>
          </cell>
          <cell r="F7421" t="str">
            <v>机械工业出版社</v>
          </cell>
        </row>
        <row r="7422">
          <cell r="C7422" t="str">
            <v>9787121500336</v>
          </cell>
          <cell r="D7422" t="str">
            <v>用Cursor玩转AI辅助编程</v>
          </cell>
          <cell r="E7422" t="str">
            <v>程序员御风著</v>
          </cell>
          <cell r="F7422" t="str">
            <v>电子工业出版社</v>
          </cell>
        </row>
        <row r="7423">
          <cell r="C7423" t="str">
            <v>9787121513077</v>
          </cell>
          <cell r="D7423" t="str">
            <v>用扣子（Coze）搭建AI Agent</v>
          </cell>
          <cell r="E7423" t="str">
            <v>罗健著</v>
          </cell>
          <cell r="F7423" t="str">
            <v>电子工业出版社</v>
          </cell>
        </row>
        <row r="7424">
          <cell r="C7424" t="str">
            <v>9787111786122</v>
          </cell>
          <cell r="D7424" t="str">
            <v>与AI一起写代码</v>
          </cell>
          <cell r="E7424" t="str">
            <v>(美) 克里斯·明尼克(CHRIS MINNICK)著</v>
          </cell>
          <cell r="F7424" t="str">
            <v>机械工业出版社</v>
          </cell>
        </row>
        <row r="7425">
          <cell r="C7425" t="str">
            <v>9787111784760</v>
          </cell>
          <cell r="D7425" t="str">
            <v>遇见人工智能</v>
          </cell>
          <cell r="E7425" t="str">
            <v>印鉴, 王雪鹤, 赵宝全等著</v>
          </cell>
          <cell r="F7425" t="str">
            <v>机械工业出版社</v>
          </cell>
        </row>
        <row r="7426">
          <cell r="C7426" t="str">
            <v>9787111783701</v>
          </cell>
          <cell r="D7426" t="str">
            <v>智慧边界</v>
          </cell>
          <cell r="E7426" t="str">
            <v>孟芳著</v>
          </cell>
          <cell r="F7426" t="str">
            <v>机械工业出版社</v>
          </cell>
        </row>
        <row r="7427">
          <cell r="C7427" t="str">
            <v>9787111766520</v>
          </cell>
          <cell r="D7427" t="str">
            <v>智能边缘计算</v>
          </cell>
          <cell r="E7427" t="str">
            <v>徐子川, 夏秋粉, 刘培琛著</v>
          </cell>
          <cell r="F7427" t="str">
            <v>机械工业出版社</v>
          </cell>
        </row>
        <row r="7428">
          <cell r="C7428" t="str">
            <v>9787100254540</v>
          </cell>
          <cell r="D7428" t="str">
            <v>智能传播场景与算法：写给文科生的算法导论</v>
          </cell>
          <cell r="E7428" t="str">
            <v>王天娇 著</v>
          </cell>
          <cell r="F7428" t="str">
            <v>商务印书馆</v>
          </cell>
        </row>
        <row r="7429">
          <cell r="C7429" t="str">
            <v>9787111802211</v>
          </cell>
          <cell r="D7429" t="str">
            <v>智能体</v>
          </cell>
          <cell r="E7429" t="str">
            <v>毕然, 星辰智能体平台教材编写组编著</v>
          </cell>
          <cell r="F7429" t="str">
            <v>机械工业出版社</v>
          </cell>
        </row>
        <row r="7430">
          <cell r="C7430" t="str">
            <v>9787513683654</v>
          </cell>
          <cell r="D7430" t="str">
            <v>智能蜕变：AI时代的生存指南 重构AI时代生存法则的全景航海图</v>
          </cell>
          <cell r="E7430" t="str">
            <v>张世光、张彦斌、王宝臣</v>
          </cell>
          <cell r="F7430" t="str">
            <v>中国经济出版社</v>
          </cell>
        </row>
        <row r="7431">
          <cell r="C7431" t="str">
            <v>9787502298494</v>
          </cell>
          <cell r="D7431" t="str">
            <v>智能信息处理核心技术及应用研究</v>
          </cell>
          <cell r="E7431" t="str">
            <v>李萍</v>
          </cell>
          <cell r="F7431" t="str">
            <v>原子能出版社</v>
          </cell>
        </row>
        <row r="7432">
          <cell r="C7432" t="str">
            <v>9787121482540</v>
          </cell>
          <cell r="D7432" t="str">
            <v>中国人工智能创新链产业链技术专利发展研究</v>
          </cell>
          <cell r="E7432" t="str">
            <v>李慧颖，黄蕴华著</v>
          </cell>
          <cell r="F7432" t="str">
            <v>电子工业出版社</v>
          </cell>
        </row>
        <row r="7433">
          <cell r="C7433" t="str">
            <v>9787121522482</v>
          </cell>
          <cell r="D7433" t="str">
            <v>自迭代</v>
          </cell>
          <cell r="E7433" t="str">
            <v>潘一鸣著</v>
          </cell>
          <cell r="F7433" t="str">
            <v>电子工业出版社</v>
          </cell>
        </row>
        <row r="7434">
          <cell r="C7434" t="str">
            <v>9787121518355</v>
          </cell>
          <cell r="D7434" t="str">
            <v>自进化智能体</v>
          </cell>
          <cell r="E7434" t="str">
            <v>张益新，谢婷婷编著</v>
          </cell>
          <cell r="F7434" t="str">
            <v>电子工业出版社</v>
          </cell>
        </row>
        <row r="7435">
          <cell r="C7435" t="str">
            <v>9787100240420</v>
          </cell>
          <cell r="D7435" t="str">
            <v>人工智能的哲学思考与时代反思</v>
          </cell>
          <cell r="E7435" t="str">
            <v>胡志强 丛书主编李斌 本册主编</v>
          </cell>
          <cell r="F7435" t="str">
            <v>商务印书馆</v>
          </cell>
        </row>
        <row r="7436">
          <cell r="C7436" t="str">
            <v>9787100248853</v>
          </cell>
          <cell r="D7436" t="str">
            <v>自主性批判：人工智能产业的劳动、资本与机器</v>
          </cell>
          <cell r="E7436" t="str">
            <v>[加]詹姆斯·斯坦霍夫 著</v>
          </cell>
          <cell r="F7436" t="str">
            <v>商务印书馆</v>
          </cell>
        </row>
        <row r="7437">
          <cell r="C7437" t="str">
            <v>9787111784777</v>
          </cell>
          <cell r="D7437" t="str">
            <v>人工智能70年</v>
          </cell>
          <cell r="E7437" t="str">
            <v>陈宗周著</v>
          </cell>
          <cell r="F7437" t="str">
            <v>机械工业出版社</v>
          </cell>
        </row>
        <row r="7438">
          <cell r="C7438" t="str">
            <v>9787111794905</v>
          </cell>
          <cell r="D7438" t="str">
            <v>PyTorch计算机视觉实战</v>
          </cell>
          <cell r="E7438" t="str">
            <v>(印) V·基肖尔·阿耶德瓦拉(VKISHORE AYYADEVARA), (印) 耶什万斯·雷迪(YESHWANTH REDDY)著</v>
          </cell>
          <cell r="F7438" t="str">
            <v>机械工业出版社</v>
          </cell>
        </row>
        <row r="7439">
          <cell r="C7439" t="str">
            <v>9787302690528</v>
          </cell>
          <cell r="D7439" t="str">
            <v>PyTorch深度学习：深入理解人工智能算法设计</v>
          </cell>
          <cell r="E7439" t="str">
            <v>龙良曲</v>
          </cell>
          <cell r="F7439" t="str">
            <v>清华大学出版社</v>
          </cell>
        </row>
        <row r="7440">
          <cell r="C7440" t="str">
            <v>9787302681809</v>
          </cell>
          <cell r="D7440" t="str">
            <v>PyTorch深度学习入门与技术实践</v>
          </cell>
          <cell r="E7440" t="str">
            <v>罗刚</v>
          </cell>
          <cell r="F7440" t="str">
            <v>清华大学出版社</v>
          </cell>
        </row>
        <row r="7441">
          <cell r="C7441" t="str">
            <v>9787302696872</v>
          </cell>
          <cell r="D7441" t="str">
            <v>PyTorch深度学习与大模型部署及微调</v>
          </cell>
          <cell r="E7441" t="str">
            <v>胡书敏</v>
          </cell>
          <cell r="F7441" t="str">
            <v>清华大学出版社</v>
          </cell>
        </row>
        <row r="7442">
          <cell r="C7442" t="str">
            <v>9787111749783</v>
          </cell>
          <cell r="D7442" t="str">
            <v>PyTorch深度学习指南</v>
          </cell>
          <cell r="E7442" t="str">
            <v>(巴西)丹尼尔·沃格特·戈多伊(DANIEL VOIGT GODOY)著</v>
          </cell>
          <cell r="F7442" t="str">
            <v>机械工业出版社</v>
          </cell>
        </row>
        <row r="7443">
          <cell r="C7443" t="str">
            <v>9787302688068</v>
          </cell>
          <cell r="D7443" t="str">
            <v>scikit-learn机器学习超入门:算法原理与实践</v>
          </cell>
          <cell r="E7443" t="str">
            <v>黄永昌</v>
          </cell>
          <cell r="F7443" t="str">
            <v>清华大学出版社</v>
          </cell>
        </row>
        <row r="7444">
          <cell r="C7444" t="str">
            <v>9787111796350</v>
          </cell>
          <cell r="D7444" t="str">
            <v>概率机器学习</v>
          </cell>
          <cell r="E7444" t="str">
            <v>(美) 迪帕克·K.卡农戈(DEEPAK K. KANUNGO)著</v>
          </cell>
          <cell r="F7444" t="str">
            <v>机械工业出版社</v>
          </cell>
        </row>
        <row r="7445">
          <cell r="C7445" t="str">
            <v>9787121496806</v>
          </cell>
          <cell r="D7445" t="str">
            <v>机器学习</v>
          </cell>
          <cell r="E7445" t="str">
            <v>(瑞典) 安德里亚斯·林霍尔姆等著</v>
          </cell>
          <cell r="F7445" t="str">
            <v>机械工业出版社</v>
          </cell>
        </row>
        <row r="7446">
          <cell r="C7446" t="str">
            <v>9787111794172</v>
          </cell>
          <cell r="D7446" t="str">
            <v>机器学习导论</v>
          </cell>
          <cell r="E7446" t="str">
            <v>(土) 埃塞姆·阿培丁著</v>
          </cell>
          <cell r="F7446" t="str">
            <v>机械工业出版社</v>
          </cell>
        </row>
        <row r="7447">
          <cell r="C7447" t="str">
            <v>9787111763222</v>
          </cell>
          <cell r="D7447" t="str">
            <v>机器学习的数学基础</v>
          </cell>
          <cell r="E7447" t="str">
            <v>(英) 马克·彼得·戴森罗特(MARC PETER DEISENROTH), (英) A. 阿尔多·费萨尔(A. ALDO FAISAL), (马来) 翁承顺 (CHENG SOON ONG)著</v>
          </cell>
          <cell r="F7447" t="str">
            <v>机械工业出版社</v>
          </cell>
        </row>
        <row r="7448">
          <cell r="C7448" t="str">
            <v>9787121514852</v>
          </cell>
          <cell r="D7448" t="str">
            <v>机器学习基础</v>
          </cell>
          <cell r="E7448" t="str">
            <v>(爱尔兰) 约翰·D.凯莱赫(JOHN D. KELLEHER), (爱尔兰) 布莱恩·马克·纳米(BRIAN MAC NAMEE), (爱尔兰) 奥伊弗·达西著</v>
          </cell>
          <cell r="F7448" t="str">
            <v>机械工业出版社</v>
          </cell>
        </row>
        <row r="7449">
          <cell r="C7449" t="str">
            <v>9787111749714</v>
          </cell>
          <cell r="D7449" t="str">
            <v>机器学习实战</v>
          </cell>
          <cell r="E7449" t="str">
            <v>(法) 奥雷利安·杰龙著</v>
          </cell>
          <cell r="F7449" t="str">
            <v>机械工业出版社</v>
          </cell>
        </row>
        <row r="7450">
          <cell r="C7450" t="str">
            <v>9787121478154</v>
          </cell>
          <cell r="D7450" t="str">
            <v>机器学习实战营</v>
          </cell>
          <cell r="E7450" t="str">
            <v>谢雪葵，刘嘉蕊编著</v>
          </cell>
          <cell r="F7450" t="str">
            <v>电子工业出版社</v>
          </cell>
        </row>
        <row r="7451">
          <cell r="C7451" t="str">
            <v>9787111801436</v>
          </cell>
          <cell r="D7451" t="str">
            <v>机器学习算法及其跨域应用</v>
          </cell>
          <cell r="E7451" t="str">
            <v>高睿等著</v>
          </cell>
          <cell r="F7451" t="str">
            <v>机械工业出版社</v>
          </cell>
        </row>
        <row r="7452">
          <cell r="C7452" t="str">
            <v>9787111787655</v>
          </cell>
          <cell r="D7452" t="str">
            <v>机器学习与数据科学中的优化算法</v>
          </cell>
          <cell r="E7452" t="str">
            <v>(美) 斯蒂芬·J.赖特(STEPHEN J. WRIGHT), (美) 本杰明·雷希特(BENJAMIN RECHT)著</v>
          </cell>
          <cell r="F7452" t="str">
            <v>机械工业出版社</v>
          </cell>
        </row>
        <row r="7453">
          <cell r="C7453" t="str">
            <v>9787111788614</v>
          </cell>
          <cell r="D7453" t="str">
            <v>机器学习与应用</v>
          </cell>
          <cell r="E7453" t="str">
            <v>王军, 王亮编著</v>
          </cell>
          <cell r="F7453" t="str">
            <v>机械工业出版社</v>
          </cell>
        </row>
        <row r="7454">
          <cell r="C7454" t="str">
            <v>9787030767547</v>
          </cell>
          <cell r="D7454" t="str">
            <v>机器学习与最优化</v>
          </cell>
          <cell r="E7454" t="str">
            <v>田英杰</v>
          </cell>
          <cell r="F7454" t="str">
            <v>科学出版社</v>
          </cell>
        </row>
        <row r="7455">
          <cell r="C7455" t="str">
            <v>9787121503832</v>
          </cell>
          <cell r="D7455" t="str">
            <v>机器学习原理、算法与应用</v>
          </cell>
          <cell r="E7455" t="str">
            <v>张晓[等]编著</v>
          </cell>
          <cell r="F7455" t="str">
            <v>电子工业出版社</v>
          </cell>
        </row>
        <row r="7456">
          <cell r="C7456" t="str">
            <v>9787111771500</v>
          </cell>
          <cell r="D7456" t="str">
            <v>机器学习原理及应用</v>
          </cell>
          <cell r="E7456" t="str">
            <v>殷丽凤, 郑广海主编</v>
          </cell>
          <cell r="F7456" t="str">
            <v>机械工业出版社</v>
          </cell>
        </row>
        <row r="7457">
          <cell r="C7457" t="str">
            <v>9787302654865</v>
          </cell>
          <cell r="D7457" t="str">
            <v>可解释AI实战：PyTorc版</v>
          </cell>
          <cell r="E7457" t="str">
            <v>(英)阿杰伊·塔姆佩(AJAY THAMPI)著</v>
          </cell>
          <cell r="F7457" t="str">
            <v>清华大学出版社</v>
          </cell>
        </row>
        <row r="7458">
          <cell r="C7458" t="str">
            <v>9787302682417</v>
          </cell>
          <cell r="D7458" t="str">
            <v>强化学习：从原理到实践</v>
          </cell>
          <cell r="E7458" t="str">
            <v>李福林</v>
          </cell>
          <cell r="F7458" t="str">
            <v>清华大学出版社</v>
          </cell>
        </row>
        <row r="7459">
          <cell r="C7459" t="str">
            <v>9787302685913</v>
          </cell>
          <cell r="D7459" t="str">
            <v>强化学习基础、原理与应用</v>
          </cell>
          <cell r="E7459" t="str">
            <v>张百珂</v>
          </cell>
          <cell r="F7459" t="str">
            <v>清华大学出版社</v>
          </cell>
        </row>
        <row r="7460">
          <cell r="C7460" t="str">
            <v>9787302679103</v>
          </cell>
          <cell r="D7460" t="str">
            <v>全解深度学习：九大核心算法</v>
          </cell>
          <cell r="E7460" t="str">
            <v>于浩</v>
          </cell>
          <cell r="F7460" t="str">
            <v>清华大学出版社</v>
          </cell>
        </row>
        <row r="7461">
          <cell r="C7461" t="str">
            <v>9787111790198</v>
          </cell>
          <cell r="D7461" t="str">
            <v>商用机器学习</v>
          </cell>
          <cell r="E7461" t="str">
            <v>(加) 约翰·赫尔著</v>
          </cell>
          <cell r="F7461" t="str">
            <v>机械工业出版社</v>
          </cell>
        </row>
        <row r="7462">
          <cell r="C7462" t="str">
            <v>9787121503320</v>
          </cell>
          <cell r="D7462" t="str">
            <v>深度学习</v>
          </cell>
          <cell r="E7462" t="str">
            <v>徐俊刚著</v>
          </cell>
          <cell r="F7462" t="str">
            <v>机械工业出版社</v>
          </cell>
        </row>
        <row r="7463">
          <cell r="C7463" t="str">
            <v>9787302690641</v>
          </cell>
          <cell r="D7463" t="str">
            <v>自适应学习：人工智能时代的教育革命</v>
          </cell>
          <cell r="E7463" t="str">
            <v>李韧</v>
          </cell>
          <cell r="F7463" t="str">
            <v>清华大学出版社</v>
          </cell>
        </row>
        <row r="7464">
          <cell r="C7464" t="str">
            <v>9787111796305</v>
          </cell>
          <cell r="D7464" t="str">
            <v>青少年机器学习图解</v>
          </cell>
          <cell r="E7464" t="str">
            <v>(日) 小高知宏著</v>
          </cell>
          <cell r="F7464" t="str">
            <v>机械工业出版社</v>
          </cell>
        </row>
        <row r="7465">
          <cell r="C7465" t="str">
            <v>9787121497643</v>
          </cell>
          <cell r="D7465" t="str">
            <v>StatQuest图解机器学习</v>
          </cell>
          <cell r="E7465" t="str">
            <v>(美)JOSH STARMER著</v>
          </cell>
          <cell r="F7465" t="str">
            <v>电子工业出版社</v>
          </cell>
        </row>
        <row r="7466">
          <cell r="C7466" t="str">
            <v>9787121490484</v>
          </cell>
          <cell r="D7466" t="str">
            <v>变频正弦混沌神经网络分析与设计</v>
          </cell>
          <cell r="E7466" t="str">
            <v>胡志强，国忠金著</v>
          </cell>
          <cell r="F7466" t="str">
            <v>电子工业出版社</v>
          </cell>
        </row>
        <row r="7467">
          <cell r="C7467" t="str">
            <v>9787111788522</v>
          </cell>
          <cell r="D7467" t="str">
            <v>大规模图神经网络</v>
          </cell>
          <cell r="E7467" t="str">
            <v>邵蓥侠等著</v>
          </cell>
          <cell r="F7467" t="str">
            <v>机械工业出版社</v>
          </cell>
        </row>
        <row r="7468">
          <cell r="C7468" t="str">
            <v>9787121493522</v>
          </cell>
          <cell r="D7468" t="str">
            <v>基于信息增强的图神经网络学习方法研究</v>
          </cell>
          <cell r="E7468" t="str">
            <v>王杰著</v>
          </cell>
          <cell r="F7468" t="str">
            <v>电子工业出版社</v>
          </cell>
        </row>
        <row r="7469">
          <cell r="C7469" t="str">
            <v>9787111765400</v>
          </cell>
          <cell r="D7469" t="str">
            <v>简明神经网络</v>
          </cell>
          <cell r="E7469" t="str">
            <v>申富饶编著</v>
          </cell>
          <cell r="F7469" t="str">
            <v>机械工业出版社</v>
          </cell>
        </row>
        <row r="7470">
          <cell r="C7470" t="str">
            <v>9787111756743</v>
          </cell>
          <cell r="D7470" t="str">
            <v>神经网络建模与动态系统辨识</v>
          </cell>
          <cell r="E7470" t="str">
            <v>(俄罗斯) 尤里·蒂蒙塞维(YURY TIUMENTSEV), (俄罗斯) 米哈伊尔·埃戈尔切夫(MIKHAIL EGORCHEV)著</v>
          </cell>
          <cell r="F7470" t="str">
            <v>机械工业出版社</v>
          </cell>
        </row>
        <row r="7471">
          <cell r="C7471" t="str">
            <v>9787302687108</v>
          </cell>
          <cell r="D7471" t="str">
            <v>神经网络设计与应用</v>
          </cell>
          <cell r="E7471" t="str">
            <v>刘金坤</v>
          </cell>
          <cell r="F7471" t="str">
            <v>清华大学出版社</v>
          </cell>
        </row>
        <row r="7472">
          <cell r="C7472" t="str">
            <v>9787111786375</v>
          </cell>
          <cell r="D7472" t="str">
            <v>无线边缘智能</v>
          </cell>
          <cell r="E7472" t="str">
            <v>吴华明著</v>
          </cell>
          <cell r="F7472" t="str">
            <v>机械工业出版社</v>
          </cell>
        </row>
        <row r="7473">
          <cell r="C7473" t="str">
            <v>9787111750871</v>
          </cell>
          <cell r="D7473" t="str">
            <v>智能计算技术与应用</v>
          </cell>
          <cell r="E7473" t="str">
            <v>李敏, 赵宏, 李兴娟主编</v>
          </cell>
          <cell r="F7473" t="str">
            <v>机械工业出版社</v>
          </cell>
        </row>
        <row r="7474">
          <cell r="C7474" t="str">
            <v>9787111755951</v>
          </cell>
          <cell r="D7474" t="str">
            <v>智能计算系统</v>
          </cell>
          <cell r="E7474" t="str">
            <v>陈云霁等编著</v>
          </cell>
          <cell r="F7474" t="str">
            <v>机械工业出版社</v>
          </cell>
        </row>
        <row r="7475">
          <cell r="C7475" t="str">
            <v>9787121500329</v>
          </cell>
          <cell r="D7475" t="str">
            <v>大模型浪潮</v>
          </cell>
          <cell r="E7475" t="str">
            <v>肖仰华著</v>
          </cell>
          <cell r="F7475" t="str">
            <v>电子工业出版社</v>
          </cell>
        </row>
        <row r="7476">
          <cell r="C7476" t="str">
            <v>9787111793915</v>
          </cell>
          <cell r="D7476" t="str">
            <v>生成式AI开发揭秘</v>
          </cell>
          <cell r="E7476" t="str">
            <v>田雪松著</v>
          </cell>
          <cell r="F7476" t="str">
            <v>机械工业出版社</v>
          </cell>
        </row>
        <row r="7477">
          <cell r="C7477" t="str">
            <v>9787111782605</v>
          </cell>
          <cell r="D7477" t="str">
            <v>问对问题赢学习</v>
          </cell>
          <cell r="E7477" t="str">
            <v>夏俐编著</v>
          </cell>
          <cell r="F7477" t="str">
            <v>机械工业出版社</v>
          </cell>
        </row>
        <row r="7478">
          <cell r="C7478" t="str">
            <v>9787111744177</v>
          </cell>
          <cell r="D7478" t="str">
            <v>一本书读懂AIGC</v>
          </cell>
          <cell r="E7478" t="str">
            <v>薛达等编著</v>
          </cell>
          <cell r="F7478" t="str">
            <v>机械工业出版社</v>
          </cell>
        </row>
        <row r="7479">
          <cell r="C7479" t="str">
            <v>9787111786702</v>
          </cell>
          <cell r="D7479" t="str">
            <v>拯救罗布计划</v>
          </cell>
          <cell r="E7479" t="str">
            <v>王锐, 刘剑著</v>
          </cell>
          <cell r="F7479" t="str">
            <v>机械工业出版社</v>
          </cell>
        </row>
        <row r="7480">
          <cell r="C7480" t="str">
            <v>9787121502330</v>
          </cell>
          <cell r="D7480" t="str">
            <v>AI超能搭档</v>
          </cell>
          <cell r="E7480" t="str">
            <v>PMO前沿专家团队编著</v>
          </cell>
          <cell r="F7480" t="str">
            <v>电子工业出版社</v>
          </cell>
        </row>
        <row r="7481">
          <cell r="C7481" t="str">
            <v>9787111795742</v>
          </cell>
          <cell r="D7481" t="str">
            <v>AI提示词全场景即查即用手册</v>
          </cell>
          <cell r="E7481" t="str">
            <v>张金贵编著</v>
          </cell>
          <cell r="F7481" t="str">
            <v>机械工业出版社</v>
          </cell>
        </row>
        <row r="7482">
          <cell r="C7482" t="str">
            <v>9787121508868</v>
          </cell>
          <cell r="D7482" t="str">
            <v>AI智能体实操指南</v>
          </cell>
          <cell r="E7482" t="str">
            <v>陈灵军，沈浙湘，王杰著</v>
          </cell>
          <cell r="F7482" t="str">
            <v>电子工业出版社</v>
          </cell>
        </row>
        <row r="7483">
          <cell r="C7483" t="str">
            <v>9787121500909</v>
          </cell>
          <cell r="D7483" t="str">
            <v>DeepSeek全场景指南</v>
          </cell>
          <cell r="E7483" t="str">
            <v>程希冀著</v>
          </cell>
          <cell r="F7483" t="str">
            <v>电子工业出版社</v>
          </cell>
        </row>
        <row r="7484">
          <cell r="C7484" t="str">
            <v>9787121503887</v>
          </cell>
          <cell r="D7484" t="str">
            <v>Manus应用与AI Agent设计指南</v>
          </cell>
          <cell r="E7484" t="str">
            <v>乔剑，李瑜，苏小文著</v>
          </cell>
          <cell r="F7484" t="str">
            <v>电子工业出版社</v>
          </cell>
        </row>
        <row r="7485">
          <cell r="C7485" t="str">
            <v>9787111790495</v>
          </cell>
          <cell r="D7485" t="str">
            <v>快速掌握大模型应用开发</v>
          </cell>
          <cell r="E7485" t="str">
            <v>周泉玺著</v>
          </cell>
          <cell r="F7485" t="str">
            <v>机械工业出版社</v>
          </cell>
        </row>
        <row r="7486">
          <cell r="C7486" t="str">
            <v>9787111789703</v>
          </cell>
          <cell r="D7486" t="str">
            <v>零基础用AI学编程</v>
          </cell>
          <cell r="E7486" t="str">
            <v>兰翔等著</v>
          </cell>
          <cell r="F7486" t="str">
            <v>机械工业出版社</v>
          </cell>
        </row>
        <row r="7487">
          <cell r="C7487" t="str">
            <v>9787111782841</v>
          </cell>
          <cell r="D7487" t="str">
            <v>一本书学会Manus</v>
          </cell>
          <cell r="E7487" t="str">
            <v>杜雨, 喻堂轩, 张孜铭著</v>
          </cell>
          <cell r="F7487" t="str">
            <v>机械工业出版社</v>
          </cell>
        </row>
        <row r="7488">
          <cell r="C7488" t="str">
            <v>9787565853012</v>
          </cell>
          <cell r="D7488" t="str">
            <v>智能化设备检测与计量检测质量管理</v>
          </cell>
          <cell r="E7488" t="str">
            <v>武绪仁张燕等</v>
          </cell>
          <cell r="F7488" t="str">
            <v>汕头大学出版社</v>
          </cell>
        </row>
        <row r="7489">
          <cell r="C7489" t="str">
            <v>9787111770626</v>
          </cell>
          <cell r="D7489" t="str">
            <v>智能装备设计生产与运维</v>
          </cell>
          <cell r="E7489" t="str">
            <v>訾斌, 谭建荣主编</v>
          </cell>
          <cell r="F7489" t="str">
            <v>机械工业出版社</v>
          </cell>
        </row>
        <row r="7490">
          <cell r="C7490" t="str">
            <v>9787111765721</v>
          </cell>
          <cell r="D7490" t="str">
            <v>机器人机构创新设计</v>
          </cell>
          <cell r="E7490" t="str">
            <v>孙涛, 连宾宾, 杨朔飞等编著</v>
          </cell>
          <cell r="F7490" t="str">
            <v>机械工业出版社</v>
          </cell>
        </row>
        <row r="7491">
          <cell r="C7491" t="str">
            <v>9787111740490</v>
          </cell>
          <cell r="D7491" t="str">
            <v>机器人技术基础与应用实践</v>
          </cell>
          <cell r="E7491" t="str">
            <v>王留芳等编著</v>
          </cell>
          <cell r="F7491" t="str">
            <v>机械工业出版社</v>
          </cell>
        </row>
        <row r="7492">
          <cell r="C7492" t="str">
            <v>9787111792178</v>
          </cell>
          <cell r="D7492" t="str">
            <v>机器人理论与技术基础</v>
          </cell>
          <cell r="E7492" t="str">
            <v>闵华松, 魏洪兴编著</v>
          </cell>
          <cell r="F7492" t="str">
            <v>机械工业出版社</v>
          </cell>
        </row>
        <row r="7493">
          <cell r="C7493" t="str">
            <v>9787111761648</v>
          </cell>
          <cell r="D7493" t="str">
            <v>机器人驱动及控制</v>
          </cell>
          <cell r="E7493" t="str">
            <v>李怀勇, 朱为国, 高荣等编著</v>
          </cell>
          <cell r="F7493" t="str">
            <v>机械工业出版社</v>
          </cell>
        </row>
        <row r="7494">
          <cell r="C7494" t="str">
            <v>9787302694564</v>
          </cell>
          <cell r="D7494" t="str">
            <v>机器人柔顺控制技术精解与工程实践</v>
          </cell>
          <cell r="E7494" t="str">
            <v>段晋军</v>
          </cell>
          <cell r="F7494" t="str">
            <v>清华大学出版社</v>
          </cell>
        </row>
        <row r="7495">
          <cell r="C7495" t="str">
            <v>9787111781400</v>
          </cell>
          <cell r="D7495" t="str">
            <v>机器人行为的发育型组织</v>
          </cell>
          <cell r="E7495" t="str">
            <v>(美) 罗德里克·A.格鲁彭(RODERIC A. GRUPEN)著</v>
          </cell>
          <cell r="F7495" t="str">
            <v>机械工业出版社</v>
          </cell>
        </row>
        <row r="7496">
          <cell r="C7496" t="str">
            <v>9787111774457</v>
          </cell>
          <cell r="D7496" t="str">
            <v>机器人学</v>
          </cell>
          <cell r="E7496" t="str">
            <v>吴学忠主编</v>
          </cell>
          <cell r="F7496" t="str">
            <v>机械工业出版社</v>
          </cell>
        </row>
        <row r="7497">
          <cell r="C7497" t="str">
            <v>9787111788195</v>
          </cell>
          <cell r="D7497" t="str">
            <v>机器人学基础</v>
          </cell>
          <cell r="E7497" t="str">
            <v>于靖军, 王巍主编</v>
          </cell>
          <cell r="F7497" t="str">
            <v>机械工业出版社</v>
          </cell>
        </row>
        <row r="7498">
          <cell r="C7498" t="str">
            <v>9787111762362</v>
          </cell>
          <cell r="D7498" t="str">
            <v>基于FPGA的机器人计算</v>
          </cell>
          <cell r="E7498" t="str">
            <v>刘少山 ... [等] 著</v>
          </cell>
          <cell r="F7498" t="str">
            <v>机械工业出版社</v>
          </cell>
        </row>
        <row r="7499">
          <cell r="C7499" t="str">
            <v>9787302687054</v>
          </cell>
          <cell r="D7499" t="str">
            <v>人形机器人行业落地与应用</v>
          </cell>
          <cell r="E7499" t="str">
            <v>韩一</v>
          </cell>
          <cell r="F7499" t="str">
            <v>清华大学出版社</v>
          </cell>
        </row>
        <row r="7500">
          <cell r="C7500" t="str">
            <v>9787111792161</v>
          </cell>
          <cell r="D7500" t="str">
            <v>人形机器人原理与实践</v>
          </cell>
          <cell r="E7500" t="str">
            <v>张智军等编著</v>
          </cell>
          <cell r="F7500" t="str">
            <v>机械工业出版社</v>
          </cell>
        </row>
        <row r="7501">
          <cell r="C7501" t="str">
            <v>9787111760955</v>
          </cell>
          <cell r="D7501" t="str">
            <v>自适应和反应式机器人控制</v>
          </cell>
          <cell r="E7501" t="str">
            <v>(瑞士) 奥德·比拉德(AUDE BILLARD), (瑞士) 辛纳·米拉扎维(SINA MIRRAZAVI), (美) 纳迪亚·菲格罗亚(NADIA FIGUEROA)著</v>
          </cell>
          <cell r="F7501" t="str">
            <v>机械工业出版社</v>
          </cell>
        </row>
        <row r="7502">
          <cell r="C7502" t="str">
            <v>9787111758068</v>
          </cell>
          <cell r="D7502" t="str">
            <v>ROS 2机器人开发</v>
          </cell>
          <cell r="E7502" t="str">
            <v>桑欣著</v>
          </cell>
          <cell r="F7502" t="str">
            <v>机械工业出版社</v>
          </cell>
        </row>
        <row r="7503">
          <cell r="C7503" t="str">
            <v>9787111780700</v>
          </cell>
          <cell r="D7503" t="str">
            <v>仿生机器人的设计与制作</v>
          </cell>
          <cell r="E7503" t="str">
            <v>马明旭, 王雅慧, 储逸尘编著</v>
          </cell>
          <cell r="F7503" t="str">
            <v>机械工业出版社</v>
          </cell>
        </row>
        <row r="7504">
          <cell r="C7504" t="str">
            <v>9787111758433</v>
          </cell>
          <cell r="D7504" t="str">
            <v>机器人操作系统 (ROS2) 入门与实践</v>
          </cell>
          <cell r="E7504" t="str">
            <v>刘相权, 张万杰编著</v>
          </cell>
          <cell r="F7504" t="str">
            <v>机械工业出版社</v>
          </cell>
        </row>
        <row r="7505">
          <cell r="C7505" t="str">
            <v>9787111777045</v>
          </cell>
          <cell r="D7505" t="str">
            <v>机器人仿真、控制与应用</v>
          </cell>
          <cell r="E7505" t="str">
            <v>王磊, 刘海涛编著</v>
          </cell>
          <cell r="F7505" t="str">
            <v>机械工业出版社</v>
          </cell>
        </row>
        <row r="7506">
          <cell r="C7506" t="str">
            <v>9787111776642</v>
          </cell>
          <cell r="D7506" t="str">
            <v>机器人基础与实践</v>
          </cell>
          <cell r="E7506" t="str">
            <v>樊泽明主编</v>
          </cell>
          <cell r="F7506" t="str">
            <v>机械工业出版社</v>
          </cell>
        </row>
        <row r="7507">
          <cell r="C7507" t="str">
            <v>9787111764052</v>
          </cell>
          <cell r="D7507" t="str">
            <v>机器人基础与数字孪生系统</v>
          </cell>
          <cell r="E7507" t="str">
            <v>褚明编著</v>
          </cell>
          <cell r="F7507" t="str">
            <v>机械工业出版社</v>
          </cell>
        </row>
        <row r="7508">
          <cell r="C7508" t="str">
            <v>9787111753339</v>
          </cell>
          <cell r="D7508" t="str">
            <v>机器人技术</v>
          </cell>
          <cell r="E7508" t="str">
            <v>李团结等编著</v>
          </cell>
          <cell r="F7508" t="str">
            <v>机械工业出版社</v>
          </cell>
        </row>
        <row r="7509">
          <cell r="C7509" t="str">
            <v>9787111760115</v>
          </cell>
          <cell r="D7509" t="str">
            <v>机器人技术基础及应用</v>
          </cell>
          <cell r="E7509" t="str">
            <v>项四通, 崔玉国, 虞思祎主编</v>
          </cell>
          <cell r="F7509" t="str">
            <v>机械工业出版社</v>
          </cell>
        </row>
        <row r="7510">
          <cell r="C7510" t="str">
            <v>9787121510717</v>
          </cell>
          <cell r="D7510" t="str">
            <v>机器人智能算法导论</v>
          </cell>
          <cell r="E7510" t="str">
            <v>韦世奎，阮涛，赵耀编著</v>
          </cell>
          <cell r="F7510" t="str">
            <v>电子工业出版社</v>
          </cell>
        </row>
        <row r="7511">
          <cell r="C7511" t="str">
            <v>9787111773986</v>
          </cell>
          <cell r="D7511" t="str">
            <v>机器人抓取力学</v>
          </cell>
          <cell r="E7511" t="str">
            <v>(美) 埃隆·里蒙(ELON RIMON), (美) 乔尔·伯迪克(JOEL BURDICK)著</v>
          </cell>
          <cell r="F7511" t="str">
            <v>机械工业出版社</v>
          </cell>
        </row>
        <row r="7512">
          <cell r="C7512" t="str">
            <v>9787111771951</v>
          </cell>
          <cell r="D7512" t="str">
            <v>机器人综合设计与实践</v>
          </cell>
          <cell r="E7512" t="str">
            <v>范青武, 张利国主编</v>
          </cell>
          <cell r="F7512" t="str">
            <v>机械工业出版社</v>
          </cell>
        </row>
        <row r="7513">
          <cell r="C7513" t="str">
            <v>9787111750383</v>
          </cell>
          <cell r="D7513" t="str">
            <v>精通ROS机器人编程</v>
          </cell>
          <cell r="E7513" t="str">
            <v>(印) 郎坦·约瑟夫(LENTIN JOSEPH), (意) 乔纳森·卡卡切(JONATHAN CACACE)著</v>
          </cell>
          <cell r="F7513" t="str">
            <v>机械工业出版社</v>
          </cell>
        </row>
        <row r="7514">
          <cell r="C7514" t="str">
            <v>9787561295939</v>
          </cell>
          <cell r="D7514" t="str">
            <v>全自主机器人的设计原理和实践</v>
          </cell>
          <cell r="E7514" t="str">
            <v>王国清</v>
          </cell>
          <cell r="F7514" t="str">
            <v>西北工业大学出版社</v>
          </cell>
        </row>
        <row r="7515">
          <cell r="C7515" t="str">
            <v>9787518088614</v>
          </cell>
          <cell r="D7515" t="str">
            <v>人工肌肉（IPMC）建模与非线性控制技术</v>
          </cell>
          <cell r="E7515" t="str">
            <v>喻俊著</v>
          </cell>
          <cell r="F7515" t="str">
            <v>中国纺织出版社</v>
          </cell>
        </row>
        <row r="7516">
          <cell r="C7516" t="str">
            <v>9787111785828</v>
          </cell>
          <cell r="D7516" t="str">
            <v>探索机器人世界</v>
          </cell>
          <cell r="E7516" t="str">
            <v>(西) 弗朗西斯科·马丁·里科著</v>
          </cell>
          <cell r="F7516" t="str">
            <v>机械工业出版社</v>
          </cell>
        </row>
        <row r="7517">
          <cell r="C7517" t="str">
            <v>9787111775348</v>
          </cell>
          <cell r="D7517" t="str">
            <v>下肢外骨骼机器人控制技术与应用</v>
          </cell>
          <cell r="E7517" t="str">
            <v>杨勇, 黄德青, 马磊著</v>
          </cell>
          <cell r="F7517" t="str">
            <v>机械工业出版社</v>
          </cell>
        </row>
        <row r="7518">
          <cell r="C7518" t="str">
            <v>9787121499265</v>
          </cell>
          <cell r="D7518" t="str">
            <v>移动机器人导航定位技术</v>
          </cell>
          <cell r="E7518" t="str">
            <v>赵红梅[等]著</v>
          </cell>
          <cell r="F7518" t="str">
            <v>电子工业出版社</v>
          </cell>
        </row>
        <row r="7519">
          <cell r="C7519" t="str">
            <v>9787111765837</v>
          </cell>
          <cell r="D7519" t="str">
            <v>移动机器人学</v>
          </cell>
          <cell r="E7519" t="str">
            <v>张智军等编著</v>
          </cell>
          <cell r="F7519" t="str">
            <v>机械工业出版社</v>
          </cell>
        </row>
        <row r="7520">
          <cell r="C7520" t="str">
            <v>9787111780540</v>
          </cell>
          <cell r="D7520" t="str">
            <v>移动微型机器人</v>
          </cell>
          <cell r="E7520" t="str">
            <v>(美) 梅廷·斯蒂(METIN SITTI)著</v>
          </cell>
          <cell r="F7520" t="str">
            <v>机械工业出版社</v>
          </cell>
        </row>
        <row r="7521">
          <cell r="C7521" t="str">
            <v>9787111773184</v>
          </cell>
          <cell r="D7521" t="str">
            <v>自主机器人基础与技术</v>
          </cell>
          <cell r="E7521" t="str">
            <v>杨毅, 岳裕丰主编</v>
          </cell>
          <cell r="F7521" t="str">
            <v>机械工业出版社</v>
          </cell>
        </row>
        <row r="7522">
          <cell r="C7522" t="str">
            <v>9787111759157</v>
          </cell>
          <cell r="D7522" t="str">
            <v>自动化专业学生创新能力培养模式研究</v>
          </cell>
          <cell r="E7522" t="str">
            <v>王宏宇著</v>
          </cell>
          <cell r="F7522" t="str">
            <v>机械工业出版社</v>
          </cell>
        </row>
        <row r="7523">
          <cell r="C7523" t="str">
            <v>9787111766155</v>
          </cell>
          <cell r="D7523" t="str">
            <v>小型机器人的设计与制作</v>
          </cell>
          <cell r="E7523" t="str">
            <v>贾永兴主编</v>
          </cell>
          <cell r="F7523" t="str">
            <v>机械工业出版社</v>
          </cell>
        </row>
        <row r="7524">
          <cell r="C7524" t="str">
            <v>9787121501371</v>
          </cell>
          <cell r="D7524" t="str">
            <v>ABB工业机器人仿真应用与进阶</v>
          </cell>
          <cell r="E7524" t="str">
            <v>陈瞭，蒋思超编著</v>
          </cell>
          <cell r="F7524" t="str">
            <v>电子工业出版社</v>
          </cell>
        </row>
        <row r="7525">
          <cell r="C7525" t="str">
            <v>9787121502415</v>
          </cell>
          <cell r="D7525" t="str">
            <v>ABB工业机器人实战教程</v>
          </cell>
          <cell r="E7525" t="str">
            <v>蔡杏山编著</v>
          </cell>
          <cell r="F7525" t="str">
            <v>电子工业出版社</v>
          </cell>
        </row>
        <row r="7526">
          <cell r="C7526" t="str">
            <v>9787030746955</v>
          </cell>
          <cell r="D7526" t="str">
            <v>Delta并联机器人：建模、优化及运动控制</v>
          </cell>
          <cell r="E7526" t="str">
            <v>程艳明</v>
          </cell>
          <cell r="F7526" t="str">
            <v>科学出版社</v>
          </cell>
        </row>
        <row r="7527">
          <cell r="C7527" t="str">
            <v>9787111794912</v>
          </cell>
          <cell r="D7527" t="str">
            <v>FANUC工业机器人操作与编程技巧</v>
          </cell>
          <cell r="E7527" t="str">
            <v>智通教育教材编写组编</v>
          </cell>
          <cell r="F7527" t="str">
            <v>机械工业出版社</v>
          </cell>
        </row>
        <row r="7528">
          <cell r="C7528" t="str">
            <v>9787111779216</v>
          </cell>
          <cell r="D7528" t="str">
            <v>VEX VRC机器人快速入门教程</v>
          </cell>
          <cell r="E7528" t="str">
            <v>尚章华主编</v>
          </cell>
          <cell r="F7528" t="str">
            <v>机械工业出版社</v>
          </cell>
        </row>
        <row r="7529">
          <cell r="C7529" t="str">
            <v>9787111780076</v>
          </cell>
          <cell r="D7529" t="str">
            <v>工业机器人编程与调试</v>
          </cell>
          <cell r="E7529" t="str">
            <v>熊隽, 文清平主编</v>
          </cell>
          <cell r="F7529" t="str">
            <v>机械工业出版社</v>
          </cell>
        </row>
        <row r="7530">
          <cell r="C7530" t="str">
            <v>9787111796022</v>
          </cell>
          <cell r="D7530" t="str">
            <v>工业机器人操作与运维</v>
          </cell>
          <cell r="E7530" t="str">
            <v>吉炜寰, 徐瑞丽主编</v>
          </cell>
          <cell r="F7530" t="str">
            <v>机械工业出版社</v>
          </cell>
        </row>
        <row r="7531">
          <cell r="C7531" t="str">
            <v>9787111784609</v>
          </cell>
          <cell r="D7531" t="str">
            <v>工业机器人工程应用虚拟仿真教程</v>
          </cell>
          <cell r="E7531" t="str">
            <v>叶晖编著</v>
          </cell>
          <cell r="F7531" t="str">
            <v>机械工业出版社</v>
          </cell>
        </row>
        <row r="7532">
          <cell r="C7532" t="str">
            <v>9787111772224</v>
          </cell>
          <cell r="D7532" t="str">
            <v>工业机器人工作站预防维护与故障诊断</v>
          </cell>
          <cell r="E7532" t="str">
            <v>赖周艺, 郭婷, 叶晖主编</v>
          </cell>
          <cell r="F7532" t="str">
            <v>机械工业出版社</v>
          </cell>
        </row>
        <row r="7533">
          <cell r="C7533" t="str">
            <v>9787121520228</v>
          </cell>
          <cell r="D7533" t="str">
            <v>工业机器人技术基础与项目实训</v>
          </cell>
          <cell r="E7533" t="str">
            <v>刘颖主编</v>
          </cell>
          <cell r="F7533" t="str">
            <v>电子工业出版社</v>
          </cell>
        </row>
        <row r="7534">
          <cell r="C7534" t="str">
            <v>9787111794998</v>
          </cell>
          <cell r="D7534" t="str">
            <v>工业机器人技术与应用</v>
          </cell>
          <cell r="E7534" t="str">
            <v>屈金星主编</v>
          </cell>
          <cell r="F7534" t="str">
            <v>机械工业出版社</v>
          </cell>
        </row>
        <row r="7535">
          <cell r="C7535" t="str">
            <v>9787111792925</v>
          </cell>
          <cell r="D7535" t="str">
            <v>工业机器人控制</v>
          </cell>
          <cell r="E7535" t="str">
            <v>(意) 法布里奇奥·弗里杰尼(FABRIZIO FRIGENI)著</v>
          </cell>
          <cell r="F7535" t="str">
            <v>机械工业出版社</v>
          </cell>
        </row>
        <row r="7536">
          <cell r="C7536" t="str">
            <v>9787111754411</v>
          </cell>
          <cell r="D7536" t="str">
            <v>工业机器人控制和调节方法</v>
          </cell>
          <cell r="E7536" t="str">
            <v>(德) 沃尔夫冈·韦伯(WOLFGANG WEBER), (德) 海科·科赫(HEIKO KOCH)著</v>
          </cell>
          <cell r="F7536" t="str">
            <v>机械工业出版社</v>
          </cell>
        </row>
        <row r="7537">
          <cell r="C7537" t="str">
            <v>9787111781820</v>
          </cell>
          <cell r="D7537" t="str">
            <v>工业机器人实用技术教程</v>
          </cell>
          <cell r="E7537" t="str">
            <v>黄风编著</v>
          </cell>
          <cell r="F7537" t="str">
            <v>机械工业出版社</v>
          </cell>
        </row>
        <row r="7538">
          <cell r="C7538" t="str">
            <v>9787111796787</v>
          </cell>
          <cell r="D7538" t="str">
            <v>工业机器人数字化工艺仿真与虚拟调试</v>
          </cell>
          <cell r="E7538" t="str">
            <v>孟庆波主编</v>
          </cell>
          <cell r="F7538" t="str">
            <v>机械工业出版社</v>
          </cell>
        </row>
        <row r="7539">
          <cell r="C7539" t="str">
            <v>9787111755678</v>
          </cell>
          <cell r="D7539" t="str">
            <v>工业机器人虚拟仿真及案例精析图解</v>
          </cell>
          <cell r="E7539" t="str">
            <v>周超, 沈琪, 冯国民主编</v>
          </cell>
          <cell r="F7539" t="str">
            <v>机械工业出版社</v>
          </cell>
        </row>
        <row r="7540">
          <cell r="C7540" t="str">
            <v>9787111753377</v>
          </cell>
          <cell r="D7540" t="str">
            <v>工业机器人虚拟仿真技术及应用</v>
          </cell>
          <cell r="E7540" t="str">
            <v>朱永丽, 陈帅华主编</v>
          </cell>
          <cell r="F7540" t="str">
            <v>机械工业出版社</v>
          </cell>
        </row>
        <row r="7541">
          <cell r="C7541" t="str">
            <v>9787111757382</v>
          </cell>
          <cell r="D7541" t="str">
            <v>工业机器人虚拟仿真与离线编程 (ABB)</v>
          </cell>
          <cell r="E7541" t="str">
            <v>巫云主编</v>
          </cell>
          <cell r="F7541" t="str">
            <v>机械工业出版社</v>
          </cell>
        </row>
        <row r="7542">
          <cell r="C7542" t="str">
            <v>9787111740308</v>
          </cell>
          <cell r="D7542" t="str">
            <v>工业机器人应用编程</v>
          </cell>
          <cell r="E7542" t="str">
            <v>郑丽梅, 邓三鹏, 吴年祥等主编</v>
          </cell>
          <cell r="F7542" t="str">
            <v>机械工业出版社</v>
          </cell>
        </row>
        <row r="7543">
          <cell r="C7543" t="str">
            <v>9787111740612</v>
          </cell>
          <cell r="D7543" t="str">
            <v>工业机器人应用系统三维建模</v>
          </cell>
          <cell r="E7543" t="str">
            <v>盖克荣, 柴华主编</v>
          </cell>
          <cell r="F7543" t="str">
            <v>机械工业出版社</v>
          </cell>
        </row>
        <row r="7544">
          <cell r="C7544" t="str">
            <v>9787111769484</v>
          </cell>
          <cell r="D7544" t="str">
            <v>工业机器人自动化生产线集成与运维</v>
          </cell>
          <cell r="E7544" t="str">
            <v>杨铨, 曲宏远, 辛华健主编</v>
          </cell>
          <cell r="F7544" t="str">
            <v>机械工业出版社</v>
          </cell>
        </row>
        <row r="7545">
          <cell r="C7545" t="str">
            <v>9787111752714</v>
          </cell>
          <cell r="D7545" t="str">
            <v>机器人焊接</v>
          </cell>
          <cell r="E7545" t="str">
            <v>崔海, 兰虎, 樊俊主编</v>
          </cell>
          <cell r="F7545" t="str">
            <v>机械工业出版社</v>
          </cell>
        </row>
        <row r="7546">
          <cell r="C7546" t="str">
            <v>9787502289102</v>
          </cell>
          <cell r="D7546" t="str">
            <v>机器自动化：工业机器人及其关键技术研究</v>
          </cell>
          <cell r="E7546" t="str">
            <v>李素云</v>
          </cell>
          <cell r="F7546" t="str">
            <v>原子能出版社</v>
          </cell>
        </row>
        <row r="7547">
          <cell r="C7547" t="str">
            <v>9787522137551</v>
          </cell>
          <cell r="D7547" t="str">
            <v>智能工业机器人控制技术与应用研究</v>
          </cell>
          <cell r="E7547" t="str">
            <v>刘杰等</v>
          </cell>
          <cell r="F7547" t="str">
            <v>中国原子能出版社</v>
          </cell>
        </row>
        <row r="7548">
          <cell r="C7548" t="str">
            <v>9787111776185</v>
          </cell>
          <cell r="D7548" t="str">
            <v>重载机器人技术</v>
          </cell>
          <cell r="E7548" t="str">
            <v>熊晓燕, 张金柱主编</v>
          </cell>
          <cell r="F7548" t="str">
            <v>机械工业出版社</v>
          </cell>
        </row>
        <row r="7549">
          <cell r="C7549" t="str">
            <v>9787111790693</v>
          </cell>
          <cell r="D7549" t="str">
            <v>图解工业机器人控制与PLC通信</v>
          </cell>
          <cell r="E7549" t="str">
            <v>耿春波编著</v>
          </cell>
          <cell r="F7549" t="str">
            <v>机械工业出版社</v>
          </cell>
        </row>
        <row r="7550">
          <cell r="C7550" t="str">
            <v>9787111753131</v>
          </cell>
          <cell r="D7550" t="str">
            <v>服务机器人应用开发</v>
          </cell>
          <cell r="E7550" t="str">
            <v>杨懿竣, 裴沛, 刘小华等主编</v>
          </cell>
          <cell r="F7550" t="str">
            <v>机械工业出版社</v>
          </cell>
        </row>
        <row r="7551">
          <cell r="C7551" t="str">
            <v>9787121501210</v>
          </cell>
          <cell r="D7551" t="str">
            <v>机器人交互安全技术</v>
          </cell>
          <cell r="E7551" t="str">
            <v>周乐来[等]著</v>
          </cell>
          <cell r="F7551" t="str">
            <v>电子工业出版社</v>
          </cell>
        </row>
        <row r="7552">
          <cell r="C7552" t="str">
            <v>9787121491733</v>
          </cell>
          <cell r="D7552" t="str">
            <v>ROS 2智能机器人开发实践</v>
          </cell>
          <cell r="E7552" t="str">
            <v>胡春旭，李乔龙著</v>
          </cell>
          <cell r="F7552" t="str">
            <v>电子工业出版社</v>
          </cell>
        </row>
        <row r="7553">
          <cell r="C7553" t="str">
            <v>9787111750703</v>
          </cell>
          <cell r="D7553" t="str">
            <v>第2代VEX IQ智能机器人入门</v>
          </cell>
          <cell r="E7553" t="str">
            <v>李哲, 孙茜, 朱兵主编</v>
          </cell>
          <cell r="F7553" t="str">
            <v>机械工业出版社</v>
          </cell>
        </row>
        <row r="7554">
          <cell r="C7554" t="str">
            <v>9787111758785</v>
          </cell>
          <cell r="D7554" t="str">
            <v>机器人感知智能</v>
          </cell>
          <cell r="E7554" t="str">
            <v>王琦主编</v>
          </cell>
          <cell r="F7554" t="str">
            <v>机械工业出版社</v>
          </cell>
        </row>
        <row r="7555">
          <cell r="C7555" t="str">
            <v>9787121514432</v>
          </cell>
          <cell r="D7555" t="str">
            <v>机器人运动脑原理与应用</v>
          </cell>
          <cell r="E7555" t="str">
            <v>张锐主编</v>
          </cell>
          <cell r="F7555" t="str">
            <v>电子工业出版社</v>
          </cell>
        </row>
        <row r="7556">
          <cell r="C7556" t="str">
            <v>9787523611999</v>
          </cell>
          <cell r="D7556" t="str">
            <v>机器人之梦</v>
          </cell>
          <cell r="E7556" t="str">
            <v>(意) 达里奥·弗洛雷亚诺, 尼古拉·诺森戈著</v>
          </cell>
          <cell r="F7556" t="str">
            <v>中国科学技术出版社</v>
          </cell>
        </row>
        <row r="7557">
          <cell r="C7557" t="str">
            <v>9787111776475</v>
          </cell>
          <cell r="D7557" t="str">
            <v>机器人智能控制</v>
          </cell>
          <cell r="E7557" t="str">
            <v>王耀南主编</v>
          </cell>
          <cell r="F7557" t="str">
            <v>机械工业出版社</v>
          </cell>
        </row>
        <row r="7558">
          <cell r="C7558" t="str">
            <v>9787121511998</v>
          </cell>
          <cell r="D7558" t="str">
            <v>人形机器人，来了</v>
          </cell>
          <cell r="E7558" t="str">
            <v>陈根著</v>
          </cell>
          <cell r="F7558" t="str">
            <v>电子工业出版社</v>
          </cell>
        </row>
        <row r="7559">
          <cell r="C7559" t="str">
            <v>9787111772705</v>
          </cell>
          <cell r="D7559" t="str">
            <v>人形机器人技术基础与应用</v>
          </cell>
          <cell r="E7559" t="str">
            <v>左国玉, 张伟主编</v>
          </cell>
          <cell r="F7559" t="str">
            <v>机械工业出版社</v>
          </cell>
        </row>
        <row r="7560">
          <cell r="C7560" t="str">
            <v>9787111777229</v>
          </cell>
          <cell r="D7560" t="str">
            <v>智能机器人</v>
          </cell>
          <cell r="E7560" t="str">
            <v>邹勤, 陈驰编著</v>
          </cell>
          <cell r="F7560" t="str">
            <v>机械工业出版社</v>
          </cell>
        </row>
        <row r="7561">
          <cell r="C7561" t="str">
            <v>9787111787365</v>
          </cell>
          <cell r="D7561" t="str">
            <v>智能机器人开发与实践</v>
          </cell>
          <cell r="E7561" t="str">
            <v>段峰, 李文宇著</v>
          </cell>
          <cell r="F7561" t="str">
            <v>机械工业出版社</v>
          </cell>
        </row>
        <row r="7562">
          <cell r="C7562" t="str">
            <v>9787111776697</v>
          </cell>
          <cell r="D7562" t="str">
            <v>智能机器人与运动控制</v>
          </cell>
          <cell r="E7562" t="str">
            <v>王景川, 张晗, 余洪山等编著</v>
          </cell>
          <cell r="F7562" t="str">
            <v>机械工业出版社</v>
          </cell>
        </row>
        <row r="7563">
          <cell r="C7563" t="str">
            <v>9787121513329</v>
          </cell>
          <cell r="D7563" t="str">
            <v>智能客服系统构建与应用</v>
          </cell>
          <cell r="E7563" t="str">
            <v>董宁，尹泽明著</v>
          </cell>
          <cell r="F7563" t="str">
            <v>电子工业出版社</v>
          </cell>
        </row>
        <row r="7564">
          <cell r="C7564" t="str">
            <v>9787111771395</v>
          </cell>
          <cell r="D7564" t="str">
            <v>智能移动机器人</v>
          </cell>
          <cell r="E7564" t="str">
            <v>张辉, 钟杭, 王耀南著</v>
          </cell>
          <cell r="F7564" t="str">
            <v>机械工业出版社</v>
          </cell>
        </row>
        <row r="7565">
          <cell r="C7565" t="str">
            <v>9787030802873</v>
          </cell>
          <cell r="D7565" t="str">
            <v>图解乐高EV3：传感器DIY制作</v>
          </cell>
          <cell r="E7565" t="str">
            <v>刘欣</v>
          </cell>
          <cell r="F7565" t="str">
            <v>科学出版社</v>
          </cell>
        </row>
        <row r="7566">
          <cell r="C7566" t="str">
            <v>9787111784173</v>
          </cell>
          <cell r="D7566" t="str">
            <v>超人类进化</v>
          </cell>
          <cell r="E7566" t="str">
            <v>许华哲, 修新羽著</v>
          </cell>
          <cell r="F7566" t="str">
            <v>机械工业出版社</v>
          </cell>
        </row>
        <row r="7567">
          <cell r="C7567" t="str">
            <v>9787111752622</v>
          </cell>
          <cell r="D7567" t="str">
            <v>反馈系统</v>
          </cell>
          <cell r="E7567" t="str">
            <v>(瑞典) 卡尔·约翰·阿斯特罗姆(KARL JOHAN ASTROM), (美) 理查德·M.默里(RICHARD M. MURRAY)著</v>
          </cell>
          <cell r="F7567" t="str">
            <v>机械工业出版社</v>
          </cell>
        </row>
        <row r="7568">
          <cell r="C7568" t="str">
            <v>9787111772057</v>
          </cell>
          <cell r="D7568" t="str">
            <v>工业互联系统分析与设计</v>
          </cell>
          <cell r="E7568" t="str">
            <v>张文安, 郭方洪编著</v>
          </cell>
          <cell r="F7568" t="str">
            <v>机械工业出版社</v>
          </cell>
        </row>
        <row r="7569">
          <cell r="C7569" t="str">
            <v>9787111775768</v>
          </cell>
          <cell r="D7569" t="str">
            <v>控制系统与强化学习</v>
          </cell>
          <cell r="E7569" t="str">
            <v>(美) 肖恩·梅恩(SEAN MEYN)著</v>
          </cell>
          <cell r="F7569" t="str">
            <v>机械工业出版社</v>
          </cell>
        </row>
        <row r="7570">
          <cell r="C7570" t="str">
            <v>9787121505669</v>
          </cell>
          <cell r="D7570" t="str">
            <v>数字系统</v>
          </cell>
          <cell r="E7570" t="str">
            <v>(美)NEAL S. WIDMER，(美)GREGORY L. MOSS，(美)RONALD J. TOCCI著</v>
          </cell>
          <cell r="F7570" t="str">
            <v>电子工业出版社</v>
          </cell>
        </row>
        <row r="7571">
          <cell r="C7571" t="str">
            <v>9787111793632</v>
          </cell>
          <cell r="D7571" t="str">
            <v>数字系统设计与Chisel实现</v>
          </cell>
          <cell r="E7571" t="str">
            <v>刘苍, 黄玉金, 张伟伟等著</v>
          </cell>
          <cell r="F7571" t="str">
            <v>机械工业出版社</v>
          </cell>
        </row>
        <row r="7572">
          <cell r="C7572" t="str">
            <v>9787111776338</v>
          </cell>
          <cell r="D7572" t="str">
            <v>智能机电系统设计与开发</v>
          </cell>
          <cell r="E7572" t="str">
            <v>郝娟, 付铁主编</v>
          </cell>
          <cell r="F7572" t="str">
            <v>机械工业出版社</v>
          </cell>
        </row>
        <row r="7573">
          <cell r="C7573" t="str">
            <v>9787111786955</v>
          </cell>
          <cell r="D7573" t="str">
            <v>基于认知深度学习的智能自主无人系统设计与开发</v>
          </cell>
          <cell r="E7573" t="str">
            <v>(美) 大卫·艾伦·布吕博(DAVID ALLEN BLUBAUGH)等著</v>
          </cell>
          <cell r="F7573" t="str">
            <v>机械工业出版社</v>
          </cell>
        </row>
        <row r="7574">
          <cell r="C7574" t="str">
            <v>9787111772156</v>
          </cell>
          <cell r="D7574" t="str">
            <v>计算机控制技术与系统</v>
          </cell>
          <cell r="E7574" t="str">
            <v>胡乃平主编</v>
          </cell>
          <cell r="F7574" t="str">
            <v>机械工业出版社</v>
          </cell>
        </row>
        <row r="7575">
          <cell r="C7575" t="str">
            <v>9787111731740</v>
          </cell>
          <cell r="D7575" t="str">
            <v>计算机控制系统</v>
          </cell>
          <cell r="E7575" t="str">
            <v>龙志强等编著</v>
          </cell>
          <cell r="F7575" t="str">
            <v>机械工业出版社</v>
          </cell>
        </row>
        <row r="7576">
          <cell r="C7576" t="str">
            <v>9787302693550</v>
          </cell>
          <cell r="D7576" t="str">
            <v>控制系统建模.仿真与设计：基于MALAB/Simulink的分析与实现</v>
          </cell>
          <cell r="E7576" t="str">
            <v>李怡然</v>
          </cell>
          <cell r="F7576" t="str">
            <v>清华大学出版社</v>
          </cell>
        </row>
        <row r="7577">
          <cell r="C7577" t="str">
            <v>9787121493041</v>
          </cell>
          <cell r="D7577" t="str">
            <v>控制系统建模与仿真</v>
          </cell>
          <cell r="E7577" t="str">
            <v>张超[等]编著</v>
          </cell>
          <cell r="F7577" t="str">
            <v>电子工业出版社</v>
          </cell>
        </row>
        <row r="7578">
          <cell r="C7578" t="str">
            <v>9787111756163</v>
          </cell>
          <cell r="D7578" t="str">
            <v>控制与决策系统仿真</v>
          </cell>
          <cell r="E7578" t="str">
            <v>林峰著</v>
          </cell>
          <cell r="F7578" t="str">
            <v>机械工业出版社</v>
          </cell>
        </row>
        <row r="7579">
          <cell r="C7579" t="str">
            <v>9787111797494</v>
          </cell>
          <cell r="D7579" t="str">
            <v>控制与智能决策系统仿真实践教程</v>
          </cell>
          <cell r="E7579" t="str">
            <v>林峰, 周春艳, 韩涛编著</v>
          </cell>
          <cell r="F7579" t="str">
            <v>机械工业出版社</v>
          </cell>
        </row>
        <row r="7580">
          <cell r="C7580" t="str">
            <v>9787111770640</v>
          </cell>
          <cell r="D7580" t="str">
            <v>数字化网络化控制技术</v>
          </cell>
          <cell r="E7580" t="str">
            <v>王超主编</v>
          </cell>
          <cell r="F7580" t="str">
            <v>机械工业出版社</v>
          </cell>
        </row>
        <row r="7581">
          <cell r="C7581" t="str">
            <v>9787518079223</v>
          </cell>
          <cell r="D7581" t="str">
            <v>网络化控制系统随机时延研究</v>
          </cell>
          <cell r="E7581" t="str">
            <v>葛愿著</v>
          </cell>
          <cell r="F7581" t="str">
            <v>中国纺织出版社</v>
          </cell>
        </row>
        <row r="7582">
          <cell r="C7582" t="str">
            <v>9787566143341</v>
          </cell>
          <cell r="D7582" t="str">
            <v>无人系统智能控制技术与应用</v>
          </cell>
          <cell r="E7582" t="str">
            <v>刘志林[等]编著</v>
          </cell>
          <cell r="F7582" t="str">
            <v>哈尔滨工程大学出版社</v>
          </cell>
        </row>
        <row r="7583">
          <cell r="C7583" t="str">
            <v>9787111790754</v>
          </cell>
          <cell r="D7583" t="str">
            <v>现代工业控制网络与系统应用案例</v>
          </cell>
          <cell r="E7583" t="str">
            <v>王华忠, 姜庆超主编</v>
          </cell>
          <cell r="F7583" t="str">
            <v>机械工业出版社</v>
          </cell>
        </row>
        <row r="7584">
          <cell r="C7584" t="str">
            <v>9787121520310</v>
          </cell>
          <cell r="D7584" t="str">
            <v>智能控制</v>
          </cell>
          <cell r="E7584" t="str">
            <v>刘金琨编著</v>
          </cell>
          <cell r="F7584" t="str">
            <v>电子工业出版社</v>
          </cell>
        </row>
        <row r="7585">
          <cell r="C7585" t="str">
            <v>9787111767824</v>
          </cell>
          <cell r="D7585" t="str">
            <v>智能控制技术及其应用</v>
          </cell>
          <cell r="E7585" t="str">
            <v>苏遵惠编著</v>
          </cell>
          <cell r="F7585" t="str">
            <v>机械工业出版社</v>
          </cell>
        </row>
        <row r="7586">
          <cell r="C7586" t="str">
            <v>9787111800781</v>
          </cell>
          <cell r="D7586" t="str">
            <v>智能控制系统数字化技术</v>
          </cell>
          <cell r="E7586" t="str">
            <v>白瑞峰, 伊国胜主编</v>
          </cell>
          <cell r="F7586" t="str">
            <v>机械工业出版社</v>
          </cell>
        </row>
        <row r="7587">
          <cell r="C7587" t="str">
            <v>9787121520457</v>
          </cell>
          <cell r="D7587" t="str">
            <v>智能装备PLC控制技术基础</v>
          </cell>
          <cell r="E7587" t="str">
            <v>孙玉峰主编</v>
          </cell>
          <cell r="F7587" t="str">
            <v>电子工业出版社</v>
          </cell>
        </row>
        <row r="7588">
          <cell r="C7588" t="str">
            <v>9787111774648</v>
          </cell>
          <cell r="D7588" t="str">
            <v>典型机械设备自动化解决方案指南</v>
          </cell>
          <cell r="E7588" t="str">
            <v>张春林编著</v>
          </cell>
          <cell r="F7588" t="str">
            <v>机械工业出版社</v>
          </cell>
        </row>
        <row r="7589">
          <cell r="C7589" t="str">
            <v>9787302699149</v>
          </cell>
          <cell r="D7589" t="str">
            <v>ChatGPT玩转数据分析：从基础入门到项目实践</v>
          </cell>
          <cell r="E7589" t="str">
            <v>李朝成</v>
          </cell>
          <cell r="F7589" t="str">
            <v>清华大学出版社</v>
          </cell>
        </row>
        <row r="7590">
          <cell r="C7590" t="str">
            <v>9787111752004</v>
          </cell>
          <cell r="D7590" t="str">
            <v>Flink实时大数据处理技术</v>
          </cell>
          <cell r="E7590" t="str">
            <v>刘月峰主编</v>
          </cell>
          <cell r="F7590" t="str">
            <v>机械工业出版社</v>
          </cell>
        </row>
        <row r="7591">
          <cell r="C7591" t="str">
            <v>9787121491269</v>
          </cell>
          <cell r="D7591" t="str">
            <v>Web 3.0时代数据资产管理</v>
          </cell>
          <cell r="E7591" t="str">
            <v>陈晓华，邹智广主编</v>
          </cell>
          <cell r="F7591" t="str">
            <v>电子工业出版社</v>
          </cell>
        </row>
        <row r="7592">
          <cell r="C7592" t="str">
            <v>9787111757917</v>
          </cell>
          <cell r="D7592" t="str">
            <v>大数据采集与预处理</v>
          </cell>
          <cell r="E7592" t="str">
            <v>李俊翰, 武春岭主编</v>
          </cell>
          <cell r="F7592" t="str">
            <v>机械工业出版社</v>
          </cell>
        </row>
        <row r="7593">
          <cell r="C7593" t="str">
            <v>9787111782919</v>
          </cell>
          <cell r="D7593" t="str">
            <v>大数据分析方法及应用</v>
          </cell>
          <cell r="E7593" t="str">
            <v>殷丽凤, 王斐主编</v>
          </cell>
          <cell r="F7593" t="str">
            <v>机械工业出版社</v>
          </cell>
        </row>
        <row r="7594">
          <cell r="C7594" t="str">
            <v>9787111763550</v>
          </cell>
          <cell r="D7594" t="str">
            <v>大数据分析方法与应用</v>
          </cell>
          <cell r="E7594" t="str">
            <v>耿秀丽编著</v>
          </cell>
          <cell r="F7594" t="str">
            <v>机械工业出版社</v>
          </cell>
        </row>
        <row r="7595">
          <cell r="C7595" t="str">
            <v>9787111786139</v>
          </cell>
          <cell r="D7595" t="str">
            <v>大数据分析与处理</v>
          </cell>
          <cell r="E7595" t="str">
            <v>车海莺等编著</v>
          </cell>
          <cell r="F7595" t="str">
            <v>机械工业出版社</v>
          </cell>
        </row>
        <row r="7596">
          <cell r="C7596" t="str">
            <v>9787111744078</v>
          </cell>
          <cell r="D7596" t="str">
            <v>大数据分析与实践</v>
          </cell>
          <cell r="E7596" t="str">
            <v>王贵, 杨武剑, 周苏主编</v>
          </cell>
          <cell r="F7596" t="str">
            <v>机械工业出版社</v>
          </cell>
        </row>
        <row r="7597">
          <cell r="C7597" t="str">
            <v>9787111738435</v>
          </cell>
          <cell r="D7597" t="str">
            <v>大数据管理与应用</v>
          </cell>
          <cell r="E7597" t="str">
            <v>王刚主编</v>
          </cell>
          <cell r="F7597" t="str">
            <v>机械工业出版社</v>
          </cell>
        </row>
        <row r="7598">
          <cell r="C7598" t="str">
            <v>9787500179900</v>
          </cell>
          <cell r="D7598" t="str">
            <v>大数据环境下计算机数据处理技术探索（塑封）</v>
          </cell>
          <cell r="E7598" t="str">
            <v>师坤，廖福香，李杰著</v>
          </cell>
          <cell r="F7598" t="str">
            <v>中译</v>
          </cell>
        </row>
        <row r="7599">
          <cell r="C7599" t="str">
            <v>9787111763864</v>
          </cell>
          <cell r="D7599" t="str">
            <v>大数据基础应用</v>
          </cell>
          <cell r="E7599" t="str">
            <v>刘黎志, 刘玮, 张明编著</v>
          </cell>
          <cell r="F7599" t="str">
            <v>机械工业出版社</v>
          </cell>
        </row>
        <row r="7600">
          <cell r="C7600" t="str">
            <v>9787111747499</v>
          </cell>
          <cell r="D7600" t="str">
            <v>大数据技术及应用</v>
          </cell>
          <cell r="E7600" t="str">
            <v>施苑英主编</v>
          </cell>
          <cell r="F7600" t="str">
            <v>机械工业出版社</v>
          </cell>
        </row>
        <row r="7601">
          <cell r="C7601" t="str">
            <v>9787121497377</v>
          </cell>
          <cell r="D7601" t="str">
            <v>大数据技术应用</v>
          </cell>
          <cell r="E7601" t="str">
            <v>陈媛主编</v>
          </cell>
          <cell r="F7601" t="str">
            <v>电子工业出版社</v>
          </cell>
        </row>
        <row r="7602">
          <cell r="C7602" t="str">
            <v>9787506899925</v>
          </cell>
          <cell r="D7602" t="str">
            <v>大数据技术与计算机网络安全应用探究</v>
          </cell>
          <cell r="E7602" t="str">
            <v>陆斌彬</v>
          </cell>
          <cell r="F7602" t="str">
            <v>中国书籍出版社</v>
          </cell>
        </row>
        <row r="7603">
          <cell r="C7603" t="str">
            <v>9787111770350</v>
          </cell>
          <cell r="D7603" t="str">
            <v>大数据技术与应用</v>
          </cell>
          <cell r="E7603" t="str">
            <v>黄源编著</v>
          </cell>
          <cell r="F7603" t="str">
            <v>机械工业出版社</v>
          </cell>
        </row>
        <row r="7604">
          <cell r="C7604" t="str">
            <v>9787111756934</v>
          </cell>
          <cell r="D7604" t="str">
            <v>大数据开发实战</v>
          </cell>
          <cell r="E7604" t="str">
            <v>猿媛之家组编</v>
          </cell>
          <cell r="F7604" t="str">
            <v>机械工业出版社</v>
          </cell>
        </row>
        <row r="7605">
          <cell r="C7605" t="str">
            <v>9787111791096</v>
          </cell>
          <cell r="D7605" t="str">
            <v>大数据平台部署与运维项目教程</v>
          </cell>
          <cell r="E7605" t="str">
            <v>杨彪, 曹元元, 王秋丽主编</v>
          </cell>
          <cell r="F7605" t="str">
            <v>机械工业出版社</v>
          </cell>
        </row>
        <row r="7606">
          <cell r="C7606" t="str">
            <v>9787568547994</v>
          </cell>
          <cell r="D7606" t="str">
            <v>大数据平台与编程</v>
          </cell>
          <cell r="E7606" t="str">
            <v>主编付仲明</v>
          </cell>
          <cell r="F7606" t="str">
            <v>大连理工大学出版社</v>
          </cell>
        </row>
        <row r="7607">
          <cell r="C7607" t="str">
            <v>9787111755944</v>
          </cell>
          <cell r="D7607" t="str">
            <v>大数据挖掘导论与案例</v>
          </cell>
          <cell r="E7607" t="str">
            <v>米红娟, 杨鹏斐, 易纪海等编著</v>
          </cell>
          <cell r="F7607" t="str">
            <v>机械工业出版社</v>
          </cell>
        </row>
        <row r="7608">
          <cell r="C7608" t="str">
            <v>9787121516702</v>
          </cell>
          <cell r="D7608" t="str">
            <v>大数据系统工程实训</v>
          </cell>
          <cell r="E7608" t="str">
            <v>张志伟[等]主编</v>
          </cell>
          <cell r="F7608" t="str">
            <v>电子工业出版社</v>
          </cell>
        </row>
        <row r="7609">
          <cell r="C7609" t="str">
            <v>9787518049165</v>
          </cell>
          <cell r="D7609" t="str">
            <v>大数据与人工智能研究</v>
          </cell>
          <cell r="E7609" t="str">
            <v>王莉</v>
          </cell>
          <cell r="F7609" t="str">
            <v>中国纺织出版社</v>
          </cell>
        </row>
        <row r="7610">
          <cell r="C7610" t="str">
            <v>9787111765745</v>
          </cell>
          <cell r="D7610" t="str">
            <v>大数据治理</v>
          </cell>
          <cell r="E7610" t="str">
            <v>李浥东, 沈华伟, 范举编著</v>
          </cell>
          <cell r="F7610" t="str">
            <v>机械工业出版社</v>
          </cell>
        </row>
        <row r="7611">
          <cell r="C7611" t="str">
            <v>9787121505904</v>
          </cell>
          <cell r="D7611" t="str">
            <v>多模态数据分析</v>
          </cell>
          <cell r="E7611" t="str">
            <v>巴川[等]著</v>
          </cell>
          <cell r="F7611" t="str">
            <v>电子工业出版社</v>
          </cell>
        </row>
        <row r="7612">
          <cell r="C7612" t="str">
            <v>9787577013985</v>
          </cell>
          <cell r="D7612" t="str">
            <v>多特征多媒体大数据的识别与分析</v>
          </cell>
          <cell r="E7612" t="str">
            <v>朱杰著</v>
          </cell>
          <cell r="F7612" t="str">
            <v>电子科技大学出版社</v>
          </cell>
        </row>
        <row r="7613">
          <cell r="C7613" t="str">
            <v>9787121518607</v>
          </cell>
          <cell r="D7613" t="str">
            <v>多源离群数据检测方法及技术</v>
          </cell>
          <cell r="E7613" t="str">
            <v>马洋著</v>
          </cell>
          <cell r="F7613" t="str">
            <v>电子工业出版社</v>
          </cell>
        </row>
        <row r="7614">
          <cell r="C7614" t="str">
            <v>9787111782414</v>
          </cell>
          <cell r="D7614" t="str">
            <v>光电检测技术及应用</v>
          </cell>
          <cell r="E7614" t="str">
            <v>徐熙平, 张宁编著</v>
          </cell>
          <cell r="F7614" t="str">
            <v>机械工业出版社</v>
          </cell>
        </row>
        <row r="7615">
          <cell r="C7615" t="str">
            <v>9787121487538</v>
          </cell>
          <cell r="D7615" t="str">
            <v>轨迹数据分析方法及应用</v>
          </cell>
          <cell r="E7615" t="str">
            <v>杨雨晴著</v>
          </cell>
          <cell r="F7615" t="str">
            <v>电子工业出版社</v>
          </cell>
        </row>
        <row r="7616">
          <cell r="C7616" t="str">
            <v>9787111789000</v>
          </cell>
          <cell r="D7616" t="str">
            <v>湖仓架构</v>
          </cell>
          <cell r="E7616" t="str">
            <v>(印) 高拉夫·阿肖克·塔尔帕提(GAURAV ASHOK THALPATI)著</v>
          </cell>
          <cell r="F7616" t="str">
            <v>机械工业出版社</v>
          </cell>
        </row>
        <row r="7617">
          <cell r="C7617" t="str">
            <v>9787111773948</v>
          </cell>
          <cell r="D7617" t="str">
            <v>机密计算</v>
          </cell>
          <cell r="E7617" t="str">
            <v>姚颉文著</v>
          </cell>
          <cell r="F7617" t="str">
            <v>机械工业出版社</v>
          </cell>
        </row>
        <row r="7618">
          <cell r="C7618" t="str">
            <v>9787121511066</v>
          </cell>
          <cell r="D7618" t="str">
            <v>机密虚拟化</v>
          </cell>
          <cell r="E7618" t="str">
            <v>杜凡，惠思远，王立刚著</v>
          </cell>
          <cell r="F7618" t="str">
            <v>电子工业出版社</v>
          </cell>
        </row>
        <row r="7619">
          <cell r="C7619" t="str">
            <v>9787111795391</v>
          </cell>
          <cell r="D7619" t="str">
            <v>基于5W+HMU的数据管理知识体系</v>
          </cell>
          <cell r="E7619" t="str">
            <v>李涛, 蒋楠, 王建峰著</v>
          </cell>
          <cell r="F7619" t="str">
            <v>机械工业出版社</v>
          </cell>
        </row>
        <row r="7620">
          <cell r="C7620" t="str">
            <v>9787111757931</v>
          </cell>
          <cell r="D7620" t="str">
            <v>基于低维模型的高维数据分析</v>
          </cell>
          <cell r="E7620" t="str">
            <v>(美) 约翰·莱特(JOHN WRIGHT), 马毅著</v>
          </cell>
          <cell r="F7620" t="str">
            <v>机械工业出版社</v>
          </cell>
        </row>
        <row r="7621">
          <cell r="C7621" t="str">
            <v>9787111781189</v>
          </cell>
          <cell r="D7621" t="str">
            <v>检测技术及仪表</v>
          </cell>
          <cell r="E7621" t="str">
            <v>樊春玲, 张春堂主编</v>
          </cell>
          <cell r="F7621" t="str">
            <v>机械工业出版社</v>
          </cell>
        </row>
        <row r="7622">
          <cell r="C7622" t="str">
            <v>9787302686576</v>
          </cell>
          <cell r="D7622" t="str">
            <v>零基础入门CyberChef分析恶意样本文件</v>
          </cell>
          <cell r="E7622" t="str">
            <v>黄雪丹</v>
          </cell>
          <cell r="F7622" t="str">
            <v>清华大学出版社</v>
          </cell>
        </row>
        <row r="7623">
          <cell r="C7623" t="str">
            <v>9787121516030</v>
          </cell>
          <cell r="D7623" t="str">
            <v>敏捷数据挖掘</v>
          </cell>
          <cell r="E7623" t="str">
            <v>CDA数据科学研究院编著</v>
          </cell>
          <cell r="F7623" t="str">
            <v>电子工业出版社</v>
          </cell>
        </row>
        <row r="7624">
          <cell r="C7624" t="str">
            <v>9787111772620</v>
          </cell>
          <cell r="D7624" t="str">
            <v>轻松拿捏大数据算法面试</v>
          </cell>
          <cell r="E7624" t="str">
            <v>杨国栋等编著</v>
          </cell>
          <cell r="F7624" t="str">
            <v>机械工业出版社</v>
          </cell>
        </row>
        <row r="7625">
          <cell r="C7625" t="str">
            <v>9787111793199</v>
          </cell>
          <cell r="D7625" t="str">
            <v>三维激光点云技术及其应用</v>
          </cell>
          <cell r="E7625" t="str">
            <v>邓创, 刘鹏主编</v>
          </cell>
          <cell r="F7625" t="str">
            <v>机械工业出版社</v>
          </cell>
        </row>
        <row r="7626">
          <cell r="C7626" t="str">
            <v>9787111795551</v>
          </cell>
          <cell r="D7626" t="str">
            <v>数据安全架构设计与实战</v>
          </cell>
          <cell r="E7626" t="str">
            <v>郑云文编著</v>
          </cell>
          <cell r="F7626" t="str">
            <v>机械工业出版社</v>
          </cell>
        </row>
        <row r="7627">
          <cell r="C7627" t="str">
            <v>9787121501302</v>
          </cell>
          <cell r="D7627" t="str">
            <v>数据安全与隐私计算</v>
          </cell>
          <cell r="E7627" t="str">
            <v>范渊，刘博，段平霞主编</v>
          </cell>
          <cell r="F7627" t="str">
            <v>电子工业出版社</v>
          </cell>
        </row>
        <row r="7628">
          <cell r="C7628" t="str">
            <v>9787121508967</v>
          </cell>
          <cell r="D7628" t="str">
            <v>数据安全与治理</v>
          </cell>
          <cell r="E7628" t="str">
            <v>陈媛，韩潇编著</v>
          </cell>
          <cell r="F7628" t="str">
            <v>电子工业出版社</v>
          </cell>
        </row>
        <row r="7629">
          <cell r="C7629" t="str">
            <v>9787111792314</v>
          </cell>
          <cell r="D7629" t="str">
            <v>数据采集、清洗与标注</v>
          </cell>
          <cell r="E7629" t="str">
            <v>曾敏等编著</v>
          </cell>
          <cell r="F7629" t="str">
            <v>机械工业出版社</v>
          </cell>
        </row>
        <row r="7630">
          <cell r="C7630" t="str">
            <v>9787121487729</v>
          </cell>
          <cell r="D7630" t="str">
            <v>数据采集与处理</v>
          </cell>
          <cell r="E7630" t="str">
            <v>谷鹏，陈美荣主编</v>
          </cell>
          <cell r="F7630" t="str">
            <v>电子工业出版社</v>
          </cell>
        </row>
        <row r="7631">
          <cell r="C7631" t="str">
            <v>9787111775034</v>
          </cell>
          <cell r="D7631" t="str">
            <v>数据产品开发与经营</v>
          </cell>
          <cell r="E7631" t="str">
            <v>钱勇等著</v>
          </cell>
          <cell r="F7631" t="str">
            <v>机械工业出版社</v>
          </cell>
        </row>
        <row r="7632">
          <cell r="C7632" t="str">
            <v>9787111746782</v>
          </cell>
          <cell r="D7632" t="str">
            <v>数据分析与预测算法</v>
          </cell>
          <cell r="E7632" t="str">
            <v>(美)拉斐尔·A.伊里萨里(RAFAEL A. IRIZARRY)著</v>
          </cell>
          <cell r="F7632" t="str">
            <v>机械工业出版社</v>
          </cell>
        </row>
        <row r="7633">
          <cell r="C7633" t="str">
            <v>9787111745273</v>
          </cell>
          <cell r="D7633" t="str">
            <v>数据工程之道</v>
          </cell>
          <cell r="E7633" t="str">
            <v>(美)乔·里斯(JOE REIS), (美)马特·豪斯利(MATT HOUSLEY)著</v>
          </cell>
          <cell r="F7633" t="str">
            <v>机械工业出版社</v>
          </cell>
        </row>
        <row r="7634">
          <cell r="C7634" t="str">
            <v>9787121485367</v>
          </cell>
          <cell r="D7634" t="str">
            <v>数据基础制度</v>
          </cell>
          <cell r="E7634" t="str">
            <v>吴志刚，闫晓丽，高婴劢等著</v>
          </cell>
          <cell r="F7634" t="str">
            <v>电子工业出版社</v>
          </cell>
        </row>
        <row r="7635">
          <cell r="C7635" t="str">
            <v>9787121477058</v>
          </cell>
          <cell r="D7635" t="str">
            <v>数据价值与定价</v>
          </cell>
          <cell r="E7635" t="str">
            <v>肖潇雨[等]编著</v>
          </cell>
          <cell r="F7635" t="str">
            <v>电子工业出版社</v>
          </cell>
        </row>
        <row r="7636">
          <cell r="C7636" t="str">
            <v>9787111790402</v>
          </cell>
          <cell r="D7636" t="str">
            <v>数据建模与数据分析</v>
          </cell>
          <cell r="E7636" t="str">
            <v>李锐著</v>
          </cell>
          <cell r="F7636" t="str">
            <v>机械工业出版社</v>
          </cell>
        </row>
        <row r="7637">
          <cell r="C7637" t="str">
            <v>9787121517112</v>
          </cell>
          <cell r="D7637" t="str">
            <v>数据科学导引</v>
          </cell>
          <cell r="E7637" t="str">
            <v>欧高炎[等]著</v>
          </cell>
          <cell r="F7637" t="str">
            <v>电子工业出版社</v>
          </cell>
        </row>
        <row r="7638">
          <cell r="C7638" t="str">
            <v>9787111792192</v>
          </cell>
          <cell r="D7638" t="str">
            <v>数据科学方法与实践</v>
          </cell>
          <cell r="E7638" t="str">
            <v>王建强, 卫然, 黄玲编著</v>
          </cell>
          <cell r="F7638" t="str">
            <v>机械工业出版社</v>
          </cell>
        </row>
        <row r="7639">
          <cell r="C7639" t="str">
            <v>9787230072205</v>
          </cell>
          <cell r="D7639" t="str">
            <v>数据科学实践的科研理论与实验方法</v>
          </cell>
          <cell r="E7639" t="str">
            <v>刘烨</v>
          </cell>
          <cell r="F7639" t="str">
            <v>延边大学出版社</v>
          </cell>
        </row>
        <row r="7640">
          <cell r="C7640" t="str">
            <v>9787121518263</v>
          </cell>
          <cell r="D7640" t="str">
            <v>数据空间</v>
          </cell>
          <cell r="E7640" t="str">
            <v>林传文[等]主编</v>
          </cell>
          <cell r="F7640" t="str">
            <v>电子工业出版社</v>
          </cell>
        </row>
        <row r="7641">
          <cell r="C7641" t="str">
            <v>9787111796190</v>
          </cell>
          <cell r="D7641" t="str">
            <v>数据空间探索与实践</v>
          </cell>
          <cell r="E7641" t="str">
            <v>《数据空间探索与实践》编写组著</v>
          </cell>
          <cell r="F7641" t="str">
            <v>机械工业出版社</v>
          </cell>
        </row>
        <row r="7642">
          <cell r="C7642" t="str">
            <v>9787111793557</v>
          </cell>
          <cell r="D7642" t="str">
            <v>数据驱动的科学和工程</v>
          </cell>
          <cell r="E7642" t="str">
            <v>(美) 史蒂文·L.布伦顿(STEVEN L. BRUNTON), (美) J.内森·库茨(J. NATHAN KUTZ)著</v>
          </cell>
          <cell r="F7642" t="str">
            <v>机械工业出版社</v>
          </cell>
        </row>
        <row r="7643">
          <cell r="C7643" t="str">
            <v>9787111774228</v>
          </cell>
          <cell r="D7643" t="str">
            <v>数据认责</v>
          </cell>
          <cell r="E7643" t="str">
            <v>(美) 大卫·普罗特金(DAVID PLOTKIN)著</v>
          </cell>
          <cell r="F7643" t="str">
            <v>机械工业出版社</v>
          </cell>
        </row>
        <row r="7644">
          <cell r="C7644" t="str">
            <v>9787111760696</v>
          </cell>
          <cell r="D7644" t="str">
            <v>数据挖掘算法实践与案例详解</v>
          </cell>
          <cell r="E7644" t="str">
            <v>丁兆云, 沈大勇, 徐伟等著</v>
          </cell>
          <cell r="F7644" t="str">
            <v>机械工业出版社</v>
          </cell>
        </row>
        <row r="7645">
          <cell r="C7645" t="str">
            <v>9787111788409</v>
          </cell>
          <cell r="D7645" t="str">
            <v>数据挖掘原理与应用</v>
          </cell>
          <cell r="E7645" t="str">
            <v>葛东旭编著</v>
          </cell>
          <cell r="F7645" t="str">
            <v>机械工业出版社</v>
          </cell>
        </row>
        <row r="7646">
          <cell r="C7646" t="str">
            <v>9787111757016</v>
          </cell>
          <cell r="D7646" t="str">
            <v>数据血缘分析原理与实践</v>
          </cell>
          <cell r="E7646" t="str">
            <v>成于念, 赛助力著</v>
          </cell>
          <cell r="F7646" t="str">
            <v>机械工业出版社</v>
          </cell>
        </row>
        <row r="7647">
          <cell r="C7647" t="str">
            <v>9787111771661</v>
          </cell>
          <cell r="D7647" t="str">
            <v>数据要素价值化蓝图</v>
          </cell>
          <cell r="E7647" t="str">
            <v>史凯著</v>
          </cell>
          <cell r="F7647" t="str">
            <v>机械工业出版社</v>
          </cell>
        </row>
        <row r="7648">
          <cell r="C7648" t="str">
            <v>9787010264066</v>
          </cell>
          <cell r="D7648" t="str">
            <v>数据要素教程</v>
          </cell>
          <cell r="E7648" t="str">
            <v>杨东 白银 著</v>
          </cell>
          <cell r="F7648" t="str">
            <v>人民出版社</v>
          </cell>
        </row>
        <row r="7649">
          <cell r="C7649" t="str">
            <v>9787111761150</v>
          </cell>
          <cell r="D7649" t="str">
            <v>数据治理概论</v>
          </cell>
          <cell r="E7649" t="str">
            <v>刘宏, 林子雨, 夏小云主编</v>
          </cell>
          <cell r="F7649" t="str">
            <v>机械工业出版社</v>
          </cell>
        </row>
        <row r="7650">
          <cell r="C7650" t="str">
            <v>9787523610473</v>
          </cell>
          <cell r="D7650" t="str">
            <v>数据主权与治理模式辨析</v>
          </cell>
          <cell r="E7650" t="str">
            <v>武虹，张欣著</v>
          </cell>
          <cell r="F7650" t="str">
            <v>中国科学技术出版社</v>
          </cell>
        </row>
        <row r="7651">
          <cell r="C7651" t="str">
            <v>9787513681797</v>
          </cell>
          <cell r="D7651" t="str">
            <v>数据资产管理</v>
          </cell>
          <cell r="E7651" t="str">
            <v>陈耿宣,刘彩霞著</v>
          </cell>
          <cell r="F7651" t="str">
            <v>中国经济出版社</v>
          </cell>
        </row>
        <row r="7652">
          <cell r="C7652" t="str">
            <v>9787121512698</v>
          </cell>
          <cell r="D7652" t="str">
            <v>数据资产增值运营</v>
          </cell>
          <cell r="E7652" t="str">
            <v>叶秋萍著</v>
          </cell>
          <cell r="F7652" t="str">
            <v>电子工业出版社</v>
          </cell>
        </row>
        <row r="7653">
          <cell r="C7653" t="str">
            <v>9787111743217</v>
          </cell>
          <cell r="D7653" t="str">
            <v>数据资源管理</v>
          </cell>
          <cell r="E7653" t="str">
            <v>陈忆金, 奉国和主编</v>
          </cell>
          <cell r="F7653" t="str">
            <v>机械工业出版社</v>
          </cell>
        </row>
        <row r="7654">
          <cell r="C7654" t="str">
            <v>9787111795834</v>
          </cell>
          <cell r="D7654" t="str">
            <v>数据资源价格理论与实践</v>
          </cell>
          <cell r="E7654" t="str">
            <v>吕指臣, 卢延纯著</v>
          </cell>
          <cell r="F7654" t="str">
            <v>机械工业出版社</v>
          </cell>
        </row>
        <row r="7655">
          <cell r="C7655" t="str">
            <v>9787121508943</v>
          </cell>
          <cell r="D7655" t="str">
            <v>我叫大数据</v>
          </cell>
          <cell r="E7655" t="str">
            <v>张伟洋，宫兆阳主编</v>
          </cell>
          <cell r="F7655" t="str">
            <v>电子工业出版社</v>
          </cell>
        </row>
        <row r="7656">
          <cell r="C7656" t="str">
            <v>9787121499609</v>
          </cell>
          <cell r="D7656" t="str">
            <v>业务数据分析</v>
          </cell>
          <cell r="E7656" t="str">
            <v>程靖著</v>
          </cell>
          <cell r="F7656" t="str">
            <v>电子工业出版社</v>
          </cell>
        </row>
        <row r="7657">
          <cell r="C7657" t="str">
            <v>9787111774143</v>
          </cell>
          <cell r="D7657" t="str">
            <v>一本书讲透首席数据官</v>
          </cell>
          <cell r="E7657" t="str">
            <v>王晓华, 赵瑞著</v>
          </cell>
          <cell r="F7657" t="str">
            <v>机械工业出版社</v>
          </cell>
        </row>
        <row r="7658">
          <cell r="C7658" t="str">
            <v>9787111777588</v>
          </cell>
          <cell r="D7658" t="str">
            <v>一本书讲透数据跨境流动</v>
          </cell>
          <cell r="E7658" t="str">
            <v>林梓瀚著</v>
          </cell>
          <cell r="F7658" t="str">
            <v>机械工业出版社</v>
          </cell>
        </row>
        <row r="7659">
          <cell r="C7659" t="str">
            <v>9787111776925</v>
          </cell>
          <cell r="D7659" t="str">
            <v>一本书讲透数据体系建设</v>
          </cell>
          <cell r="E7659" t="str">
            <v>王晓华著</v>
          </cell>
          <cell r="F7659" t="str">
            <v>机械工业出版社</v>
          </cell>
        </row>
        <row r="7660">
          <cell r="C7660" t="str">
            <v>9787536992726</v>
          </cell>
          <cell r="D7660" t="str">
            <v>智能数据挖掘技术与应用</v>
          </cell>
          <cell r="E7660" t="str">
            <v>王代远, 潘梅勇著</v>
          </cell>
          <cell r="F7660" t="str">
            <v>陕西科学技术出版社</v>
          </cell>
        </row>
        <row r="7661">
          <cell r="C7661" t="str">
            <v>9787121492877</v>
          </cell>
          <cell r="D7661" t="str">
            <v>智能数据治理</v>
          </cell>
          <cell r="E7661" t="str">
            <v>沈睿芳，时希杰，易成岐著</v>
          </cell>
          <cell r="F7661" t="str">
            <v>电子工业出版社</v>
          </cell>
        </row>
        <row r="7662">
          <cell r="C7662" t="str">
            <v>9787111784128</v>
          </cell>
          <cell r="D7662" t="str">
            <v>重塑数据战略</v>
          </cell>
          <cell r="E7662" t="str">
            <v>(德) 冯天凯著</v>
          </cell>
          <cell r="F7662" t="str">
            <v>机械工业出版社</v>
          </cell>
        </row>
        <row r="7663">
          <cell r="C7663" t="str">
            <v>9787308247795</v>
          </cell>
          <cell r="D7663" t="str">
            <v>数据分析的统计方法</v>
          </cell>
          <cell r="E7663" t="str">
            <v>韩明, 王延新编著</v>
          </cell>
          <cell r="F7663" t="str">
            <v>浙江大学出版社</v>
          </cell>
        </row>
        <row r="7664">
          <cell r="C7664" t="str">
            <v>9787111780250</v>
          </cell>
          <cell r="D7664" t="str">
            <v>AI辅助数据质量监控</v>
          </cell>
          <cell r="E7664" t="str">
            <v>(美) 杰里米·斯坦利(JEREMY STANLEY), (美) 佩奇·施瓦茨(PAIGE SCHWARTZ)著</v>
          </cell>
          <cell r="F7664" t="str">
            <v>机械工业出版社</v>
          </cell>
        </row>
        <row r="7665">
          <cell r="C7665" t="str">
            <v>9787111787419</v>
          </cell>
          <cell r="D7665" t="str">
            <v>大数据安全与隐私保护</v>
          </cell>
          <cell r="E7665" t="str">
            <v>石瑞生, 兰丽娜主编</v>
          </cell>
          <cell r="F7665" t="str">
            <v>机械工业出版社</v>
          </cell>
        </row>
        <row r="7666">
          <cell r="C7666" t="str">
            <v>9787111783770</v>
          </cell>
          <cell r="D7666" t="str">
            <v>数据空间知识体系指南</v>
          </cell>
          <cell r="E7666" t="str">
            <v>林建兴著</v>
          </cell>
          <cell r="F7666" t="str">
            <v>机械工业出版社</v>
          </cell>
        </row>
        <row r="7667">
          <cell r="C7667" t="str">
            <v>9787111794066</v>
          </cell>
          <cell r="D7667" t="str">
            <v>数据治理项目实施指南</v>
          </cell>
          <cell r="E7667" t="str">
            <v>毛大群等著</v>
          </cell>
          <cell r="F7667" t="str">
            <v>机械工业出版社</v>
          </cell>
        </row>
        <row r="7668">
          <cell r="C7668" t="str">
            <v>9787111744924</v>
          </cell>
          <cell r="D7668" t="str">
            <v>伺服系统与工业机器人</v>
          </cell>
          <cell r="E7668" t="str">
            <v>李鑫主编</v>
          </cell>
          <cell r="F7668" t="str">
            <v>机械工业出版社</v>
          </cell>
        </row>
        <row r="7669">
          <cell r="C7669" t="str">
            <v>9787302686712</v>
          </cell>
          <cell r="D7669" t="str">
            <v>监测监控信息融合技术</v>
          </cell>
          <cell r="E7669" t="str">
            <v>于洪珍</v>
          </cell>
          <cell r="F7669" t="str">
            <v>清华大学出版社</v>
          </cell>
        </row>
        <row r="7670">
          <cell r="C7670" t="str">
            <v>9787111772118</v>
          </cell>
          <cell r="D7670" t="str">
            <v>组态软件基础及应用</v>
          </cell>
          <cell r="E7670" t="str">
            <v>殷群, 王伟平主编</v>
          </cell>
          <cell r="F7670" t="str">
            <v>机械工业出版社</v>
          </cell>
        </row>
        <row r="7671">
          <cell r="C7671" t="str">
            <v>9787111759102</v>
          </cell>
          <cell r="D7671" t="str">
            <v>组态软件及应用技术</v>
          </cell>
          <cell r="E7671" t="str">
            <v>姜重然, 姜修宇, 王倩编著</v>
          </cell>
          <cell r="F7671" t="str">
            <v>机械工业出版社</v>
          </cell>
        </row>
        <row r="7672">
          <cell r="C7672" t="str">
            <v>9787111768449</v>
          </cell>
          <cell r="D7672" t="str">
            <v>施耐德电气SCADA上位组态软件开发指南</v>
          </cell>
          <cell r="E7672" t="str">
            <v>杨渊主编</v>
          </cell>
          <cell r="F7672" t="str">
            <v>机械工业出版社</v>
          </cell>
        </row>
        <row r="7673">
          <cell r="C7673" t="str">
            <v>9787111761273</v>
          </cell>
          <cell r="D7673" t="str">
            <v>智能生产线数字化规划与仿真—PDPS工程基础及应用</v>
          </cell>
          <cell r="E7673" t="str">
            <v>骆峰主编</v>
          </cell>
          <cell r="F7673" t="str">
            <v>机械工业出版社</v>
          </cell>
        </row>
        <row r="7674">
          <cell r="C7674" t="str">
            <v>9787111784050</v>
          </cell>
          <cell r="D7674" t="str">
            <v>自动化生产线典型应用项目教程</v>
          </cell>
          <cell r="E7674" t="str">
            <v>姜颖主编</v>
          </cell>
          <cell r="F7674" t="str">
            <v>机械工业出版社</v>
          </cell>
        </row>
        <row r="7675">
          <cell r="C7675" t="str">
            <v>9787121476433</v>
          </cell>
          <cell r="D7675" t="str">
            <v>程序员进阶之路</v>
          </cell>
          <cell r="E7675" t="str">
            <v>邓中华著</v>
          </cell>
          <cell r="F7675" t="str">
            <v>电子工业出版社</v>
          </cell>
        </row>
        <row r="7676">
          <cell r="C7676" t="str">
            <v>9787522608594</v>
          </cell>
          <cell r="D7676" t="str">
            <v>大学计算机基础   第二版</v>
          </cell>
          <cell r="E7676" t="str">
            <v>高海波</v>
          </cell>
          <cell r="F7676" t="str">
            <v>中国水利水电出版社</v>
          </cell>
        </row>
        <row r="7677">
          <cell r="C7677" t="str">
            <v>9787121510847</v>
          </cell>
          <cell r="D7677" t="str">
            <v>大学计算机与人工智能基础</v>
          </cell>
          <cell r="E7677" t="str">
            <v>刘金华，徐晓晖，张春红主编</v>
          </cell>
          <cell r="F7677" t="str">
            <v>电子工业出版社</v>
          </cell>
        </row>
        <row r="7678">
          <cell r="C7678" t="str">
            <v>9787111777199</v>
          </cell>
          <cell r="D7678" t="str">
            <v>工具的苏醒</v>
          </cell>
          <cell r="E7678" t="str">
            <v>谢耘著</v>
          </cell>
          <cell r="F7678" t="str">
            <v>机械工业出版社</v>
          </cell>
        </row>
        <row r="7679">
          <cell r="C7679" t="str">
            <v>9787111765844</v>
          </cell>
          <cell r="D7679" t="str">
            <v>计算机基础与程序设计实践教程</v>
          </cell>
          <cell r="E7679" t="str">
            <v>王淞春主编</v>
          </cell>
          <cell r="F7679" t="str">
            <v>机械工业出版社</v>
          </cell>
        </row>
        <row r="7680">
          <cell r="C7680" t="str">
            <v>9787569818840</v>
          </cell>
          <cell r="D7680" t="str">
            <v>计算机信息技术与网络安全探究</v>
          </cell>
          <cell r="E7680" t="str">
            <v>曹欲晓 杨志国 王晓衬</v>
          </cell>
          <cell r="F7680" t="str">
            <v>辽宁大学</v>
          </cell>
        </row>
        <row r="7681">
          <cell r="C7681" t="str">
            <v>9787121522734</v>
          </cell>
          <cell r="D7681" t="str">
            <v>计算机信息素养</v>
          </cell>
          <cell r="E7681" t="str">
            <v>段琳琳，李海燕，任科主编</v>
          </cell>
          <cell r="F7681" t="str">
            <v>电子工业出版社</v>
          </cell>
        </row>
        <row r="7682">
          <cell r="C7682" t="str">
            <v>9787121501883</v>
          </cell>
          <cell r="D7682" t="str">
            <v>计算机与大数据基础</v>
          </cell>
          <cell r="E7682" t="str">
            <v>缪春池，张义刚主编</v>
          </cell>
          <cell r="F7682" t="str">
            <v>电子工业出版社</v>
          </cell>
        </row>
        <row r="7683">
          <cell r="C7683" t="str">
            <v>9787562975786</v>
          </cell>
          <cell r="D7683" t="str">
            <v>数字孪生技术与产业数字化转型路径</v>
          </cell>
          <cell r="E7683" t="str">
            <v>郑兵</v>
          </cell>
          <cell r="F7683" t="str">
            <v>武汉理工大学出版社</v>
          </cell>
        </row>
        <row r="7684">
          <cell r="C7684" t="str">
            <v>9787121493454</v>
          </cell>
          <cell r="D7684" t="str">
            <v>算力网络技术详解与最佳实践</v>
          </cell>
          <cell r="E7684" t="str">
            <v>雷波[等]编著</v>
          </cell>
          <cell r="F7684" t="str">
            <v>电子工业出版社</v>
          </cell>
        </row>
        <row r="7685">
          <cell r="C7685" t="str">
            <v>9787111802143</v>
          </cell>
          <cell r="D7685" t="str">
            <v>兔小师教你从零学计算机</v>
          </cell>
          <cell r="E7685" t="str">
            <v>董图编著</v>
          </cell>
          <cell r="F7685" t="str">
            <v>机械工业出版社</v>
          </cell>
        </row>
        <row r="7686">
          <cell r="C7686" t="str">
            <v>9787121495052</v>
          </cell>
          <cell r="D7686" t="str">
            <v>系统架构设计师默写本</v>
          </cell>
          <cell r="E7686" t="str">
            <v>薛大龙，邹月平主编</v>
          </cell>
          <cell r="F7686" t="str">
            <v>电子工业出版社</v>
          </cell>
        </row>
        <row r="7687">
          <cell r="C7687" t="str">
            <v>9787549997251</v>
          </cell>
          <cell r="D7687" t="str">
            <v>信息技术</v>
          </cell>
          <cell r="E7687" t="str">
            <v>张跃东</v>
          </cell>
          <cell r="F7687" t="str">
            <v>江苏凤凰教育出版社</v>
          </cell>
        </row>
        <row r="7688">
          <cell r="C7688" t="str">
            <v>9787111794073</v>
          </cell>
          <cell r="D7688" t="str">
            <v>信息技术基础</v>
          </cell>
          <cell r="E7688" t="str">
            <v>舒敏, 潘智丹主编</v>
          </cell>
          <cell r="F7688" t="str">
            <v>机械工业出版社</v>
          </cell>
        </row>
        <row r="7689">
          <cell r="C7689" t="str">
            <v>9787111794035</v>
          </cell>
          <cell r="D7689" t="str">
            <v>信息技术基础与人工智能</v>
          </cell>
          <cell r="E7689" t="str">
            <v>张永兵主编</v>
          </cell>
          <cell r="F7689" t="str">
            <v>机械工业出版社</v>
          </cell>
        </row>
        <row r="7690">
          <cell r="C7690" t="str">
            <v>9787302697725</v>
          </cell>
          <cell r="D7690" t="str">
            <v>信息技术基础与人工智能（微课视频版）</v>
          </cell>
          <cell r="E7690" t="str">
            <v>卢来</v>
          </cell>
          <cell r="F7690" t="str">
            <v>清华大学出版社</v>
          </cell>
        </row>
        <row r="7691">
          <cell r="C7691" t="str">
            <v>9787121509605</v>
          </cell>
          <cell r="D7691" t="str">
            <v>信息技术应用基础项目化教程</v>
          </cell>
          <cell r="E7691" t="str">
            <v>邱有春，陈长忆，龙小宏主编</v>
          </cell>
          <cell r="F7691" t="str">
            <v>电子工业出版社</v>
          </cell>
        </row>
        <row r="7692">
          <cell r="C7692" t="str">
            <v>9787121494147</v>
          </cell>
          <cell r="D7692" t="str">
            <v>信息技术与计算机应用基础</v>
          </cell>
          <cell r="E7692" t="str">
            <v>林风人，侯阳青，张钰梅主编</v>
          </cell>
          <cell r="F7692" t="str">
            <v>电子工业出版社</v>
          </cell>
        </row>
        <row r="7693">
          <cell r="C7693" t="str">
            <v>9787121496608</v>
          </cell>
          <cell r="D7693" t="str">
            <v>不确定环境下的项目资源分配与调度</v>
          </cell>
          <cell r="E7693" t="str">
            <v>王建江[等]著</v>
          </cell>
          <cell r="F7693" t="str">
            <v>电子工业出版社</v>
          </cell>
        </row>
        <row r="7694">
          <cell r="C7694" t="str">
            <v>9787111783831</v>
          </cell>
          <cell r="D7694" t="str">
            <v>程序员必会的50种算法</v>
          </cell>
          <cell r="E7694" t="str">
            <v>(加) 伊姆兰·艾哈迈德(IMRAN AHMAD)著</v>
          </cell>
          <cell r="F7694" t="str">
            <v>机械工业出版社</v>
          </cell>
        </row>
        <row r="7695">
          <cell r="C7695" t="str">
            <v>9787121513763</v>
          </cell>
          <cell r="D7695" t="str">
            <v>代码随想录</v>
          </cell>
          <cell r="E7695" t="str">
            <v>孙秀洋著</v>
          </cell>
          <cell r="F7695" t="str">
            <v>电子工业出版社</v>
          </cell>
        </row>
        <row r="7696">
          <cell r="C7696" t="str">
            <v>9787518056514</v>
          </cell>
          <cell r="D7696" t="str">
            <v>计算机算法与大数据分析</v>
          </cell>
          <cell r="E7696" t="str">
            <v>赵伟</v>
          </cell>
          <cell r="F7696" t="str">
            <v>中国纺织</v>
          </cell>
        </row>
        <row r="7697">
          <cell r="C7697" t="str">
            <v>9787111746249</v>
          </cell>
          <cell r="D7697" t="str">
            <v>计算机应用数学</v>
          </cell>
          <cell r="E7697" t="str">
            <v>王培麟, 王英侠主编</v>
          </cell>
          <cell r="F7697" t="str">
            <v>机械工业出版社</v>
          </cell>
        </row>
        <row r="7698">
          <cell r="C7698" t="str">
            <v>9787121505195</v>
          </cell>
          <cell r="D7698" t="str">
            <v>区间高维多目标进化算法</v>
          </cell>
          <cell r="E7698" t="str">
            <v>张志霞著</v>
          </cell>
          <cell r="F7698" t="str">
            <v>电子工业出版社</v>
          </cell>
        </row>
        <row r="7699">
          <cell r="C7699" t="str">
            <v>9787121509957</v>
          </cell>
          <cell r="D7699" t="str">
            <v>群智能优化算法</v>
          </cell>
          <cell r="E7699" t="str">
            <v>樊新海[等]编著</v>
          </cell>
          <cell r="F7699" t="str">
            <v>电子工业出版社</v>
          </cell>
        </row>
        <row r="7700">
          <cell r="C7700" t="str">
            <v>9787111760184</v>
          </cell>
          <cell r="D7700" t="str">
            <v>算法分析进阶</v>
          </cell>
          <cell r="E7700" t="str">
            <v>(美) 蒂姆·拉夫加登(TIM ROUGHGARDEN)编著</v>
          </cell>
          <cell r="F7700" t="str">
            <v>机械工业出版社</v>
          </cell>
        </row>
        <row r="7701">
          <cell r="C7701" t="str">
            <v>9787302689294</v>
          </cell>
          <cell r="D7701" t="str">
            <v>算法趣学</v>
          </cell>
          <cell r="E7701" t="str">
            <v>--</v>
          </cell>
          <cell r="F7701" t="str">
            <v>清华大学出版社</v>
          </cell>
        </row>
        <row r="7702">
          <cell r="C7702" t="str">
            <v>9787111780243</v>
          </cell>
          <cell r="D7702" t="str">
            <v>算法往事</v>
          </cell>
          <cell r="E7702" t="str">
            <v>(美) 马丁·埃尔维格(MARTIN ERWIG)著</v>
          </cell>
          <cell r="F7702" t="str">
            <v>机械工业出版社</v>
          </cell>
        </row>
        <row r="7703">
          <cell r="C7703" t="str">
            <v>9787121498848</v>
          </cell>
          <cell r="D7703" t="str">
            <v>算法训练营</v>
          </cell>
          <cell r="E7703" t="str">
            <v>陈小玉著</v>
          </cell>
          <cell r="F7703" t="str">
            <v>电子工业出版社</v>
          </cell>
        </row>
        <row r="7704">
          <cell r="C7704" t="str">
            <v>9787111795643</v>
          </cell>
          <cell r="D7704" t="str">
            <v>推荐系统</v>
          </cell>
          <cell r="E7704" t="str">
            <v>字节跳动推荐技术团队著</v>
          </cell>
          <cell r="F7704" t="str">
            <v>机械工业出版社</v>
          </cell>
        </row>
        <row r="7705">
          <cell r="C7705" t="str">
            <v>9787302681946</v>
          </cell>
          <cell r="D7705" t="str">
            <v>系统核心技术与实践</v>
          </cell>
          <cell r="E7705" t="str">
            <v>游雪琪</v>
          </cell>
          <cell r="F7705" t="str">
            <v>清华大学出版社</v>
          </cell>
        </row>
        <row r="7706">
          <cell r="C7706" t="str">
            <v>9787513663267</v>
          </cell>
          <cell r="D7706" t="str">
            <v>一类智能优化算法的改进及应用研究</v>
          </cell>
          <cell r="E7706" t="str">
            <v>齐微著</v>
          </cell>
          <cell r="F7706" t="str">
            <v>中国经济出版社</v>
          </cell>
        </row>
        <row r="7707">
          <cell r="C7707" t="str">
            <v>9787111798453</v>
          </cell>
          <cell r="D7707" t="str">
            <v>算法与数据结构考研试题精析</v>
          </cell>
          <cell r="E7707" t="str">
            <v>陈守孔编著</v>
          </cell>
          <cell r="F7707" t="str">
            <v>机械工业出版社</v>
          </cell>
        </row>
        <row r="7708">
          <cell r="C7708" t="str">
            <v>9787111794806</v>
          </cell>
          <cell r="D7708" t="str">
            <v>图解计算机科学数学基础</v>
          </cell>
          <cell r="E7708" t="str">
            <v>(英) 约翰·文斯(JOHN VINCE)著</v>
          </cell>
          <cell r="F7708" t="str">
            <v>机械工业出版社</v>
          </cell>
        </row>
        <row r="7709">
          <cell r="C7709" t="str">
            <v>9787111799955</v>
          </cell>
          <cell r="D7709" t="str">
            <v>复杂系统架构设计实战</v>
          </cell>
          <cell r="E7709" t="str">
            <v>(印) 迪伦德拉·辛哈(DHIRENDRA SINHA), (印) 特贾斯·乔普拉(TEJAS CHOPRA)著</v>
          </cell>
          <cell r="F7709" t="str">
            <v>机械工业出版社</v>
          </cell>
        </row>
        <row r="7710">
          <cell r="C7710" t="str">
            <v>9787111780052</v>
          </cell>
          <cell r="D7710" t="str">
            <v>Python计算机视觉编程与应用</v>
          </cell>
          <cell r="E7710" t="str">
            <v>刘国华主编</v>
          </cell>
          <cell r="F7710" t="str">
            <v>机械工业出版社</v>
          </cell>
        </row>
        <row r="7711">
          <cell r="C7711" t="str">
            <v>9787111742296</v>
          </cell>
          <cell r="D7711" t="str">
            <v>单目立体视觉技术及应用</v>
          </cell>
          <cell r="E7711" t="str">
            <v>冯晓锋著</v>
          </cell>
          <cell r="F7711" t="str">
            <v>机械工业出版社</v>
          </cell>
        </row>
        <row r="7712">
          <cell r="C7712" t="str">
            <v>9787111780472</v>
          </cell>
          <cell r="D7712" t="str">
            <v>工业相机原理</v>
          </cell>
          <cell r="E7712" t="str">
            <v>李绍丽, 李德健, 田野编著</v>
          </cell>
          <cell r="F7712" t="str">
            <v>机械工业出版社</v>
          </cell>
        </row>
        <row r="7713">
          <cell r="C7713" t="str">
            <v>9787111785576</v>
          </cell>
          <cell r="D7713" t="str">
            <v>机器视觉</v>
          </cell>
          <cell r="E7713" t="str">
            <v>陈兵旗, 陈思遥, 王侨编著</v>
          </cell>
          <cell r="F7713" t="str">
            <v>机械工业出版社</v>
          </cell>
        </row>
        <row r="7714">
          <cell r="C7714" t="str">
            <v>9787111800316</v>
          </cell>
          <cell r="D7714" t="str">
            <v>机器视觉与数字图像处理教程</v>
          </cell>
          <cell r="E7714" t="str">
            <v>张旭, 邓建平主编</v>
          </cell>
          <cell r="F7714" t="str">
            <v>机械工业出版社</v>
          </cell>
        </row>
        <row r="7715">
          <cell r="C7715" t="str">
            <v>9787111747260</v>
          </cell>
          <cell r="D7715" t="str">
            <v>机器视觉原理与应用</v>
          </cell>
          <cell r="E7715" t="str">
            <v>乔景慧编著</v>
          </cell>
          <cell r="F7715" t="str">
            <v>机械工业出版社</v>
          </cell>
        </row>
        <row r="7716">
          <cell r="C7716" t="str">
            <v>9787121520099</v>
          </cell>
          <cell r="D7716" t="str">
            <v>计算机视觉技术</v>
          </cell>
          <cell r="E7716" t="str">
            <v>奎晓燕，张玉希主编</v>
          </cell>
          <cell r="F7716" t="str">
            <v>电子工业出版社</v>
          </cell>
        </row>
        <row r="7717">
          <cell r="C7717" t="str">
            <v>9787302682677</v>
          </cell>
          <cell r="D7717" t="str">
            <v>视觉环境感知技术：场景语义解析方法与应用</v>
          </cell>
          <cell r="E7717" t="str">
            <v>陈启军</v>
          </cell>
          <cell r="F7717" t="str">
            <v>清华大学出版社</v>
          </cell>
        </row>
        <row r="7718">
          <cell r="C7718" t="str">
            <v>9787121483790</v>
          </cell>
          <cell r="D7718" t="str">
            <v>算力芯片</v>
          </cell>
          <cell r="E7718" t="str">
            <v>濮元恺编著</v>
          </cell>
          <cell r="F7718" t="str">
            <v>电子工业出版社</v>
          </cell>
        </row>
        <row r="7719">
          <cell r="C7719" t="str">
            <v>9787569037852</v>
          </cell>
          <cell r="D7719" t="str">
            <v>张量分析在计算机视觉中的应用研究</v>
          </cell>
          <cell r="E7719" t="str">
            <v>刘昶</v>
          </cell>
          <cell r="F7719" t="str">
            <v>四川大学出版社</v>
          </cell>
        </row>
        <row r="7720">
          <cell r="C7720" t="str">
            <v>9787111756439</v>
          </cell>
          <cell r="D7720" t="str">
            <v>计算机系统</v>
          </cell>
          <cell r="E7720" t="str">
            <v>赵欢, 杨科华编著</v>
          </cell>
          <cell r="F7720" t="str">
            <v>机械工业出版社</v>
          </cell>
        </row>
        <row r="7721">
          <cell r="C7721" t="str">
            <v>9787111769637</v>
          </cell>
          <cell r="D7721" t="str">
            <v>计算机系统导论实践教程</v>
          </cell>
          <cell r="E7721" t="str">
            <v>鲍培明, 苏丰, 袁春风编著</v>
          </cell>
          <cell r="F7721" t="str">
            <v>机械工业出版社</v>
          </cell>
        </row>
        <row r="7722">
          <cell r="C7722" t="str">
            <v>9787111777311</v>
          </cell>
          <cell r="D7722" t="str">
            <v>计算机系统开创性经典文献选读与解析</v>
          </cell>
          <cell r="E7722" t="str">
            <v>刘宇航, 包云岗编著</v>
          </cell>
          <cell r="F7722" t="str">
            <v>机械工业出版社</v>
          </cell>
        </row>
        <row r="7723">
          <cell r="C7723" t="str">
            <v>9787111793328</v>
          </cell>
          <cell r="D7723" t="str">
            <v>计算机系统实践教程</v>
          </cell>
          <cell r="E7723" t="str">
            <v>苏丰等编著</v>
          </cell>
          <cell r="F7723" t="str">
            <v>机械工业出版社</v>
          </cell>
        </row>
        <row r="7724">
          <cell r="C7724" t="str">
            <v>9787111769576</v>
          </cell>
          <cell r="D7724" t="str">
            <v>计算机系统要素</v>
          </cell>
          <cell r="E7724" t="str">
            <v>(以) 诺阿姆·尼桑(NOAM NISAN), (以) 西蒙·朔肯(SHIMON SCHOCKEN)著</v>
          </cell>
          <cell r="F7724" t="str">
            <v>机械工业出版社</v>
          </cell>
        </row>
        <row r="7725">
          <cell r="C7725" t="str">
            <v>9787121512292</v>
          </cell>
          <cell r="D7725" t="str">
            <v>计算机系统原理</v>
          </cell>
          <cell r="E7725" t="str">
            <v>崔丽群主编</v>
          </cell>
          <cell r="F7725" t="str">
            <v>电子工业出版社</v>
          </cell>
        </row>
        <row r="7726">
          <cell r="C7726" t="str">
            <v>9787111742661</v>
          </cell>
          <cell r="D7726" t="str">
            <v>计算机组成与设计</v>
          </cell>
          <cell r="E7726" t="str">
            <v>(美)戴维·A.帕特森(DAVID A. PATTERSON), (美)约翰·L.亨尼斯(JOHN L. HENNESSY)著</v>
          </cell>
          <cell r="F7726" t="str">
            <v>机械工业出版社</v>
          </cell>
        </row>
        <row r="7727">
          <cell r="C7727" t="str">
            <v>9787111760979</v>
          </cell>
          <cell r="D7727" t="str">
            <v>计算机组成与体系结构</v>
          </cell>
          <cell r="E7727" t="str">
            <v>(美) 威廉·斯托林斯(WILLIAM STALLINGS)著</v>
          </cell>
          <cell r="F7727" t="str">
            <v>机械工业出版社</v>
          </cell>
        </row>
        <row r="7728">
          <cell r="C7728" t="str">
            <v>9787111776154</v>
          </cell>
          <cell r="D7728" t="str">
            <v>现代计算机组成与体系结构</v>
          </cell>
          <cell r="E7728" t="str">
            <v>(美) 吉姆·莱丁(JIM LEDIN)著</v>
          </cell>
          <cell r="F7728" t="str">
            <v>机械工业出版社</v>
          </cell>
        </row>
        <row r="7729">
          <cell r="C7729" t="str">
            <v>9787111784166</v>
          </cell>
          <cell r="D7729" t="str">
            <v>新一代硬件安全技术</v>
          </cell>
          <cell r="E7729" t="str">
            <v>(印) 尼基尔·兰加拉詹(NIKHIL RANGARAJAN)等著</v>
          </cell>
          <cell r="F7729" t="str">
            <v>机械工业出版社</v>
          </cell>
        </row>
        <row r="7730">
          <cell r="C7730" t="str">
            <v>9787313302168</v>
          </cell>
          <cell r="D7730" t="str">
            <v>计算机组装与维护</v>
          </cell>
          <cell r="E7730" t="str">
            <v>陈魏</v>
          </cell>
          <cell r="F7730" t="str">
            <v>上海交通大学出版社</v>
          </cell>
        </row>
        <row r="7731">
          <cell r="C7731" t="str">
            <v>9787111787471</v>
          </cell>
          <cell r="D7731" t="str">
            <v>数据中心级计算</v>
          </cell>
          <cell r="E7731" t="str">
            <v>李超, 过敏意编著</v>
          </cell>
          <cell r="F7731" t="str">
            <v>机械工业出版社</v>
          </cell>
        </row>
        <row r="7732">
          <cell r="C7732" t="str">
            <v>9787302694137</v>
          </cell>
          <cell r="D7732" t="str">
            <v>电脑安全与攻防图解与实操：AI超值版</v>
          </cell>
          <cell r="E7732" t="str">
            <v>网络安全技术联盟编著</v>
          </cell>
          <cell r="F7732" t="str">
            <v>清华大学出版社</v>
          </cell>
        </row>
        <row r="7733">
          <cell r="C7733" t="str">
            <v>9787563098385</v>
          </cell>
          <cell r="D7733" t="str">
            <v>计算机信息安全与人工智能应用探究</v>
          </cell>
          <cell r="E7733" t="str">
            <v>刘鲲</v>
          </cell>
          <cell r="F7733" t="str">
            <v>河海大学出版社</v>
          </cell>
        </row>
        <row r="7734">
          <cell r="C7734" t="str">
            <v>9787111759614</v>
          </cell>
          <cell r="D7734" t="str">
            <v>信息安全导论</v>
          </cell>
          <cell r="E7734" t="str">
            <v>赵斌, 何泾沙, 王梁等编著</v>
          </cell>
          <cell r="F7734" t="str">
            <v>机械工业出版社</v>
          </cell>
        </row>
        <row r="7735">
          <cell r="C7735" t="str">
            <v>9787522641294</v>
          </cell>
          <cell r="D7735" t="str">
            <v>信息安全工程师5天精讲</v>
          </cell>
          <cell r="E7735" t="str">
            <v>陈知新</v>
          </cell>
          <cell r="F7735" t="str">
            <v>中国水利水电出版社</v>
          </cell>
        </row>
        <row r="7736">
          <cell r="C7736" t="str">
            <v>9787111765004</v>
          </cell>
          <cell r="D7736" t="str">
            <v>信息安全基础</v>
          </cell>
          <cell r="E7736" t="str">
            <v>林嘉燕, 李宏达, 徐雪鹏编著</v>
          </cell>
          <cell r="F7736" t="str">
            <v>机械工业出版社</v>
          </cell>
        </row>
        <row r="7737">
          <cell r="C7737" t="str">
            <v>9787121515019</v>
          </cell>
          <cell r="D7737" t="str">
            <v>信息安全技术实用教程</v>
          </cell>
          <cell r="E7737" t="str">
            <v>张同光，张光华，宋丽丽主编</v>
          </cell>
          <cell r="F7737" t="str">
            <v>电子工业出版社</v>
          </cell>
        </row>
        <row r="7738">
          <cell r="C7738" t="str">
            <v>9787121519178</v>
          </cell>
          <cell r="D7738" t="str">
            <v>自主可信计算技术体系</v>
          </cell>
          <cell r="E7738" t="str">
            <v>胡俊[等]著</v>
          </cell>
          <cell r="F7738" t="str">
            <v>电子工业出版社</v>
          </cell>
        </row>
        <row r="7739">
          <cell r="C7739" t="str">
            <v>9787121509933</v>
          </cell>
          <cell r="D7739" t="str">
            <v>隐私的终结？</v>
          </cell>
          <cell r="E7739" t="str">
            <v>周鹏[等]编著</v>
          </cell>
          <cell r="F7739" t="str">
            <v>电子工业出版社</v>
          </cell>
        </row>
        <row r="7740">
          <cell r="C7740" t="str">
            <v>9787121502682</v>
          </cell>
          <cell r="D7740" t="str">
            <v>数字顽疾</v>
          </cell>
          <cell r="E7740" t="str">
            <v>张瑜，石元泉著</v>
          </cell>
          <cell r="F7740" t="str">
            <v>电子工业出版社</v>
          </cell>
        </row>
        <row r="7741">
          <cell r="C7741" t="str">
            <v>9787121507199</v>
          </cell>
          <cell r="D7741" t="str">
            <v>AI模型水印</v>
          </cell>
          <cell r="E7741" t="str">
            <v>范力欣，(马来)陈志胜，杨强著</v>
          </cell>
          <cell r="F7741" t="str">
            <v>电子工业出版社</v>
          </cell>
        </row>
        <row r="7742">
          <cell r="C7742" t="str">
            <v>9787519488277</v>
          </cell>
          <cell r="D7742" t="str">
            <v>视觉密码：基于方案构造新方法</v>
          </cell>
          <cell r="E7742" t="str">
            <v>郭腾</v>
          </cell>
          <cell r="F7742" t="str">
            <v>光明日报出版社</v>
          </cell>
        </row>
        <row r="7743">
          <cell r="C7743" t="str">
            <v>9787121513688</v>
          </cell>
          <cell r="D7743" t="str">
            <v>ChatBI核心技术</v>
          </cell>
          <cell r="E7743" t="str">
            <v>游皓麟著</v>
          </cell>
          <cell r="F7743" t="str">
            <v>电子工业出版社</v>
          </cell>
        </row>
        <row r="7744">
          <cell r="C7744" t="str">
            <v>9787121475115</v>
          </cell>
          <cell r="D7744" t="str">
            <v>Power BI数据可视化指南</v>
          </cell>
          <cell r="E7744" t="str">
            <v>(英)ALISON BOX著</v>
          </cell>
          <cell r="F7744" t="str">
            <v>电子工业出版社</v>
          </cell>
        </row>
        <row r="7745">
          <cell r="C7745" t="str">
            <v>9787111761419</v>
          </cell>
          <cell r="D7745" t="str">
            <v>计算机软件基础</v>
          </cell>
          <cell r="E7745" t="str">
            <v>黄文生主编</v>
          </cell>
          <cell r="F7745" t="str">
            <v>机械工业出版社</v>
          </cell>
        </row>
        <row r="7746">
          <cell r="C7746" t="str">
            <v>9787111770503</v>
          </cell>
          <cell r="D7746" t="str">
            <v>CCF信息学奥赛</v>
          </cell>
          <cell r="E7746" t="str">
            <v>中国计算机学会组编</v>
          </cell>
          <cell r="F7746" t="str">
            <v>机械工业出版社</v>
          </cell>
        </row>
        <row r="7747">
          <cell r="C7747" t="str">
            <v>9787111782339</v>
          </cell>
          <cell r="D7747" t="str">
            <v>CCF信息学奥赛基础篇</v>
          </cell>
          <cell r="E7747" t="str">
            <v>中国计算机学会组编</v>
          </cell>
          <cell r="F7747" t="str">
            <v>机械工业出版社</v>
          </cell>
        </row>
        <row r="7748">
          <cell r="C7748" t="str">
            <v>9787111785538</v>
          </cell>
          <cell r="D7748" t="str">
            <v>UX设计的艺术与科学</v>
          </cell>
          <cell r="E7748" t="str">
            <v>(美) 安东尼·康塔(ANTHONY CONTA)著</v>
          </cell>
          <cell r="F7748" t="str">
            <v>机械工业出版社</v>
          </cell>
        </row>
        <row r="7749">
          <cell r="C7749" t="str">
            <v>9787111770343</v>
          </cell>
          <cell r="D7749" t="str">
            <v>架构现代化</v>
          </cell>
          <cell r="E7749" t="str">
            <v>(美) 尼克·图恩(NICK TUNE), (法) 让-乔治斯·佩兰(JEAN-GEORGES PERRIN)著</v>
          </cell>
          <cell r="F7749" t="str">
            <v>机械工业出版社</v>
          </cell>
        </row>
        <row r="7750">
          <cell r="C7750" t="str">
            <v>9787302689997</v>
          </cell>
          <cell r="D7750" t="str">
            <v>解密程序员的思维密码：沟通 演讲 思考的实践</v>
          </cell>
          <cell r="E7750" t="str">
            <v>廖志伟</v>
          </cell>
          <cell r="F7750" t="str">
            <v>清华大学出版社</v>
          </cell>
        </row>
        <row r="7751">
          <cell r="C7751" t="str">
            <v>9787111753063</v>
          </cell>
          <cell r="D7751" t="str">
            <v>认知与设计</v>
          </cell>
          <cell r="E7751" t="str">
            <v>(美) 杰夫·约翰逊(JEFF JOHNSON)著</v>
          </cell>
          <cell r="F7751" t="str">
            <v>机械工业出版社</v>
          </cell>
        </row>
        <row r="7752">
          <cell r="C7752" t="str">
            <v>9787111786511</v>
          </cell>
          <cell r="D7752" t="str">
            <v>学编程</v>
          </cell>
          <cell r="E7752" t="str">
            <v>王伟, 韩冬编</v>
          </cell>
          <cell r="F7752" t="str">
            <v>机械工业出版社</v>
          </cell>
        </row>
        <row r="7753">
          <cell r="C7753" t="str">
            <v>9787111774716</v>
          </cell>
          <cell r="D7753" t="str">
            <v>大规模并行处理器程序设计</v>
          </cell>
          <cell r="E7753" t="str">
            <v>(美) 胡文美, (美) 大卫·B.柯克(DAVID B. KIRK), (黎巴嫩) 伊扎特·埃尔·哈吉(IZZAT EL HAJJ)著</v>
          </cell>
          <cell r="F7753" t="str">
            <v>机械工业出版社</v>
          </cell>
        </row>
        <row r="7754">
          <cell r="C7754" t="str">
            <v>9787121518133</v>
          </cell>
          <cell r="D7754" t="str">
            <v>复杂架构设计</v>
          </cell>
          <cell r="E7754" t="str">
            <v>吕文翰，张建芳著</v>
          </cell>
          <cell r="F7754" t="str">
            <v>电子工业出版社</v>
          </cell>
        </row>
        <row r="7755">
          <cell r="C7755" t="str">
            <v>9787121518478</v>
          </cell>
          <cell r="D7755" t="str">
            <v>数据结构</v>
          </cell>
          <cell r="E7755" t="str">
            <v>张建伟等编著</v>
          </cell>
          <cell r="F7755" t="str">
            <v>机械工业出版社</v>
          </cell>
        </row>
        <row r="7756">
          <cell r="C7756" t="str">
            <v>9787551707367</v>
          </cell>
          <cell r="D7756" t="str">
            <v>数据结构理论与实践</v>
          </cell>
          <cell r="E7756" t="str">
            <v>奚小玲</v>
          </cell>
          <cell r="F7756" t="str">
            <v>东北大学出版社</v>
          </cell>
        </row>
        <row r="7757">
          <cell r="C7757" t="str">
            <v>9787111730149</v>
          </cell>
          <cell r="D7757" t="str">
            <v>数据结构与算法</v>
          </cell>
          <cell r="E7757" t="str">
            <v>王思乐等编著</v>
          </cell>
          <cell r="F7757" t="str">
            <v>机械工业出版社</v>
          </cell>
        </row>
        <row r="7758">
          <cell r="C7758" t="str">
            <v>9787111784081</v>
          </cell>
          <cell r="D7758" t="str">
            <v>数据结构与算法应用</v>
          </cell>
          <cell r="E7758" t="str">
            <v>王通, 侯延彬, 魏晶亮编著</v>
          </cell>
          <cell r="F7758" t="str">
            <v>机械工业出版社</v>
          </cell>
        </row>
        <row r="7759">
          <cell r="C7759" t="str">
            <v>9787111746874</v>
          </cell>
          <cell r="D7759" t="str">
            <v>数据结构与问题求解</v>
          </cell>
          <cell r="E7759" t="str">
            <v>(美)马克·艾伦·维斯(MARK ALLEN WEISS)著</v>
          </cell>
          <cell r="F7759" t="str">
            <v>机械工业出版社</v>
          </cell>
        </row>
        <row r="7760">
          <cell r="C7760" t="str">
            <v>9787111784500</v>
          </cell>
          <cell r="D7760" t="str">
            <v>算法工程珠玑</v>
          </cell>
          <cell r="E7760" t="str">
            <v>(意) 保罗·费拉吉纳(PAOLO FERRAGINA)著</v>
          </cell>
          <cell r="F7760" t="str">
            <v>机械工业出版社</v>
          </cell>
        </row>
        <row r="7761">
          <cell r="C7761" t="str">
            <v>9787302665724</v>
          </cell>
          <cell r="D7761" t="str">
            <v>从零基础到髙阶</v>
          </cell>
          <cell r="E7761" t="str">
            <v>邓杰编著</v>
          </cell>
          <cell r="F7761" t="str">
            <v>清华大学出版社</v>
          </cell>
        </row>
        <row r="7762">
          <cell r="C7762" t="str">
            <v>9787111794356</v>
          </cell>
          <cell r="D7762" t="str">
            <v>实战国产数据库</v>
          </cell>
          <cell r="E7762" t="str">
            <v>白鳝主编</v>
          </cell>
          <cell r="F7762" t="str">
            <v>机械工业出版社</v>
          </cell>
        </row>
        <row r="7763">
          <cell r="C7763" t="str">
            <v>9787513668330</v>
          </cell>
          <cell r="D7763" t="str">
            <v>数据科学导论</v>
          </cell>
          <cell r="E7763" t="str">
            <v>牛奔</v>
          </cell>
          <cell r="F7763" t="str">
            <v>中国经济出版社</v>
          </cell>
        </row>
        <row r="7764">
          <cell r="C7764" t="str">
            <v>9787111752547</v>
          </cell>
          <cell r="D7764" t="str">
            <v>数据库技术及应用</v>
          </cell>
          <cell r="E7764" t="str">
            <v>林育蓓, 汤德佑, 汤娜编著</v>
          </cell>
          <cell r="F7764" t="str">
            <v>机械工业出版社</v>
          </cell>
        </row>
        <row r="7765">
          <cell r="C7765" t="str">
            <v>9787111747963</v>
          </cell>
          <cell r="D7765" t="str">
            <v>数据库系统原理与实践</v>
          </cell>
          <cell r="E7765" t="str">
            <v>陆鑫, 张凤荔, 陈安龙编著</v>
          </cell>
          <cell r="F7765" t="str">
            <v>机械工业出版社</v>
          </cell>
        </row>
        <row r="7766">
          <cell r="C7766" t="str">
            <v>9787111791492</v>
          </cell>
          <cell r="D7766" t="str">
            <v>数据库与应用安全实践指南</v>
          </cell>
          <cell r="E7766" t="str">
            <v>(美) R.萨尔玛·丹图尔蒂(R. SARMA DANTURTHI)著</v>
          </cell>
          <cell r="F7766" t="str">
            <v>机械工业出版社</v>
          </cell>
        </row>
        <row r="7767">
          <cell r="C7767" t="str">
            <v>9787111791522</v>
          </cell>
          <cell r="D7767" t="str">
            <v>数据库原理</v>
          </cell>
          <cell r="E7767" t="str">
            <v>(美) 大卫·M.克罗恩科(DAVID M. KROENKE), (美) 大卫·J.奥尔(DAVID J. AUER), (美) 斯科特·L.范登堡(SCOTT L.VANDENBERG)等著</v>
          </cell>
          <cell r="F7767" t="str">
            <v>机械工业出版社</v>
          </cell>
        </row>
        <row r="7768">
          <cell r="C7768" t="str">
            <v>9787121520082</v>
          </cell>
          <cell r="D7768" t="str">
            <v>数据库原理与应用</v>
          </cell>
          <cell r="E7768" t="str">
            <v>何玉洁, 岳清, 张良等编著</v>
          </cell>
          <cell r="F7768" t="str">
            <v>机械工业出版社</v>
          </cell>
        </row>
        <row r="7769">
          <cell r="C7769" t="str">
            <v>9787302686668</v>
          </cell>
          <cell r="D7769" t="str">
            <v>数据星河：构建现代化数据仓库之路</v>
          </cell>
          <cell r="E7769" t="str">
            <v>程志远</v>
          </cell>
          <cell r="F7769" t="str">
            <v>清华大学出版社</v>
          </cell>
        </row>
        <row r="7770">
          <cell r="C7770" t="str">
            <v>9787518050529</v>
          </cell>
          <cell r="D7770" t="str">
            <v>现代数据库索引设计与优化</v>
          </cell>
          <cell r="E7770" t="str">
            <v>薛佳楣</v>
          </cell>
          <cell r="F7770" t="str">
            <v>中国纺织出版社</v>
          </cell>
        </row>
        <row r="7771">
          <cell r="C7771" t="str">
            <v>9787302624158</v>
          </cell>
          <cell r="D7771" t="str">
            <v>过程挖掘方法与教育应用</v>
          </cell>
          <cell r="E7771" t="str">
            <v>冯健文著</v>
          </cell>
          <cell r="F7771" t="str">
            <v>清华大学出版社</v>
          </cell>
        </row>
        <row r="7772">
          <cell r="C7772" t="str">
            <v>9787111775935</v>
          </cell>
          <cell r="D7772" t="str">
            <v>数据挖掘</v>
          </cell>
          <cell r="E7772" t="str">
            <v>(美) 韩家炜, (加) 裴健, 童行行著</v>
          </cell>
          <cell r="F7772" t="str">
            <v>机械工业出版社</v>
          </cell>
        </row>
        <row r="7773">
          <cell r="C7773" t="str">
            <v>9787111796527</v>
          </cell>
          <cell r="D7773" t="str">
            <v>深入理解Doris</v>
          </cell>
          <cell r="E7773" t="str">
            <v>王磊, 陈明雨著</v>
          </cell>
          <cell r="F7773" t="str">
            <v>机械工业出版社</v>
          </cell>
        </row>
        <row r="7774">
          <cell r="C7774" t="str">
            <v>9787111797388</v>
          </cell>
          <cell r="D7774" t="str">
            <v>数据库技术原理及应用</v>
          </cell>
          <cell r="E7774" t="str">
            <v>杨春等编著</v>
          </cell>
          <cell r="F7774" t="str">
            <v>机械工业出版社</v>
          </cell>
        </row>
        <row r="7775">
          <cell r="C7775" t="str">
            <v>9787111799207</v>
          </cell>
          <cell r="D7775" t="str">
            <v>数据库系统原理及MySQL应用教程</v>
          </cell>
          <cell r="E7775" t="str">
            <v>李辉等编著</v>
          </cell>
          <cell r="F7775" t="str">
            <v>机械工业出版社</v>
          </cell>
        </row>
        <row r="7776">
          <cell r="C7776" t="str">
            <v>9787111798347</v>
          </cell>
          <cell r="D7776" t="str">
            <v>OceanBase数据库原理与开发实践</v>
          </cell>
          <cell r="E7776" t="str">
            <v>聂铁铮, 杨传辉, 杨志丰等编著</v>
          </cell>
          <cell r="F7776" t="str">
            <v>机械工业出版社</v>
          </cell>
        </row>
        <row r="7777">
          <cell r="C7777" t="str">
            <v>9787302684176</v>
          </cell>
          <cell r="D7777" t="str">
            <v>Python区块链量化交易</v>
          </cell>
          <cell r="E7777" t="str">
            <v>陈林仙</v>
          </cell>
          <cell r="F7777" t="str">
            <v>清华大学出版社</v>
          </cell>
        </row>
        <row r="7778">
          <cell r="C7778" t="str">
            <v>9787111786290</v>
          </cell>
          <cell r="D7778" t="str">
            <v>精通区块链编程</v>
          </cell>
          <cell r="E7778" t="str">
            <v>(美) 安德烈亚斯·M.安东诺普洛斯(ANDREAS M. ANTONOPOULOS), (美) 大卫·A.哈丁(DAVID A. HARDING)著</v>
          </cell>
          <cell r="F7778" t="str">
            <v>机械工业出版社</v>
          </cell>
        </row>
        <row r="7779">
          <cell r="C7779" t="str">
            <v>9787302694533</v>
          </cell>
          <cell r="D7779" t="str">
            <v>区块连原理与应用：核心技术深度探索</v>
          </cell>
          <cell r="E7779" t="str">
            <v>朱兴雄</v>
          </cell>
          <cell r="F7779" t="str">
            <v>清华大学出版社</v>
          </cell>
        </row>
        <row r="7780">
          <cell r="C7780" t="str">
            <v>9787121504921</v>
          </cell>
          <cell r="D7780" t="str">
            <v>区块链技术</v>
          </cell>
          <cell r="E7780" t="str">
            <v>夏琦，高建彬，夏虎主编</v>
          </cell>
          <cell r="F7780" t="str">
            <v>电子工业出版社</v>
          </cell>
        </row>
        <row r="7781">
          <cell r="C7781" t="str">
            <v>9787121510601</v>
          </cell>
          <cell r="D7781" t="str">
            <v>区块链技术原理与实践</v>
          </cell>
          <cell r="E7781" t="str">
            <v>刘园，杨青林，田志宏编著</v>
          </cell>
          <cell r="F7781" t="str">
            <v>电子工业出版社</v>
          </cell>
        </row>
        <row r="7782">
          <cell r="C7782" t="str">
            <v>9787121510007</v>
          </cell>
          <cell r="D7782" t="str">
            <v>区块链原理与应用</v>
          </cell>
          <cell r="E7782" t="str">
            <v>刘建国，王山山主编</v>
          </cell>
          <cell r="F7782" t="str">
            <v>电子工业出版社</v>
          </cell>
        </row>
        <row r="7783">
          <cell r="C7783" t="str">
            <v>9787121476235</v>
          </cell>
          <cell r="D7783" t="str">
            <v>智能合约工程</v>
          </cell>
          <cell r="E7783" t="str">
            <v>胡凯著</v>
          </cell>
          <cell r="F7783" t="str">
            <v>电子工业出版社</v>
          </cell>
        </row>
        <row r="7784">
          <cell r="C7784" t="str">
            <v>9787121516634</v>
          </cell>
          <cell r="D7784" t="str">
            <v>区块链导论</v>
          </cell>
          <cell r="E7784" t="str">
            <v>李飞，高路路，李代伟主编</v>
          </cell>
          <cell r="F7784" t="str">
            <v>电子工业出版社</v>
          </cell>
        </row>
        <row r="7785">
          <cell r="C7785" t="str">
            <v>9787121470431</v>
          </cell>
          <cell r="D7785" t="str">
            <v>图数据库</v>
          </cell>
          <cell r="E7785" t="str">
            <v>张晨，吴菁，周研著</v>
          </cell>
          <cell r="F7785" t="str">
            <v>电子工业出版社</v>
          </cell>
        </row>
        <row r="7786">
          <cell r="C7786" t="str">
            <v>9787121516863</v>
          </cell>
          <cell r="D7786" t="str">
            <v>区块链技术图谱</v>
          </cell>
          <cell r="E7786" t="str">
            <v>李志平[等]编著</v>
          </cell>
          <cell r="F7786" t="str">
            <v>电子工业出版社</v>
          </cell>
        </row>
        <row r="7787">
          <cell r="C7787" t="str">
            <v>9787111772002</v>
          </cell>
          <cell r="D7787" t="str">
            <v>数据库原理及应用</v>
          </cell>
          <cell r="E7787" t="str">
            <v>贾铁军, 刘建准主编</v>
          </cell>
          <cell r="F7787" t="str">
            <v>机械工业出版社</v>
          </cell>
        </row>
        <row r="7788">
          <cell r="C7788" t="str">
            <v>9787111745570</v>
          </cell>
          <cell r="D7788" t="str">
            <v>数据库基础与实例教程</v>
          </cell>
          <cell r="E7788" t="str">
            <v>龚小勇, 李腾主编</v>
          </cell>
          <cell r="F7788" t="str">
            <v>机械工业出版社</v>
          </cell>
        </row>
        <row r="7789">
          <cell r="C7789" t="str">
            <v>9787111761327</v>
          </cell>
          <cell r="D7789" t="str">
            <v>Neo4j数据建模和模式设计</v>
          </cell>
          <cell r="E7789" t="str">
            <v>(美) 史蒂夫·霍伯曼(STEVE HOBERMAN), (美) 大卫·费思(DAVID FAUTH)著</v>
          </cell>
          <cell r="F7789" t="str">
            <v>机械工业出版社</v>
          </cell>
        </row>
        <row r="7790">
          <cell r="C7790" t="str">
            <v>9787111793496</v>
          </cell>
          <cell r="D7790" t="str">
            <v>Oracle基础教程</v>
          </cell>
          <cell r="E7790" t="str">
            <v>秦婧, 王斌编著</v>
          </cell>
          <cell r="F7790" t="str">
            <v>机械工业出版社</v>
          </cell>
        </row>
        <row r="7791">
          <cell r="C7791" t="str">
            <v>9787111749844</v>
          </cell>
          <cell r="D7791" t="str">
            <v>MySQL数据库应用项目式教程</v>
          </cell>
          <cell r="E7791" t="str">
            <v>张凌杰, 张慧娟主编</v>
          </cell>
          <cell r="F7791" t="str">
            <v>机械工业出版社</v>
          </cell>
        </row>
        <row r="7792">
          <cell r="C7792" t="str">
            <v>9787122474117</v>
          </cell>
          <cell r="D7792" t="str">
            <v>SQL数据分析从小白到高手</v>
          </cell>
          <cell r="E7792" t="str">
            <v>王国平编著</v>
          </cell>
          <cell r="F7792" t="str">
            <v>化学工业出版社</v>
          </cell>
        </row>
        <row r="7793">
          <cell r="C7793" t="str">
            <v>9787121479403</v>
          </cell>
          <cell r="D7793" t="str">
            <v>剑指MySQL</v>
          </cell>
          <cell r="E7793" t="str">
            <v>尚硅谷教育编著</v>
          </cell>
          <cell r="F7793" t="str">
            <v>电子工业出版社</v>
          </cell>
        </row>
        <row r="7794">
          <cell r="C7794" t="str">
            <v>9787111774532</v>
          </cell>
          <cell r="D7794" t="str">
            <v>数据库技术项目式教程</v>
          </cell>
          <cell r="E7794" t="str">
            <v>陈尧妃主编</v>
          </cell>
          <cell r="F7794" t="str">
            <v>机械工业出版社</v>
          </cell>
        </row>
        <row r="7795">
          <cell r="C7795" t="str">
            <v>9787111739142</v>
          </cell>
          <cell r="D7795" t="str">
            <v>数据库技术与应用</v>
          </cell>
          <cell r="E7795" t="str">
            <v>李红日, 陈娟, 唐文芳主编</v>
          </cell>
          <cell r="F7795" t="str">
            <v>机械工业出版社</v>
          </cell>
        </row>
        <row r="7796">
          <cell r="C7796" t="str">
            <v>9787111780632</v>
          </cell>
          <cell r="D7796" t="str">
            <v>Effective软件架构</v>
          </cell>
          <cell r="E7796" t="str">
            <v>(美) 奥利弗·戈德曼(OLIVER GOLDMAN)著</v>
          </cell>
          <cell r="F7796" t="str">
            <v>机械工业出版社</v>
          </cell>
        </row>
        <row r="7797">
          <cell r="C7797" t="str">
            <v>9787513647335</v>
          </cell>
          <cell r="D7797" t="str">
            <v>基于用户需求的可信软件质量属性评价理论与方法研究</v>
          </cell>
          <cell r="E7797" t="str">
            <v>文杏梓著</v>
          </cell>
          <cell r="F7797" t="str">
            <v>中国经济出版社</v>
          </cell>
        </row>
        <row r="7798">
          <cell r="C7798" t="str">
            <v>9787111767893</v>
          </cell>
          <cell r="D7798" t="str">
            <v>解决方案架构师修炼之道</v>
          </cell>
          <cell r="E7798" t="str">
            <v>(印) 所罗伯·斯里瓦斯塔瓦(SAURABH SHRIVASTAVA), (印) 内拉贾利·斯里瓦斯塔夫(NEELANJALI SRIVASTAV)著</v>
          </cell>
          <cell r="F7798" t="str">
            <v>机械工业出版社</v>
          </cell>
        </row>
        <row r="7799">
          <cell r="C7799" t="str">
            <v>9787111796237</v>
          </cell>
          <cell r="D7799" t="str">
            <v>软件工程</v>
          </cell>
          <cell r="E7799" t="str">
            <v>(美) 拉维·塞西(RAVI SETHI)著</v>
          </cell>
          <cell r="F7799" t="str">
            <v>机械工业出版社</v>
          </cell>
        </row>
        <row r="7800">
          <cell r="C7800" t="str">
            <v>9787111774181</v>
          </cell>
          <cell r="D7800" t="str">
            <v>软件架构决策之道</v>
          </cell>
          <cell r="E7800" t="str">
            <v>(美) 斯里纳特·佩雷拉(SRINATH PERERA)著</v>
          </cell>
          <cell r="F7800" t="str">
            <v>机械工业出版社</v>
          </cell>
        </row>
        <row r="7801">
          <cell r="C7801" t="str">
            <v>9787111780274</v>
          </cell>
          <cell r="D7801" t="str">
            <v>软件架构设计</v>
          </cell>
          <cell r="E7801" t="str">
            <v>(美) 亨伯托·塞万提斯(HUMBERTO CERVANTES), (美) 里克·卡兹曼(RICK KAZMAN)著</v>
          </cell>
          <cell r="F7801" t="str">
            <v>机械工业出版社</v>
          </cell>
        </row>
        <row r="7802">
          <cell r="C7802" t="str">
            <v>9787522641287</v>
          </cell>
          <cell r="D7802" t="str">
            <v>软件设计师5天精讲</v>
          </cell>
          <cell r="E7802" t="str">
            <v>黄少年</v>
          </cell>
          <cell r="F7802" t="str">
            <v>中国水利水电出版社</v>
          </cell>
        </row>
        <row r="7803">
          <cell r="C7803" t="str">
            <v>9787111772248</v>
          </cell>
          <cell r="D7803" t="str">
            <v>软件系统优化</v>
          </cell>
          <cell r="E7803" t="str">
            <v>郭健美, 黄波, 刘通宇等著</v>
          </cell>
          <cell r="F7803" t="str">
            <v>机械工业出版社</v>
          </cell>
        </row>
        <row r="7804">
          <cell r="C7804" t="str">
            <v>9787111742456</v>
          </cell>
          <cell r="D7804" t="str">
            <v>软件优化技术</v>
          </cell>
          <cell r="E7804" t="str">
            <v>陈虎, 汤德佑, 黄敏著</v>
          </cell>
          <cell r="F7804" t="str">
            <v>机械工业出版社</v>
          </cell>
        </row>
        <row r="7805">
          <cell r="C7805" t="str">
            <v>9787121475290</v>
          </cell>
          <cell r="D7805" t="str">
            <v>用户体验度量</v>
          </cell>
          <cell r="E7805" t="str">
            <v>(美)BILL ALBERT，(美)TOM TULLIS著</v>
          </cell>
          <cell r="F7805" t="str">
            <v>电子工业出版社</v>
          </cell>
        </row>
        <row r="7806">
          <cell r="C7806" t="str">
            <v>9787111784234</v>
          </cell>
          <cell r="D7806" t="str">
            <v>TDD全视角</v>
          </cell>
          <cell r="E7806" t="str">
            <v>袁金松, 刘煌, 刘玉龙著</v>
          </cell>
          <cell r="F7806" t="str">
            <v>机械工业出版社</v>
          </cell>
        </row>
        <row r="7807">
          <cell r="C7807" t="str">
            <v>9787111798491</v>
          </cell>
          <cell r="D7807" t="str">
            <v>大模型赋能工业应用</v>
          </cell>
          <cell r="E7807" t="str">
            <v>史晓凌, 茹海燕, 谭培波等著</v>
          </cell>
          <cell r="F7807" t="str">
            <v>机械工业出版社</v>
          </cell>
        </row>
        <row r="7808">
          <cell r="C7808" t="str">
            <v>9787121513589</v>
          </cell>
          <cell r="D7808" t="str">
            <v>代码之外</v>
          </cell>
          <cell r="E7808" t="str">
            <v>朱征宇，茹炳晟著</v>
          </cell>
          <cell r="F7808" t="str">
            <v>电子工业出版社</v>
          </cell>
        </row>
        <row r="7809">
          <cell r="C7809" t="str">
            <v>9787121514951</v>
          </cell>
          <cell r="D7809" t="str">
            <v>架构能力进阶+AI技术落地后端</v>
          </cell>
          <cell r="E7809" t="str">
            <v>张伟洋，宫兆阳著</v>
          </cell>
          <cell r="F7809" t="str">
            <v>电子工业出版社</v>
          </cell>
        </row>
        <row r="7810">
          <cell r="C7810" t="str">
            <v>9787111787907</v>
          </cell>
          <cell r="D7810" t="str">
            <v>敏捷整洁之道</v>
          </cell>
          <cell r="E7810" t="str">
            <v>(美) 罗伯特·C.马丁(ROBERT C. MARTIN)著</v>
          </cell>
          <cell r="F7810" t="str">
            <v>机械工业出版社</v>
          </cell>
        </row>
        <row r="7811">
          <cell r="C7811" t="str">
            <v>9787111788089</v>
          </cell>
          <cell r="D7811" t="str">
            <v>平台工程</v>
          </cell>
          <cell r="E7811" t="str">
            <v>(美) 卡米尔·富尔涅(CAMILLE FOURNIER), (澳) 伊恩·诺兰德(IAN NOWLAND)著</v>
          </cell>
          <cell r="F7811" t="str">
            <v>机械工业出版社</v>
          </cell>
        </row>
        <row r="7812">
          <cell r="C7812" t="str">
            <v>9787121500534</v>
          </cell>
          <cell r="D7812" t="str">
            <v>嵌入式工业软件开放架构技术与实践</v>
          </cell>
          <cell r="E7812" t="str">
            <v>马春燕[等]著</v>
          </cell>
          <cell r="F7812" t="str">
            <v>电子工业出版社</v>
          </cell>
        </row>
        <row r="7813">
          <cell r="C7813" t="str">
            <v>9787302697039</v>
          </cell>
          <cell r="D7813" t="str">
            <v>全栈项目开发全程实录：Spring Boot+Vue Django+Vue Node+Vue</v>
          </cell>
          <cell r="E7813" t="str">
            <v>明日科技编</v>
          </cell>
          <cell r="F7813" t="str">
            <v>清华大学出版社</v>
          </cell>
        </row>
        <row r="7814">
          <cell r="C7814" t="str">
            <v>9787302699125</v>
          </cell>
          <cell r="D7814" t="str">
            <v>深入高可用系统原理与设计</v>
          </cell>
          <cell r="E7814" t="str">
            <v>王伟峰</v>
          </cell>
          <cell r="F7814" t="str">
            <v>清华大学出版社</v>
          </cell>
        </row>
        <row r="7815">
          <cell r="C7815" t="str">
            <v>9787121478536</v>
          </cell>
          <cell r="D7815" t="str">
            <v>思维整洁之道</v>
          </cell>
          <cell r="E7815" t="str">
            <v>(丹)马克·西曼著</v>
          </cell>
          <cell r="F7815" t="str">
            <v>电子工业出版社</v>
          </cell>
        </row>
        <row r="7816">
          <cell r="C7816" t="str">
            <v>9787111784463</v>
          </cell>
          <cell r="D7816" t="str">
            <v>这就是低代码</v>
          </cell>
          <cell r="E7816" t="str">
            <v>葡萄城组编</v>
          </cell>
          <cell r="F7816" t="str">
            <v>机械工业出版社</v>
          </cell>
        </row>
        <row r="7817">
          <cell r="C7817" t="str">
            <v>9787302680734</v>
          </cell>
          <cell r="D7817" t="str">
            <v>大话架构思维:从经典到前沿</v>
          </cell>
          <cell r="E7817" t="str">
            <v>由维昭编著</v>
          </cell>
          <cell r="F7817" t="str">
            <v>清华大学出版社</v>
          </cell>
        </row>
        <row r="7818">
          <cell r="C7818" t="str">
            <v>9787523614990</v>
          </cell>
          <cell r="D7818" t="str">
            <v>下一代数字体验平台：从架构设计到业务赋能</v>
          </cell>
          <cell r="E7818" t="str">
            <v>（印）沙伊莱什·库马尔·西瓦库马尔</v>
          </cell>
          <cell r="F7818" t="str">
            <v>中国科学技术出版社</v>
          </cell>
        </row>
        <row r="7819">
          <cell r="C7819" t="str">
            <v>9787111780816</v>
          </cell>
          <cell r="D7819" t="str">
            <v>开发者测试</v>
          </cell>
          <cell r="E7819" t="str">
            <v>陈振宇, 房春荣, 赵源编著</v>
          </cell>
          <cell r="F7819" t="str">
            <v>机械工业出版社</v>
          </cell>
        </row>
        <row r="7820">
          <cell r="C7820" t="str">
            <v>9787121487187</v>
          </cell>
          <cell r="D7820" t="str">
            <v>软件测试</v>
          </cell>
          <cell r="E7820" t="str">
            <v>(美) 保罗·C.乔根森(PAUL C. JORGENSEN), (美) 拜伦·德弗里斯(BYRON DEVRIES)著</v>
          </cell>
          <cell r="F7820" t="str">
            <v>机械工业出版社</v>
          </cell>
        </row>
        <row r="7821">
          <cell r="C7821" t="str">
            <v>9787111761839</v>
          </cell>
          <cell r="D7821" t="str">
            <v>软件测试导论</v>
          </cell>
          <cell r="E7821" t="str">
            <v>(爱尔兰) 拉尔夫·比瑞格(RALF BIERIG)等著</v>
          </cell>
          <cell r="F7821" t="str">
            <v>机械工业出版社</v>
          </cell>
        </row>
        <row r="7822">
          <cell r="C7822" t="str">
            <v>9787111796060</v>
          </cell>
          <cell r="D7822" t="str">
            <v>软件测试项目实战教程</v>
          </cell>
          <cell r="E7822" t="str">
            <v>吴伟强, 许可主编</v>
          </cell>
          <cell r="F7822" t="str">
            <v>机械工业出版社</v>
          </cell>
        </row>
        <row r="7823">
          <cell r="C7823" t="str">
            <v>9787111774402</v>
          </cell>
          <cell r="D7823" t="str">
            <v>软件测试工程师修炼指南</v>
          </cell>
          <cell r="E7823" t="str">
            <v>温子新编著</v>
          </cell>
          <cell r="F7823" t="str">
            <v>机械工业出版社</v>
          </cell>
        </row>
        <row r="7824">
          <cell r="C7824" t="str">
            <v>9787111793151</v>
          </cell>
          <cell r="D7824" t="str">
            <v>Flask从入门到进阶</v>
          </cell>
          <cell r="E7824" t="str">
            <v>李辉著</v>
          </cell>
          <cell r="F7824" t="str">
            <v>机械工业出版社</v>
          </cell>
        </row>
        <row r="7825">
          <cell r="C7825" t="str">
            <v>9787111783046</v>
          </cell>
          <cell r="D7825" t="str">
            <v>LabVIEW 2024中文版虚拟仪器从入门到精通</v>
          </cell>
          <cell r="E7825" t="str">
            <v>胡仁喜, 闫聪聪编著</v>
          </cell>
          <cell r="F7825" t="str">
            <v>机械工业出版社</v>
          </cell>
        </row>
        <row r="7826">
          <cell r="C7826" t="str">
            <v>9787111799627</v>
          </cell>
          <cell r="D7826" t="str">
            <v>Python程序设计基础与应用</v>
          </cell>
          <cell r="E7826" t="str">
            <v>董付国著</v>
          </cell>
          <cell r="F7826" t="str">
            <v>机械工业出版社</v>
          </cell>
        </row>
        <row r="7827">
          <cell r="C7827" t="str">
            <v>9787111764793</v>
          </cell>
          <cell r="D7827" t="str">
            <v>Python数据分析与挖掘实战</v>
          </cell>
          <cell r="E7827" t="str">
            <v>张春福, 白婧, 张良均等著</v>
          </cell>
          <cell r="F7827" t="str">
            <v>机械工业出版社</v>
          </cell>
        </row>
        <row r="7828">
          <cell r="C7828" t="str">
            <v>9787111790662</v>
          </cell>
          <cell r="D7828" t="str">
            <v>Python数据挖掘与机器学习</v>
          </cell>
          <cell r="E7828" t="str">
            <v>刘锦, 李洪东, 李敏主编</v>
          </cell>
          <cell r="F7828" t="str">
            <v>机械工业出版社</v>
          </cell>
        </row>
        <row r="7829">
          <cell r="C7829" t="str">
            <v>9787111787570</v>
          </cell>
          <cell r="D7829" t="str">
            <v>架构之道</v>
          </cell>
          <cell r="E7829" t="str">
            <v>谷雨丰编著</v>
          </cell>
          <cell r="F7829" t="str">
            <v>机械工业出版社</v>
          </cell>
        </row>
        <row r="7830">
          <cell r="C7830" t="str">
            <v>9787302684039</v>
          </cell>
          <cell r="D7830" t="str">
            <v>我跟爸爸学编程：从Python到C++</v>
          </cell>
          <cell r="E7830" t="str">
            <v>叶哲语 叶洪涛</v>
          </cell>
          <cell r="F7830" t="str">
            <v>清华大学出版社</v>
          </cell>
        </row>
        <row r="7831">
          <cell r="C7831" t="str">
            <v>9787111777298</v>
          </cell>
          <cell r="D7831" t="str">
            <v>OpenVINO？工具套件权威指南</v>
          </cell>
          <cell r="E7831" t="str">
            <v>武卓, 李翊玮, 张晶编著</v>
          </cell>
          <cell r="F7831" t="str">
            <v>机械工业出版社</v>
          </cell>
        </row>
        <row r="7832">
          <cell r="C7832" t="str">
            <v>9787111799108</v>
          </cell>
          <cell r="D7832" t="str">
            <v>Effective Rust</v>
          </cell>
          <cell r="E7832" t="str">
            <v>(英) 大卫·德赖斯代尔(DAVID DRYSDALE)著</v>
          </cell>
          <cell r="F7832" t="str">
            <v>机械工业出版社</v>
          </cell>
        </row>
        <row r="7833">
          <cell r="C7833" t="str">
            <v>9787111784371</v>
          </cell>
          <cell r="D7833" t="str">
            <v>Rust编程很简单</v>
          </cell>
          <cell r="E7833" t="str">
            <v>(新西兰) 大卫·麦克劳德(DAVID MACLEOD)著</v>
          </cell>
          <cell r="F7833" t="str">
            <v>机械工业出版社</v>
          </cell>
        </row>
        <row r="7834">
          <cell r="C7834" t="str">
            <v>9787111787136</v>
          </cell>
          <cell r="D7834" t="str">
            <v>Rust实战项目开发</v>
          </cell>
          <cell r="E7834" t="str">
            <v>朱伟著</v>
          </cell>
          <cell r="F7834" t="str">
            <v>机械工业出版社</v>
          </cell>
        </row>
        <row r="7835">
          <cell r="C7835" t="str">
            <v>9787302699347</v>
          </cell>
          <cell r="D7835" t="str">
            <v>仓颉编程基础及应用</v>
          </cell>
          <cell r="E7835" t="str">
            <v>陈波</v>
          </cell>
          <cell r="F7835" t="str">
            <v>清华大学出版社</v>
          </cell>
        </row>
        <row r="7836">
          <cell r="C7836" t="str">
            <v>9787111775102</v>
          </cell>
          <cell r="D7836" t="str">
            <v>函数式算法设计的艺术</v>
          </cell>
          <cell r="E7836" t="str">
            <v>(英) 理查德·伯德(RICHARD BIRD), (英) 杰里米·吉本斯(JEREMY GIBBONS)著</v>
          </cell>
          <cell r="F7836" t="str">
            <v>机械工业出版社</v>
          </cell>
        </row>
        <row r="7837">
          <cell r="C7837" t="str">
            <v>9787111790624</v>
          </cell>
          <cell r="D7837" t="str">
            <v>系统应用与芯片验证</v>
          </cell>
          <cell r="E7837" t="str">
            <v>史萍, 董福香主编</v>
          </cell>
          <cell r="F7837" t="str">
            <v>机械工业出版社</v>
          </cell>
        </row>
        <row r="7838">
          <cell r="C7838" t="str">
            <v>9787111801702</v>
          </cell>
          <cell r="D7838" t="str">
            <v>C++程序设计教程</v>
          </cell>
          <cell r="E7838" t="str">
            <v>朱玉莲, 刘绍翰, 王珊珊等编著</v>
          </cell>
          <cell r="F7838" t="str">
            <v>机械工业出版社</v>
          </cell>
        </row>
        <row r="7839">
          <cell r="C7839" t="str">
            <v>9787302673958</v>
          </cell>
          <cell r="D7839" t="str">
            <v>蓝桥杯算法入门；Pyton</v>
          </cell>
          <cell r="E7839" t="str">
            <v>罗勇军，杨建国编著</v>
          </cell>
          <cell r="F7839" t="str">
            <v>清华大学出版社</v>
          </cell>
        </row>
        <row r="7840">
          <cell r="C7840" t="str">
            <v>9787121507892</v>
          </cell>
          <cell r="D7840" t="str">
            <v>了不起的Markdown</v>
          </cell>
          <cell r="E7840" t="str">
            <v>毕小朋著</v>
          </cell>
          <cell r="F7840" t="str">
            <v>电子工业出版社</v>
          </cell>
        </row>
        <row r="7841">
          <cell r="C7841" t="str">
            <v>9787111789666</v>
          </cell>
          <cell r="D7841" t="str">
            <v>利用Python学习数理逻辑</v>
          </cell>
          <cell r="E7841" t="str">
            <v>(美) 延奈·A.冈察洛夫斯基(YANNAI A. GONCZAROWSKI), (以) 诺阿姆·尼桑(NOAM NISAN)著</v>
          </cell>
          <cell r="F7841" t="str">
            <v>机械工业出版社</v>
          </cell>
        </row>
        <row r="7842">
          <cell r="C7842" t="str">
            <v>9787111792017</v>
          </cell>
          <cell r="D7842" t="str">
            <v>裸机C编程</v>
          </cell>
          <cell r="E7842" t="str">
            <v>(美) 斯蒂芬·欧林(STEPHEN OUALLINE)著</v>
          </cell>
          <cell r="F7842" t="str">
            <v>机械工业出版社</v>
          </cell>
        </row>
        <row r="7843">
          <cell r="C7843" t="str">
            <v>9787111798545</v>
          </cell>
          <cell r="D7843" t="str">
            <v>51单片机C语言编程一学就会</v>
          </cell>
          <cell r="E7843" t="str">
            <v>汪小林, 毛玉丽, 何应俊主编</v>
          </cell>
          <cell r="F7843" t="str">
            <v>机械工业出版社</v>
          </cell>
        </row>
        <row r="7844">
          <cell r="C7844" t="str">
            <v>9787111789116</v>
          </cell>
          <cell r="D7844" t="str">
            <v>C#程序设计</v>
          </cell>
          <cell r="E7844" t="str">
            <v>卢知来主编</v>
          </cell>
          <cell r="F7844" t="str">
            <v>机械工业出版社</v>
          </cell>
        </row>
        <row r="7845">
          <cell r="C7845" t="str">
            <v>9787302685586</v>
          </cell>
          <cell r="D7845" t="str">
            <v>C语言不挂科</v>
          </cell>
          <cell r="E7845" t="str">
            <v>王冰</v>
          </cell>
          <cell r="F7845" t="str">
            <v>清华大学出版社</v>
          </cell>
        </row>
        <row r="7846">
          <cell r="C7846" t="str">
            <v>9787121498589</v>
          </cell>
          <cell r="D7846" t="str">
            <v>C语言程序设计</v>
          </cell>
          <cell r="E7846" t="str">
            <v>索明何, 邵瑛, 邢海霞等编著</v>
          </cell>
          <cell r="F7846" t="str">
            <v>机械工业出版社</v>
          </cell>
        </row>
        <row r="7847">
          <cell r="C7847" t="str">
            <v>9787121495694</v>
          </cell>
          <cell r="D7847" t="str">
            <v>C语言程序设计简明教程</v>
          </cell>
          <cell r="E7847" t="str">
            <v>李玉军，胡元义主编</v>
          </cell>
          <cell r="F7847" t="str">
            <v>电子工业出版社</v>
          </cell>
        </row>
        <row r="7848">
          <cell r="C7848" t="str">
            <v>9787111763628</v>
          </cell>
          <cell r="D7848" t="str">
            <v>C语言程序设计教程</v>
          </cell>
          <cell r="E7848" t="str">
            <v>朱鸣华, 罗晓芳, 董明等编著</v>
          </cell>
          <cell r="F7848" t="str">
            <v>机械工业出版社</v>
          </cell>
        </row>
        <row r="7849">
          <cell r="C7849" t="str">
            <v>9787121512278</v>
          </cell>
          <cell r="D7849" t="str">
            <v>C语言基础编程实战</v>
          </cell>
          <cell r="E7849" t="str">
            <v>林富荣，李江，封春年主编</v>
          </cell>
          <cell r="F7849" t="str">
            <v>电子工业出版社</v>
          </cell>
        </row>
        <row r="7850">
          <cell r="C7850" t="str">
            <v>9787111780182</v>
          </cell>
          <cell r="D7850" t="str">
            <v>高级语言程序设计</v>
          </cell>
          <cell r="E7850" t="str">
            <v>魏涛主编</v>
          </cell>
          <cell r="F7850" t="str">
            <v>机械工业出版社</v>
          </cell>
        </row>
        <row r="7851">
          <cell r="C7851" t="str">
            <v>9787111758655</v>
          </cell>
          <cell r="D7851" t="str">
            <v>数据结构案例教程</v>
          </cell>
          <cell r="E7851" t="str">
            <v>陈波, 于泠编著</v>
          </cell>
          <cell r="F7851" t="str">
            <v>机械工业出版社</v>
          </cell>
        </row>
        <row r="7852">
          <cell r="C7852" t="str">
            <v>9787302694366</v>
          </cell>
          <cell r="D7852" t="str">
            <v>C++20模板元编程</v>
          </cell>
          <cell r="E7852" t="str">
            <v>(罗)马里乌斯·班西拉</v>
          </cell>
          <cell r="F7852" t="str">
            <v>清华大学出版社</v>
          </cell>
        </row>
        <row r="7853">
          <cell r="C7853" t="str">
            <v>9787111774822</v>
          </cell>
          <cell r="D7853" t="str">
            <v>C++语言程序设计</v>
          </cell>
          <cell r="E7853" t="str">
            <v>(美) 梁勇著</v>
          </cell>
          <cell r="F7853" t="str">
            <v>机械工业出版社</v>
          </cell>
        </row>
        <row r="7854">
          <cell r="C7854" t="str">
            <v>9787302679097</v>
          </cell>
          <cell r="D7854" t="str">
            <v>C++元编程与通用设计模式实现</v>
          </cell>
          <cell r="E7854" t="str">
            <v>宋炜</v>
          </cell>
          <cell r="F7854" t="str">
            <v>清华大学出版社</v>
          </cell>
        </row>
        <row r="7855">
          <cell r="C7855" t="str">
            <v>9787121472503</v>
          </cell>
          <cell r="D7855" t="str">
            <v>C++之旅</v>
          </cell>
          <cell r="E7855" t="str">
            <v>(美)本贾尼·斯特劳斯特鲁普著</v>
          </cell>
          <cell r="F7855" t="str">
            <v>电子工业出版社</v>
          </cell>
        </row>
        <row r="7856">
          <cell r="C7856" t="str">
            <v>9787302694762</v>
          </cell>
          <cell r="D7856" t="str">
            <v>CCF GESP C++编程 一级二级高分攻略</v>
          </cell>
          <cell r="E7856" t="str">
            <v>卢翼</v>
          </cell>
          <cell r="F7856" t="str">
            <v>清华大学出版社</v>
          </cell>
        </row>
        <row r="7857">
          <cell r="C7857" t="str">
            <v>9787302691464</v>
          </cell>
          <cell r="D7857" t="str">
            <v>CCF GESP直通车：C++一级精讲精练</v>
          </cell>
          <cell r="E7857" t="str">
            <v>沈根成</v>
          </cell>
          <cell r="F7857" t="str">
            <v>清华大学出版社</v>
          </cell>
        </row>
        <row r="7858">
          <cell r="C7858" t="str">
            <v>9787121508608</v>
          </cell>
          <cell r="D7858" t="str">
            <v>精通现代C++11/14/17/20</v>
          </cell>
          <cell r="E7858" t="str">
            <v>(澳)杭小树编著</v>
          </cell>
          <cell r="F7858" t="str">
            <v>电子工业出版社</v>
          </cell>
        </row>
        <row r="7859">
          <cell r="C7859" t="str">
            <v>9787121502958</v>
          </cell>
          <cell r="D7859" t="str">
            <v>双语版C++程序设计</v>
          </cell>
          <cell r="E7859" t="str">
            <v>(爱尔兰)PAUL KELLY，苏小红著</v>
          </cell>
          <cell r="F7859" t="str">
            <v>电子工业出版社</v>
          </cell>
        </row>
        <row r="7860">
          <cell r="C7860" t="str">
            <v>9787121501623</v>
          </cell>
          <cell r="D7860" t="str">
            <v>Go语言Web编程实战</v>
          </cell>
          <cell r="E7860" t="str">
            <v>廖显东著</v>
          </cell>
          <cell r="F7860" t="str">
            <v>电子工业出版社</v>
          </cell>
        </row>
        <row r="7861">
          <cell r="C7861" t="str">
            <v>9787302684183</v>
          </cell>
          <cell r="D7861" t="str">
            <v>Go语言零基础入门：微课视频版</v>
          </cell>
          <cell r="E7861" t="str">
            <v>郭志勇</v>
          </cell>
          <cell r="F7861" t="str">
            <v>清华大学出版社</v>
          </cell>
        </row>
        <row r="7862">
          <cell r="C7862" t="str">
            <v>9787111762492</v>
          </cell>
          <cell r="D7862" t="str">
            <v>一本书讲透HTML、CSS和布局</v>
          </cell>
          <cell r="E7862" t="str">
            <v>(美) 李·多纳霍(LEE DONAHOE), (美) 迈克尔·哈特尔(MICHAEL HARTL)著</v>
          </cell>
          <cell r="F7862" t="str">
            <v>机械工业出版社</v>
          </cell>
        </row>
        <row r="7863">
          <cell r="C7863" t="str">
            <v>9787111771319</v>
          </cell>
          <cell r="D7863" t="str">
            <v>Java Web程序设计</v>
          </cell>
          <cell r="E7863" t="str">
            <v>杨丰玉, 苏曦, 张恒锋主编</v>
          </cell>
          <cell r="F7863" t="str">
            <v>机械工业出版社</v>
          </cell>
        </row>
        <row r="7864">
          <cell r="C7864" t="str">
            <v>9787111794783</v>
          </cell>
          <cell r="D7864" t="str">
            <v>Java Web程序设计案例教程</v>
          </cell>
          <cell r="E7864" t="str">
            <v>刘志军, 任仙怡, 董纯铿编著</v>
          </cell>
          <cell r="F7864" t="str">
            <v>机械工业出版社</v>
          </cell>
        </row>
        <row r="7865">
          <cell r="C7865" t="str">
            <v>9787111787105</v>
          </cell>
          <cell r="D7865" t="str">
            <v>Java Web进阶开发实战</v>
          </cell>
          <cell r="E7865" t="str">
            <v>寇波著</v>
          </cell>
          <cell r="F7865" t="str">
            <v>机械工业出版社</v>
          </cell>
        </row>
        <row r="7866">
          <cell r="C7866" t="str">
            <v>9787111797746</v>
          </cell>
          <cell r="D7866" t="str">
            <v>Java Web应用开发</v>
          </cell>
          <cell r="E7866" t="str">
            <v>柴大鹏编著</v>
          </cell>
          <cell r="F7866" t="str">
            <v>机械工业出版社</v>
          </cell>
        </row>
        <row r="7867">
          <cell r="C7867" t="str">
            <v>9787121499333</v>
          </cell>
          <cell r="D7867" t="str">
            <v>Java程序设计项目化教程</v>
          </cell>
          <cell r="E7867" t="str">
            <v>林胜青主编</v>
          </cell>
          <cell r="F7867" t="str">
            <v>电子工业出版社</v>
          </cell>
        </row>
        <row r="7868">
          <cell r="C7868" t="str">
            <v>9787111767268</v>
          </cell>
          <cell r="D7868" t="str">
            <v>Java语言程序设计</v>
          </cell>
          <cell r="E7868" t="str">
            <v>(美) 梁勇(Y.DANIEL LIANG)著</v>
          </cell>
          <cell r="F7868" t="str">
            <v>机械工业出版社</v>
          </cell>
        </row>
        <row r="7869">
          <cell r="C7869" t="str">
            <v>9787302679127</v>
          </cell>
          <cell r="D7869" t="str">
            <v>NIO高并发WebSocket框架开发：微课视频版</v>
          </cell>
          <cell r="E7869" t="str">
            <v>刘宁萌</v>
          </cell>
          <cell r="F7869" t="str">
            <v>清华大学出版社</v>
          </cell>
        </row>
        <row r="7870">
          <cell r="C7870" t="str">
            <v>9787111763574</v>
          </cell>
          <cell r="D7870" t="str">
            <v>Spring Boot+MVC+Vue3项目全流程开发指南</v>
          </cell>
          <cell r="E7870" t="str">
            <v>花树峰编著</v>
          </cell>
          <cell r="F7870" t="str">
            <v>机械工业出版社</v>
          </cell>
        </row>
        <row r="7871">
          <cell r="C7871" t="str">
            <v>9787111801030</v>
          </cell>
          <cell r="D7871" t="str">
            <v>Spring Boot+Vue.js前后端分离项目开发实战</v>
          </cell>
          <cell r="E7871" t="str">
            <v>王得燕, 杨文珺主编</v>
          </cell>
          <cell r="F7871" t="str">
            <v>机械工业出版社</v>
          </cell>
        </row>
        <row r="7872">
          <cell r="C7872" t="str">
            <v>9787111771333</v>
          </cell>
          <cell r="D7872" t="str">
            <v>Three.js权威指南</v>
          </cell>
          <cell r="E7872" t="str">
            <v>(美) 乔斯·德克森(JOS DIRKSEN)著</v>
          </cell>
          <cell r="F7872" t="str">
            <v>机械工业出版社</v>
          </cell>
        </row>
        <row r="7873">
          <cell r="C7873" t="str">
            <v>9787302690009</v>
          </cell>
          <cell r="D7873" t="str">
            <v>TypeScript从入门到项目实践：超值版</v>
          </cell>
          <cell r="E7873" t="str">
            <v>刘凯燕</v>
          </cell>
          <cell r="F7873" t="str">
            <v>清华大学出版社</v>
          </cell>
        </row>
        <row r="7874">
          <cell r="C7874" t="str">
            <v>9787111773313</v>
          </cell>
          <cell r="D7874" t="str">
            <v>Web前端技术</v>
          </cell>
          <cell r="E7874" t="str">
            <v>林龙健, 李观金, 王磊主编</v>
          </cell>
          <cell r="F7874" t="str">
            <v>机械工业出版社</v>
          </cell>
        </row>
        <row r="7875">
          <cell r="C7875" t="str">
            <v>9787111759782</v>
          </cell>
          <cell r="D7875" t="str">
            <v>从零学Java设计模式</v>
          </cell>
          <cell r="E7875" t="str">
            <v>(美) 米罗斯拉夫·威格纳(MIROSLAV WENGNER)著</v>
          </cell>
          <cell r="F7875" t="str">
            <v>机械工业出版社</v>
          </cell>
        </row>
        <row r="7876">
          <cell r="C7876" t="str">
            <v>9787111760627</v>
          </cell>
          <cell r="D7876" t="str">
            <v>函数式设计</v>
          </cell>
          <cell r="E7876" t="str">
            <v>(美) 罗伯特·C.马丁(ROBERT C. MARTIN)著</v>
          </cell>
          <cell r="F7876" t="str">
            <v>机械工业出版社</v>
          </cell>
        </row>
        <row r="7877">
          <cell r="C7877" t="str">
            <v>9787302682134</v>
          </cell>
          <cell r="D7877" t="str">
            <v>解密SSM：从架构到实践</v>
          </cell>
          <cell r="E7877" t="str">
            <v>鲍原野</v>
          </cell>
          <cell r="F7877" t="str">
            <v>清华大学出版社</v>
          </cell>
        </row>
        <row r="7878">
          <cell r="C7878" t="str">
            <v>9787121506154</v>
          </cell>
          <cell r="D7878" t="str">
            <v>码农野蛮生长</v>
          </cell>
          <cell r="E7878" t="str">
            <v>沈进群编著</v>
          </cell>
          <cell r="F7878" t="str">
            <v>电子工业出版社</v>
          </cell>
        </row>
        <row r="7879">
          <cell r="C7879" t="str">
            <v>9787111744771</v>
          </cell>
          <cell r="D7879" t="str">
            <v>你好！Java</v>
          </cell>
          <cell r="E7879" t="str">
            <v>关东升编著</v>
          </cell>
          <cell r="F7879" t="str">
            <v>机械工业出版社</v>
          </cell>
        </row>
        <row r="7880">
          <cell r="C7880" t="str">
            <v>9787111743569</v>
          </cell>
          <cell r="D7880" t="str">
            <v>响应式编程实战</v>
          </cell>
          <cell r="E7880" t="str">
            <v>(法)克莱门特·埃斯科菲耶(CLEMENT ESCOFFIER), (澳)肯·芬尼根(KEN FINNIGAN)著</v>
          </cell>
          <cell r="F7880" t="str">
            <v>机械工业出版社</v>
          </cell>
        </row>
        <row r="7881">
          <cell r="C7881" t="str">
            <v>9787302675556</v>
          </cell>
          <cell r="D7881" t="str">
            <v>循序渐进Noe，js企业级开发实践</v>
          </cell>
          <cell r="E7881" t="str">
            <v>柳伟卫著</v>
          </cell>
          <cell r="F7881" t="str">
            <v>清华大学出版社</v>
          </cell>
        </row>
        <row r="7882">
          <cell r="C7882" t="str">
            <v>9787121500084</v>
          </cell>
          <cell r="D7882" t="str">
            <v>移动网页设计</v>
          </cell>
          <cell r="E7882" t="str">
            <v>赵增敏，卢捷，张瑞主编</v>
          </cell>
          <cell r="F7882" t="str">
            <v>电子工业出版社</v>
          </cell>
        </row>
        <row r="7883">
          <cell r="C7883" t="str">
            <v>9787121514500</v>
          </cell>
          <cell r="D7883" t="str">
            <v>JavaScript高级编程权威指南</v>
          </cell>
          <cell r="E7883" t="str">
            <v>王红元，余辉程著</v>
          </cell>
          <cell r="F7883" t="str">
            <v>电子工业出版社</v>
          </cell>
        </row>
        <row r="7884">
          <cell r="C7884" t="str">
            <v>9787121510458</v>
          </cell>
          <cell r="D7884" t="str">
            <v>Python程序设计</v>
          </cell>
          <cell r="E7884" t="str">
            <v>张晓华, 井超, 李辉编著</v>
          </cell>
          <cell r="F7884" t="str">
            <v>机械工业出版社</v>
          </cell>
        </row>
        <row r="7885">
          <cell r="C7885" t="str">
            <v>9787111797890</v>
          </cell>
          <cell r="D7885" t="str">
            <v>Python程序设计案例教程</v>
          </cell>
          <cell r="E7885" t="str">
            <v>张宗霞主编</v>
          </cell>
          <cell r="F7885" t="str">
            <v>机械工业出版社</v>
          </cell>
        </row>
        <row r="7886">
          <cell r="C7886" t="str">
            <v>9787121515460</v>
          </cell>
          <cell r="D7886" t="str">
            <v>Python程序设计与数据分析</v>
          </cell>
          <cell r="E7886" t="str">
            <v>李辉，金晓萍主编</v>
          </cell>
          <cell r="F7886" t="str">
            <v>电子工业出版社</v>
          </cell>
        </row>
        <row r="7887">
          <cell r="C7887" t="str">
            <v>9787111785637</v>
          </cell>
          <cell r="D7887" t="str">
            <v>Python大模型应用开发</v>
          </cell>
          <cell r="E7887" t="str">
            <v>宿永杰著</v>
          </cell>
          <cell r="F7887" t="str">
            <v>机械工业出版社</v>
          </cell>
        </row>
        <row r="7888">
          <cell r="C7888" t="str">
            <v>9787111785958</v>
          </cell>
          <cell r="D7888" t="str">
            <v>Python数据分析与应用项目教程</v>
          </cell>
          <cell r="E7888" t="str">
            <v>刘瑞新主编</v>
          </cell>
          <cell r="F7888" t="str">
            <v>机械工业出版社</v>
          </cell>
        </row>
        <row r="7889">
          <cell r="C7889" t="str">
            <v>9787111796046</v>
          </cell>
          <cell r="D7889" t="str">
            <v>Python语言程序设计</v>
          </cell>
          <cell r="E7889" t="str">
            <v>王恺, 陈晨, 李涛编著</v>
          </cell>
          <cell r="F7889" t="str">
            <v>机械工业出版社</v>
          </cell>
        </row>
        <row r="7890">
          <cell r="C7890" t="str">
            <v>9787111786559</v>
          </cell>
          <cell r="D7890" t="str">
            <v>强劲的Python</v>
          </cell>
          <cell r="E7890" t="str">
            <v>(美) 亚伦·麦克斯韦(AARON MAXWELL)著</v>
          </cell>
          <cell r="F7890" t="str">
            <v>机械工业出版社</v>
          </cell>
        </row>
        <row r="7891">
          <cell r="C7891" t="str">
            <v>9787111757214</v>
          </cell>
          <cell r="D7891" t="str">
            <v>R语言实战</v>
          </cell>
          <cell r="E7891" t="str">
            <v>薛震, 孙玉林著</v>
          </cell>
          <cell r="F7891" t="str">
            <v>机械工业出版社</v>
          </cell>
        </row>
        <row r="7892">
          <cell r="C7892" t="str">
            <v>9787302699026</v>
          </cell>
          <cell r="D7892" t="str">
            <v>R语言数据分析项目全程实录</v>
          </cell>
          <cell r="E7892" t="str">
            <v>明日科技</v>
          </cell>
          <cell r="F7892" t="str">
            <v>清华大学出版社</v>
          </cell>
        </row>
        <row r="7893">
          <cell r="C7893" t="str">
            <v>9787302684329</v>
          </cell>
          <cell r="D7893" t="str">
            <v>Rust程序设计（初级篇）</v>
          </cell>
          <cell r="E7893" t="str">
            <v>（加）郑宇</v>
          </cell>
          <cell r="F7893" t="str">
            <v>清华大学出版社</v>
          </cell>
        </row>
        <row r="7894">
          <cell r="C7894" t="str">
            <v>9787111779537</v>
          </cell>
          <cell r="D7894" t="str">
            <v>UML面向对象分析、建模与设计</v>
          </cell>
          <cell r="E7894" t="str">
            <v>吕云翔等编著</v>
          </cell>
          <cell r="F7894" t="str">
            <v>机械工业出版社</v>
          </cell>
        </row>
        <row r="7895">
          <cell r="C7895" t="str">
            <v>9787111787686</v>
          </cell>
          <cell r="D7895" t="str">
            <v>SystemVerilog入门指南</v>
          </cell>
          <cell r="E7895" t="str">
            <v>(日) 篠塚一也著</v>
          </cell>
          <cell r="F7895" t="str">
            <v>机械工业出版社</v>
          </cell>
        </row>
        <row r="7896">
          <cell r="C7896" t="str">
            <v>9787302687856</v>
          </cell>
          <cell r="D7896" t="str">
            <v>Verilog HDL计算机网络典型电路算法设计与实现</v>
          </cell>
          <cell r="E7896" t="str">
            <v>乔庐峰</v>
          </cell>
          <cell r="F7896" t="str">
            <v>清华大学出版社</v>
          </cell>
        </row>
        <row r="7897">
          <cell r="C7897" t="str">
            <v>9787030816894</v>
          </cell>
          <cell r="D7897" t="str">
            <v>使用SystemVerilog进行RTL建模--基于SystemVerilog的ASIC与FPGA设计</v>
          </cell>
          <cell r="E7897" t="str">
            <v>（美）斯图尔特·萨瑟兰</v>
          </cell>
          <cell r="F7897" t="str">
            <v>科学出版社</v>
          </cell>
        </row>
        <row r="7898">
          <cell r="C7898" t="str">
            <v>9787111791454</v>
          </cell>
          <cell r="D7898" t="str">
            <v>Go语言学习指南</v>
          </cell>
          <cell r="E7898" t="str">
            <v>(美) 乔恩·博德纳(JON BODNER)著</v>
          </cell>
          <cell r="F7898" t="str">
            <v>机械工业出版社</v>
          </cell>
        </row>
        <row r="7899">
          <cell r="C7899" t="str">
            <v>9787030801371</v>
          </cell>
          <cell r="D7899" t="str">
            <v>ChatGPT辅助编程</v>
          </cell>
          <cell r="E7899" t="str">
            <v>(日) 森巧尚著</v>
          </cell>
          <cell r="F7899" t="str">
            <v>科学出版社</v>
          </cell>
        </row>
        <row r="7900">
          <cell r="C7900" t="str">
            <v>9787111792901</v>
          </cell>
          <cell r="D7900" t="str">
            <v>Python Polars权威指南</v>
          </cell>
          <cell r="E7900" t="str">
            <v>(荷) 杰罗恩·詹森斯(JEROEN JANSSENS), (荷) 泰斯·尼乌多普(THIJS NIEUWDORP)著</v>
          </cell>
          <cell r="F7900" t="str">
            <v>机械工业出版社</v>
          </cell>
        </row>
        <row r="7901">
          <cell r="C7901" t="str">
            <v>9787302694007</v>
          </cell>
          <cell r="D7901" t="str">
            <v>Python 打包与发布</v>
          </cell>
          <cell r="E7901" t="str">
            <v>（美）戴恩.希拉德</v>
          </cell>
          <cell r="F7901" t="str">
            <v>清华大学出版社</v>
          </cell>
        </row>
        <row r="7902">
          <cell r="C7902" t="str">
            <v>9787111742586</v>
          </cell>
          <cell r="D7902" t="str">
            <v>Python 数据分析与科学计算</v>
          </cell>
          <cell r="E7902" t="str">
            <v>王小银等编著</v>
          </cell>
          <cell r="F7902" t="str">
            <v>机械工业出版社</v>
          </cell>
        </row>
        <row r="7903">
          <cell r="C7903" t="str">
            <v>9787302681502</v>
          </cell>
          <cell r="D7903" t="str">
            <v>Python+ChatGPT自动化办公很简单</v>
          </cell>
          <cell r="E7903" t="str">
            <v>陈良旭</v>
          </cell>
          <cell r="F7903" t="str">
            <v>清华大学出版社</v>
          </cell>
        </row>
        <row r="7904">
          <cell r="C7904" t="str">
            <v>9787121515422</v>
          </cell>
          <cell r="D7904" t="str">
            <v>Python编程基础</v>
          </cell>
          <cell r="E7904" t="str">
            <v>曹文编著</v>
          </cell>
          <cell r="F7904" t="str">
            <v>机械工业出版社</v>
          </cell>
        </row>
        <row r="7905">
          <cell r="C7905" t="str">
            <v>9787121509964</v>
          </cell>
          <cell r="D7905" t="str">
            <v>Python编程基础与医学统计数据分析</v>
          </cell>
          <cell r="E7905" t="str">
            <v>罗莹[等]编</v>
          </cell>
          <cell r="F7905" t="str">
            <v>电子工业出版社</v>
          </cell>
        </row>
        <row r="7906">
          <cell r="C7906" t="str">
            <v>9787111770695</v>
          </cell>
          <cell r="D7906" t="str">
            <v>Python编程基础与应用</v>
          </cell>
          <cell r="E7906" t="str">
            <v>李方园主编</v>
          </cell>
          <cell r="F7906" t="str">
            <v>机械工业出版社</v>
          </cell>
        </row>
        <row r="7907">
          <cell r="C7907" t="str">
            <v>9787121476792</v>
          </cell>
          <cell r="D7907" t="str">
            <v>Python编程课</v>
          </cell>
          <cell r="E7907" t="str">
            <v>(德)豪克·费尔著</v>
          </cell>
          <cell r="F7907" t="str">
            <v>电子工业出版社</v>
          </cell>
        </row>
        <row r="7908">
          <cell r="C7908" t="str">
            <v>9787121472213</v>
          </cell>
          <cell r="D7908" t="str">
            <v>Python程序开发基础</v>
          </cell>
          <cell r="E7908" t="str">
            <v>赵艳莉主编</v>
          </cell>
          <cell r="F7908" t="str">
            <v>电子工业出版社</v>
          </cell>
        </row>
        <row r="7909">
          <cell r="C7909" t="str">
            <v>9787121497001</v>
          </cell>
          <cell r="D7909" t="str">
            <v>Python程序设计基础</v>
          </cell>
          <cell r="E7909" t="str">
            <v>殷丽凤, 于林林, 徐蕗主编</v>
          </cell>
          <cell r="F7909" t="str">
            <v>机械工业出版社</v>
          </cell>
        </row>
        <row r="7910">
          <cell r="C7910" t="str">
            <v>9787121493720</v>
          </cell>
          <cell r="D7910" t="str">
            <v>Python程序设计实用教程</v>
          </cell>
          <cell r="E7910" t="str">
            <v>余宏，张良均主编</v>
          </cell>
          <cell r="F7910" t="str">
            <v>电子工业出版社</v>
          </cell>
        </row>
        <row r="7911">
          <cell r="C7911" t="str">
            <v>9787111783039</v>
          </cell>
          <cell r="D7911" t="str">
            <v>Python程序设计项目教程</v>
          </cell>
          <cell r="E7911" t="str">
            <v>程舒通主编</v>
          </cell>
          <cell r="F7911" t="str">
            <v>机械工业出版社</v>
          </cell>
        </row>
        <row r="7912">
          <cell r="C7912" t="str">
            <v>9787121506673</v>
          </cell>
          <cell r="D7912" t="str">
            <v>Python程序设计与人工智能项目教程</v>
          </cell>
          <cell r="E7912" t="str">
            <v>梁婷婷，梁肇敏，蒋正锋主编</v>
          </cell>
          <cell r="F7912" t="str">
            <v>电子工业出版社</v>
          </cell>
        </row>
        <row r="7913">
          <cell r="C7913" t="str">
            <v>9787302684725</v>
          </cell>
          <cell r="D7913" t="str">
            <v>Python高效办公：玩转Excel数据分析</v>
          </cell>
          <cell r="E7913" t="str">
            <v>郝春吉</v>
          </cell>
          <cell r="F7913" t="str">
            <v>清华大学出版社</v>
          </cell>
        </row>
        <row r="7914">
          <cell r="C7914" t="str">
            <v>9787111794226</v>
          </cell>
          <cell r="D7914" t="str">
            <v>Python机器学习</v>
          </cell>
          <cell r="E7914" t="str">
            <v>郭羽含, 张露方, 卢方主编</v>
          </cell>
          <cell r="F7914" t="str">
            <v>机械工业出版社</v>
          </cell>
        </row>
        <row r="7915">
          <cell r="C7915" t="str">
            <v>9787121500169</v>
          </cell>
          <cell r="D7915" t="str">
            <v>Python机器学习工程实战</v>
          </cell>
          <cell r="E7915" t="str">
            <v>(美)ANDREW P. MCMAHON著</v>
          </cell>
          <cell r="F7915" t="str">
            <v>电子工业出版社</v>
          </cell>
        </row>
        <row r="7916">
          <cell r="C7916" t="str">
            <v>9787111742876</v>
          </cell>
          <cell r="D7916" t="str">
            <v>Python架构模式</v>
          </cell>
          <cell r="E7916" t="str">
            <v>(爱尔兰)詹姆·布尔塔(JAIME BUELTA)著</v>
          </cell>
          <cell r="F7916" t="str">
            <v>机械工业出版社</v>
          </cell>
        </row>
        <row r="7917">
          <cell r="C7917" t="str">
            <v>9787111790327</v>
          </cell>
          <cell r="D7917" t="str">
            <v>Python建模与仿真</v>
          </cell>
          <cell r="E7917" t="str">
            <v>(美) 杰森·M.金瑟(JASON M. KINSER)著</v>
          </cell>
          <cell r="F7917" t="str">
            <v>机械工业出版社</v>
          </cell>
        </row>
        <row r="7918">
          <cell r="C7918" t="str">
            <v>9787302687429</v>
          </cell>
          <cell r="D7918" t="str">
            <v>Python漫游数学王国：离散数学与组合数学</v>
          </cell>
          <cell r="E7918" t="str">
            <v>毛悦悦</v>
          </cell>
          <cell r="F7918" t="str">
            <v>清华大学出版社</v>
          </cell>
        </row>
        <row r="7919">
          <cell r="C7919" t="str">
            <v>9787302693444</v>
          </cell>
          <cell r="D7919" t="str">
            <v>Python全栈开发:Web编程</v>
          </cell>
          <cell r="E7919" t="str">
            <v>夏正东</v>
          </cell>
          <cell r="F7919" t="str">
            <v>清华大学出版社</v>
          </cell>
        </row>
        <row r="7920">
          <cell r="C7920" t="str">
            <v>9787111742401</v>
          </cell>
          <cell r="D7920" t="str">
            <v>Python人工智能应用与实践</v>
          </cell>
          <cell r="E7920" t="str">
            <v>沈建强主编</v>
          </cell>
          <cell r="F7920" t="str">
            <v>机械工业出版社</v>
          </cell>
        </row>
        <row r="7921">
          <cell r="C7921" t="str">
            <v>9787121483110</v>
          </cell>
          <cell r="D7921" t="str">
            <v>Python数据处理、分析与可视化</v>
          </cell>
          <cell r="E7921" t="str">
            <v>陈承欢，李天霞，徐嘉憶主编</v>
          </cell>
          <cell r="F7921" t="str">
            <v>电子工业出版社</v>
          </cell>
        </row>
        <row r="7922">
          <cell r="C7922" t="str">
            <v>9787111770671</v>
          </cell>
          <cell r="D7922" t="str">
            <v>Python数据分析</v>
          </cell>
          <cell r="E7922" t="str">
            <v>王俊主编</v>
          </cell>
          <cell r="F7922" t="str">
            <v>机械工业出版社</v>
          </cell>
        </row>
        <row r="7923">
          <cell r="C7923" t="str">
            <v>9787111782025</v>
          </cell>
          <cell r="D7923" t="str">
            <v>Python数据分析入门</v>
          </cell>
          <cell r="E7923" t="str">
            <v>(英) 何塞·安平科著</v>
          </cell>
          <cell r="F7923" t="str">
            <v>机械工业出版社</v>
          </cell>
        </row>
        <row r="7924">
          <cell r="C7924" t="str">
            <v>9787111787808</v>
          </cell>
          <cell r="D7924" t="str">
            <v>Python数据分析与数据可视化</v>
          </cell>
          <cell r="E7924" t="str">
            <v>井超, 张晓华, 乔钢柱编著</v>
          </cell>
          <cell r="F7924" t="str">
            <v>机械工业出版社</v>
          </cell>
        </row>
        <row r="7925">
          <cell r="C7925" t="str">
            <v>9787111793182</v>
          </cell>
          <cell r="D7925" t="str">
            <v>Python数据分析原理与应用</v>
          </cell>
          <cell r="E7925" t="str">
            <v>王华清等编著</v>
          </cell>
          <cell r="F7925" t="str">
            <v>机械工业出版社</v>
          </cell>
        </row>
        <row r="7926">
          <cell r="C7926" t="str">
            <v>9787302681786</v>
          </cell>
          <cell r="D7926" t="str">
            <v>Python数据可视化从入门到项目实践(超值版)</v>
          </cell>
          <cell r="E7926" t="str">
            <v>宋翔</v>
          </cell>
          <cell r="F7926" t="str">
            <v>清华大学出版社</v>
          </cell>
        </row>
        <row r="7927">
          <cell r="C7927" t="str">
            <v>9787577015231</v>
          </cell>
          <cell r="D7927" t="str">
            <v>Python数学运算与数据处理</v>
          </cell>
          <cell r="E7927" t="str">
            <v>周洪亮</v>
          </cell>
          <cell r="F7927" t="str">
            <v>电子科技大学出版社</v>
          </cell>
        </row>
        <row r="7928">
          <cell r="C7928" t="str">
            <v>9787111746218</v>
          </cell>
          <cell r="D7928" t="str">
            <v>Python语言基础及应用</v>
          </cell>
          <cell r="E7928" t="str">
            <v>江晓林, 盛浩, 王力禾编著</v>
          </cell>
          <cell r="F7928" t="str">
            <v>机械工业出版社</v>
          </cell>
        </row>
        <row r="7929">
          <cell r="C7929" t="str">
            <v>9787302681496</v>
          </cell>
          <cell r="D7929" t="str">
            <v>Python自动化办公很简单</v>
          </cell>
          <cell r="E7929" t="str">
            <v>朱宁</v>
          </cell>
          <cell r="F7929" t="str">
            <v>清华大学出版社</v>
          </cell>
        </row>
        <row r="7930">
          <cell r="C7930" t="str">
            <v>9787302686163</v>
          </cell>
          <cell r="D7930" t="str">
            <v>笨办法学 Python.原书第五版</v>
          </cell>
          <cell r="E7930" t="str">
            <v>美 泽德.A.肖</v>
          </cell>
          <cell r="F7930" t="str">
            <v>清华大学出版社</v>
          </cell>
        </row>
        <row r="7931">
          <cell r="C7931" t="str">
            <v>9787111780298</v>
          </cell>
          <cell r="D7931" t="str">
            <v>利用Python解决数学问题</v>
          </cell>
          <cell r="E7931" t="str">
            <v>(英) 萨姆·莫利(SAM MORLEY)著</v>
          </cell>
          <cell r="F7931" t="str">
            <v>机械工业出版社</v>
          </cell>
        </row>
        <row r="7932">
          <cell r="C7932" t="str">
            <v>9787121514616</v>
          </cell>
          <cell r="D7932" t="str">
            <v>每天10分钟学会Python</v>
          </cell>
          <cell r="E7932" t="str">
            <v>(美)REUVEN M. LERNER著</v>
          </cell>
          <cell r="F7932" t="str">
            <v>电子工业出版社</v>
          </cell>
        </row>
        <row r="7933">
          <cell r="C7933" t="str">
            <v>9787302687412</v>
          </cell>
          <cell r="D7933" t="str">
            <v>让代码飞：用AI快速生成和优化python代码</v>
          </cell>
          <cell r="E7933" t="str">
            <v>心仪</v>
          </cell>
          <cell r="F7933" t="str">
            <v>清华大学出版社</v>
          </cell>
        </row>
        <row r="7934">
          <cell r="C7934" t="str">
            <v>9787111764076</v>
          </cell>
          <cell r="D7934" t="str">
            <v>深入解析Python反爬虫</v>
          </cell>
          <cell r="E7934" t="str">
            <v>任杰麟, 苟如意著</v>
          </cell>
          <cell r="F7934" t="str">
            <v>机械工业出版社</v>
          </cell>
        </row>
        <row r="7935">
          <cell r="C7935" t="str">
            <v>9787121507441</v>
          </cell>
          <cell r="D7935" t="str">
            <v>探索Python世界</v>
          </cell>
          <cell r="E7935" t="str">
            <v>邢世君，肖亚轩，李占鹏主编</v>
          </cell>
          <cell r="F7935" t="str">
            <v>电子工业出版社</v>
          </cell>
        </row>
        <row r="7936">
          <cell r="C7936" t="str">
            <v>9787111770282</v>
          </cell>
          <cell r="D7936" t="str">
            <v>一本书讲透Python编程</v>
          </cell>
          <cell r="E7936" t="str">
            <v>(美) 迈克尔·哈特尔(MICHAEL HARTL)著</v>
          </cell>
          <cell r="F7936" t="str">
            <v>机械工业出版社</v>
          </cell>
        </row>
        <row r="7937">
          <cell r="C7937" t="str">
            <v>9787111783299</v>
          </cell>
          <cell r="D7937" t="str">
            <v>实体消解指南</v>
          </cell>
          <cell r="E7937" t="str">
            <v>(英) 迈克尔·希勒(MICHAEL SHEARER)著</v>
          </cell>
          <cell r="F7937" t="str">
            <v>机械工业出版社</v>
          </cell>
        </row>
        <row r="7938">
          <cell r="C7938" t="str">
            <v>9787111774860</v>
          </cell>
          <cell r="D7938" t="str">
            <v>Rust Web编程从入门到实战</v>
          </cell>
          <cell r="E7938" t="str">
            <v>廖显东编著</v>
          </cell>
          <cell r="F7938" t="str">
            <v>机械工业出版社</v>
          </cell>
        </row>
        <row r="7939">
          <cell r="C7939" t="str">
            <v>9787111758310</v>
          </cell>
          <cell r="D7939" t="str">
            <v>32位汇编语言程序设计</v>
          </cell>
          <cell r="E7939" t="str">
            <v>钱晓捷主编</v>
          </cell>
          <cell r="F7939" t="str">
            <v>机械工业出版社</v>
          </cell>
        </row>
        <row r="7940">
          <cell r="C7940" t="str">
            <v>9787111793052</v>
          </cell>
          <cell r="D7940" t="str">
            <v>汇编语言程序设计</v>
          </cell>
          <cell r="E7940" t="str">
            <v>詹仕华主编</v>
          </cell>
          <cell r="F7940" t="str">
            <v>机械工业出版社</v>
          </cell>
        </row>
        <row r="7941">
          <cell r="C7941" t="str">
            <v>9787111804888</v>
          </cell>
          <cell r="D7941" t="str">
            <v>操作系统前沿技术</v>
          </cell>
          <cell r="E7941" t="str">
            <v>包云岗, 柴云鹏, 蒋德钧等著</v>
          </cell>
          <cell r="F7941" t="str">
            <v>机械工业出版社</v>
          </cell>
        </row>
        <row r="7942">
          <cell r="C7942" t="str">
            <v>9787111793670</v>
          </cell>
          <cell r="D7942" t="str">
            <v>计算机操作系统</v>
          </cell>
          <cell r="E7942" t="str">
            <v>李成严主编</v>
          </cell>
          <cell r="F7942" t="str">
            <v>机械工业出版社</v>
          </cell>
        </row>
        <row r="7943">
          <cell r="C7943" t="str">
            <v>9787111791409</v>
          </cell>
          <cell r="D7943" t="str">
            <v>深入理解计算机操作系统</v>
          </cell>
          <cell r="E7943" t="str">
            <v>宫晓利, 张金, 高小鹏著</v>
          </cell>
          <cell r="F7943" t="str">
            <v>机械工业出版社</v>
          </cell>
        </row>
        <row r="7944">
          <cell r="C7944" t="str">
            <v>9787111776895</v>
          </cell>
          <cell r="D7944" t="str">
            <v>现代操作系统</v>
          </cell>
          <cell r="E7944" t="str">
            <v>(荷) 安德鲁·S.塔嫩鲍姆(ANDREW S. TANENBAUM), (荷)赫伯特·博斯(HERBERT BOS)著</v>
          </cell>
          <cell r="F7944" t="str">
            <v>机械工业出版社</v>
          </cell>
        </row>
        <row r="7945">
          <cell r="C7945" t="str">
            <v>9787111786733</v>
          </cell>
          <cell r="D7945" t="str">
            <v>嵌入式实时操作系统RT-Thread原理与应用</v>
          </cell>
          <cell r="E7945" t="str">
            <v>李正军, 李潇然编著</v>
          </cell>
          <cell r="F7945" t="str">
            <v>机械工业出版社</v>
          </cell>
        </row>
        <row r="7946">
          <cell r="C7946" t="str">
            <v>9787121513022</v>
          </cell>
          <cell r="D7946" t="str">
            <v>嵌入式实时操作系统开发实践</v>
          </cell>
          <cell r="E7946" t="str">
            <v>张勇编著</v>
          </cell>
          <cell r="F7946" t="str">
            <v>电子工业出版社</v>
          </cell>
        </row>
        <row r="7947">
          <cell r="C7947" t="str">
            <v>9787111777526</v>
          </cell>
          <cell r="D7947" t="str">
            <v>分布式系统模式</v>
          </cell>
          <cell r="E7947" t="str">
            <v>(美) 乌梅什·乔希(UNMESH JOSHI)著</v>
          </cell>
          <cell r="F7947" t="str">
            <v>机械工业出版社</v>
          </cell>
        </row>
        <row r="7948">
          <cell r="C7948" t="str">
            <v>9787121490439</v>
          </cell>
          <cell r="D7948" t="str">
            <v>分布式系统实战派</v>
          </cell>
          <cell r="E7948" t="str">
            <v>张伟洋著</v>
          </cell>
          <cell r="F7948" t="str">
            <v>电子工业出版社</v>
          </cell>
        </row>
        <row r="7949">
          <cell r="C7949" t="str">
            <v>9787121502125</v>
          </cell>
          <cell r="D7949" t="str">
            <v>Windows Server网络操作系统项目化教程</v>
          </cell>
          <cell r="E7949" t="str">
            <v>蒋建峰，孙金霞编著</v>
          </cell>
          <cell r="F7949" t="str">
            <v>电子工业出版社</v>
          </cell>
        </row>
        <row r="7950">
          <cell r="C7950" t="str">
            <v>9787121500237</v>
          </cell>
          <cell r="D7950" t="str">
            <v>Windows内核调试技术</v>
          </cell>
          <cell r="E7950" t="str">
            <v>谭文著</v>
          </cell>
          <cell r="F7950" t="str">
            <v>电子工业出版社</v>
          </cell>
        </row>
        <row r="7951">
          <cell r="C7951" t="str">
            <v>9787121496356</v>
          </cell>
          <cell r="D7951" t="str">
            <v>UNIX环境高级编程</v>
          </cell>
          <cell r="E7951" t="str">
            <v>(美)理查德·史蒂文斯，(美)史蒂芬·A. 拉戈著</v>
          </cell>
          <cell r="F7951" t="str">
            <v>电子工业出版社</v>
          </cell>
        </row>
        <row r="7952">
          <cell r="C7952" t="str">
            <v>9787111788768</v>
          </cell>
          <cell r="D7952" t="str">
            <v>Docker技术入门与实战</v>
          </cell>
          <cell r="E7952" t="str">
            <v>杨保华, 戴王剑, 曹亚仑编著</v>
          </cell>
          <cell r="F7952" t="str">
            <v>机械工业出版社</v>
          </cell>
        </row>
        <row r="7953">
          <cell r="C7953" t="str">
            <v>9787121500008</v>
          </cell>
          <cell r="D7953" t="str">
            <v>openEuler系统管理与服务器配置</v>
          </cell>
          <cell r="E7953" t="str">
            <v>高志君主编</v>
          </cell>
          <cell r="F7953" t="str">
            <v>电子工业出版社</v>
          </cell>
        </row>
        <row r="7954">
          <cell r="C7954" t="str">
            <v>9787121500756</v>
          </cell>
          <cell r="D7954" t="str">
            <v>Yocto项目实战教程</v>
          </cell>
          <cell r="E7954" t="str">
            <v>孙杰著</v>
          </cell>
          <cell r="F7954" t="str">
            <v>电子工业出版社</v>
          </cell>
        </row>
        <row r="7955">
          <cell r="C7955" t="str">
            <v>9787121498473</v>
          </cell>
          <cell r="D7955" t="str">
            <v>打通Linux操作系统和芯片开发</v>
          </cell>
          <cell r="E7955" t="str">
            <v>刘盼盼著</v>
          </cell>
          <cell r="F7955" t="str">
            <v>电子工业出版社</v>
          </cell>
        </row>
        <row r="7956">
          <cell r="C7956" t="str">
            <v>9787302694465</v>
          </cell>
          <cell r="D7956" t="str">
            <v>开发者成长丛书：Linux x86汇编语言视角下的shellcode开发与分析</v>
          </cell>
          <cell r="E7956" t="str">
            <v>刘晓阳</v>
          </cell>
          <cell r="F7956" t="str">
            <v>清华大学出版社</v>
          </cell>
        </row>
        <row r="7957">
          <cell r="C7957" t="str">
            <v>9787121518942</v>
          </cell>
          <cell r="D7957" t="str">
            <v>嵌入式Linux接口开发技术</v>
          </cell>
          <cell r="E7957" t="str">
            <v>邓宽[等]编著</v>
          </cell>
          <cell r="F7957" t="str">
            <v>电子工业出版社</v>
          </cell>
        </row>
        <row r="7958">
          <cell r="C7958" t="str">
            <v>9787111763284</v>
          </cell>
          <cell r="D7958" t="str">
            <v>嵌入式Linux开发实践教程</v>
          </cell>
          <cell r="E7958" t="str">
            <v>平震宇, 匡亮主编</v>
          </cell>
          <cell r="F7958" t="str">
            <v>机械工业出版社</v>
          </cell>
        </row>
        <row r="7959">
          <cell r="C7959" t="str">
            <v>9787121503269</v>
          </cell>
          <cell r="D7959" t="str">
            <v>深入Linux GPU</v>
          </cell>
          <cell r="E7959" t="str">
            <v>刘京洋，赵新达著</v>
          </cell>
          <cell r="F7959" t="str">
            <v>电子工业出版社</v>
          </cell>
        </row>
        <row r="7960">
          <cell r="C7960" t="str">
            <v>9787121485596</v>
          </cell>
          <cell r="D7960" t="str">
            <v>深入理解Linux进程与内存</v>
          </cell>
          <cell r="E7960" t="str">
            <v>张彦飞(@开发内功修炼)著</v>
          </cell>
          <cell r="F7960" t="str">
            <v>电子工业出版社</v>
          </cell>
        </row>
        <row r="7961">
          <cell r="C7961" t="str">
            <v>9787121514456</v>
          </cell>
          <cell r="D7961" t="str">
            <v>细说Linux基础知识</v>
          </cell>
          <cell r="E7961" t="str">
            <v>沈超编著</v>
          </cell>
          <cell r="F7961" t="str">
            <v>电子工业出版社</v>
          </cell>
        </row>
        <row r="7962">
          <cell r="C7962" t="str">
            <v>9787111745471</v>
          </cell>
          <cell r="D7962" t="str">
            <v>图解Linux内核</v>
          </cell>
          <cell r="E7962" t="str">
            <v>姜亚华编著</v>
          </cell>
          <cell r="F7962" t="str">
            <v>机械工业出版社</v>
          </cell>
        </row>
        <row r="7963">
          <cell r="C7963" t="str">
            <v>9787121515590</v>
          </cell>
          <cell r="D7963" t="str">
            <v>图解Linux网络编程</v>
          </cell>
          <cell r="E7963" t="str">
            <v>袁菘华著</v>
          </cell>
          <cell r="F7963" t="str">
            <v>电子工业出版社</v>
          </cell>
        </row>
        <row r="7964">
          <cell r="C7964" t="str">
            <v>9787121487347</v>
          </cell>
          <cell r="D7964" t="str">
            <v>Windows Server 2022活动目录管理实践</v>
          </cell>
          <cell r="E7964" t="str">
            <v>郝昆，李琳，黄君羡主编</v>
          </cell>
          <cell r="F7964" t="str">
            <v>电子工业出版社</v>
          </cell>
        </row>
        <row r="7965">
          <cell r="C7965" t="str">
            <v>9787121506536</v>
          </cell>
          <cell r="D7965" t="str">
            <v>Windows Server网络服务器配置与管理</v>
          </cell>
          <cell r="E7965" t="str">
            <v>黄君羡，曾振东，赵景主编</v>
          </cell>
          <cell r="F7965" t="str">
            <v>电子工业出版社</v>
          </cell>
        </row>
        <row r="7966">
          <cell r="C7966" t="str">
            <v>9787111767534</v>
          </cell>
          <cell r="D7966" t="str">
            <v>Windows网络编程实践</v>
          </cell>
          <cell r="E7966" t="str">
            <v>刘琰主编</v>
          </cell>
          <cell r="F7966" t="str">
            <v>机械工业出版社</v>
          </cell>
        </row>
        <row r="7967">
          <cell r="C7967" t="str">
            <v>9787302683759</v>
          </cell>
          <cell r="D7967" t="str">
            <v>MATLAB GUI设计全解:基于App Designer的实现方法</v>
          </cell>
          <cell r="E7967" t="str">
            <v>刘浩</v>
          </cell>
          <cell r="F7967" t="str">
            <v>清华大学出版社</v>
          </cell>
        </row>
        <row r="7968">
          <cell r="C7968" t="str">
            <v>9787302691914</v>
          </cell>
          <cell r="D7968" t="str">
            <v>大数据与人工智能技术丛书：MATLAB人工智能应用场景实例</v>
          </cell>
          <cell r="E7968" t="str">
            <v>梁佩莹</v>
          </cell>
          <cell r="F7968" t="str">
            <v>清华大学出版社</v>
          </cell>
        </row>
        <row r="7969">
          <cell r="C7969" t="str">
            <v>9787302693611</v>
          </cell>
          <cell r="D7969" t="str">
            <v>DeepSeek 赋能高效办公与职场实践</v>
          </cell>
          <cell r="E7969" t="str">
            <v>陈长生</v>
          </cell>
          <cell r="F7969" t="str">
            <v>清华大学出版社</v>
          </cell>
        </row>
        <row r="7970">
          <cell r="C7970" t="str">
            <v>9787111756460</v>
          </cell>
          <cell r="D7970" t="str">
            <v>Office 2019办公软件高级应用实例教程</v>
          </cell>
          <cell r="E7970" t="str">
            <v>丁九敏, 刘万辉主编</v>
          </cell>
          <cell r="F7970" t="str">
            <v>机械工业出版社</v>
          </cell>
        </row>
        <row r="7971">
          <cell r="C7971" t="str">
            <v>9787121512285</v>
          </cell>
          <cell r="D7971" t="str">
            <v>Office高级应用</v>
          </cell>
          <cell r="E7971" t="str">
            <v>刘相滨主编</v>
          </cell>
          <cell r="F7971" t="str">
            <v>电子工业出版社</v>
          </cell>
        </row>
        <row r="7972">
          <cell r="C7972" t="str">
            <v>9787517093930</v>
          </cell>
          <cell r="D7972" t="str">
            <v>Word Excel PPT从入门到精通:案例视频版</v>
          </cell>
          <cell r="E7972" t="str">
            <v>IT教育研究工作室</v>
          </cell>
          <cell r="F7972" t="str">
            <v>中国水利水电出版社</v>
          </cell>
        </row>
        <row r="7973">
          <cell r="C7973" t="str">
            <v>9787302697015</v>
          </cell>
          <cell r="D7973" t="str">
            <v>WPS Office办公应用从新手到高手</v>
          </cell>
          <cell r="E7973" t="str">
            <v>李岩松</v>
          </cell>
          <cell r="F7973" t="str">
            <v>清华大学出版社</v>
          </cell>
        </row>
        <row r="7974">
          <cell r="C7974" t="str">
            <v>9787517097518</v>
          </cell>
          <cell r="D7974" t="str">
            <v>从平凡到非凡:PPT设计蜕变</v>
          </cell>
          <cell r="E7974" t="str">
            <v>回航 著</v>
          </cell>
          <cell r="F7974" t="str">
            <v>中国水利水电出版社</v>
          </cell>
        </row>
        <row r="7975">
          <cell r="C7975" t="str">
            <v>9787121518782</v>
          </cell>
          <cell r="D7975" t="str">
            <v>计算机系统操作师（中级）试题集（Office 2016版）</v>
          </cell>
          <cell r="E7975" t="str">
            <v>全国职业技能水平考试教材编写组主编</v>
          </cell>
          <cell r="F7975" t="str">
            <v>电子工业出版社</v>
          </cell>
        </row>
        <row r="7976">
          <cell r="C7976" t="str">
            <v>9787111779261</v>
          </cell>
          <cell r="D7976" t="str">
            <v>大数据可视化</v>
          </cell>
          <cell r="E7976" t="str">
            <v>杨武剑, 周苏主编</v>
          </cell>
          <cell r="F7976" t="str">
            <v>机械工业出版社</v>
          </cell>
        </row>
        <row r="7977">
          <cell r="C7977" t="str">
            <v>9787111768463</v>
          </cell>
          <cell r="D7977" t="str">
            <v>数据可视化</v>
          </cell>
          <cell r="E7977" t="str">
            <v>蒋国银等编著</v>
          </cell>
          <cell r="F7977" t="str">
            <v>机械工业出版社</v>
          </cell>
        </row>
        <row r="7978">
          <cell r="C7978" t="str">
            <v>9787111778561</v>
          </cell>
          <cell r="D7978" t="str">
            <v>数据可视化技术与应用</v>
          </cell>
          <cell r="E7978" t="str">
            <v>潘益婷, 宁海元, 赵秀芝主编</v>
          </cell>
          <cell r="F7978" t="str">
            <v>机械工业出版社</v>
          </cell>
        </row>
        <row r="7979">
          <cell r="C7979" t="str">
            <v>9787121516467</v>
          </cell>
          <cell r="D7979" t="str">
            <v>业务可视化分析</v>
          </cell>
          <cell r="E7979" t="str">
            <v>喜乐君，姜斌著</v>
          </cell>
          <cell r="F7979" t="str">
            <v>电子工业出版社</v>
          </cell>
        </row>
        <row r="7980">
          <cell r="C7980" t="str">
            <v>9787121496417</v>
          </cell>
          <cell r="D7980" t="str">
            <v>7小时精通剪映</v>
          </cell>
          <cell r="E7980" t="str">
            <v>刘畅编著</v>
          </cell>
          <cell r="F7980" t="str">
            <v>电子工业出版社</v>
          </cell>
        </row>
        <row r="7981">
          <cell r="C7981" t="str">
            <v>9787121468520</v>
          </cell>
          <cell r="D7981" t="str">
            <v>Premiere+After Effects影视剪辑与后期制作：微课版</v>
          </cell>
          <cell r="E7981" t="str">
            <v>胡垂立</v>
          </cell>
          <cell r="F7981" t="str">
            <v>电子工业出版社</v>
          </cell>
        </row>
        <row r="7982">
          <cell r="C7982" t="str">
            <v>9787302692454</v>
          </cell>
          <cell r="D7982" t="str">
            <v>短视频剪辑与制作必修课（剪映版）</v>
          </cell>
          <cell r="E7982" t="str">
            <v>赵申申</v>
          </cell>
          <cell r="F7982" t="str">
            <v>清华大学出版社</v>
          </cell>
        </row>
        <row r="7983">
          <cell r="C7983" t="str">
            <v>9787111759560</v>
          </cell>
          <cell r="D7983" t="str">
            <v>改变视频的AI技术</v>
          </cell>
          <cell r="E7983" t="str">
            <v>闫河, 颜佳明著</v>
          </cell>
          <cell r="F7983" t="str">
            <v>机械工业出版社</v>
          </cell>
        </row>
        <row r="7984">
          <cell r="C7984" t="str">
            <v>9787302694571</v>
          </cell>
          <cell r="D7984" t="str">
            <v>剪映短视频制作从新手到高手：DEEPSEEK+豆包+即梦+特效+调色+合成</v>
          </cell>
          <cell r="E7984" t="str">
            <v>王晓蕾</v>
          </cell>
          <cell r="F7984" t="str">
            <v>清华大学出版社</v>
          </cell>
        </row>
        <row r="7985">
          <cell r="C7985" t="str">
            <v>9787121495212</v>
          </cell>
          <cell r="D7985" t="str">
            <v>剪映入门速成</v>
          </cell>
          <cell r="E7985" t="str">
            <v>千知影像学院著</v>
          </cell>
          <cell r="F7985" t="str">
            <v>电子工业出版社</v>
          </cell>
        </row>
        <row r="7986">
          <cell r="C7986" t="str">
            <v>9787302694151</v>
          </cell>
          <cell r="D7986" t="str">
            <v>快手可灵 字节即梦 抖音剪映AI短视频高效创作</v>
          </cell>
          <cell r="E7986" t="str">
            <v>刘力铭</v>
          </cell>
          <cell r="F7986" t="str">
            <v>清华大学出版社</v>
          </cell>
        </row>
        <row r="7987">
          <cell r="C7987" t="str">
            <v>9787302696049</v>
          </cell>
          <cell r="D7987" t="str">
            <v>视频剪辑与制作必修课（Premiere版）</v>
          </cell>
          <cell r="E7987" t="str">
            <v>赵申申</v>
          </cell>
          <cell r="F7987" t="str">
            <v>清华大学出版社</v>
          </cell>
        </row>
        <row r="7988">
          <cell r="C7988" t="str">
            <v>9787121522161</v>
          </cell>
          <cell r="D7988" t="str">
            <v>数字音视频技术及Python实现</v>
          </cell>
          <cell r="E7988" t="str">
            <v>贾海蓉主编</v>
          </cell>
          <cell r="F7988" t="str">
            <v>电子工业出版社</v>
          </cell>
        </row>
        <row r="7989">
          <cell r="C7989" t="str">
            <v>9787111766513</v>
          </cell>
          <cell r="D7989" t="str">
            <v>玩转剪映</v>
          </cell>
          <cell r="E7989" t="str">
            <v>走尺等编著</v>
          </cell>
          <cell r="F7989" t="str">
            <v>机械工业出版社</v>
          </cell>
        </row>
        <row r="7990">
          <cell r="C7990" t="str">
            <v>9787302681434</v>
          </cell>
          <cell r="D7990" t="str">
            <v>微课学短视频特效制作</v>
          </cell>
          <cell r="E7990" t="str">
            <v>刘明秀</v>
          </cell>
          <cell r="F7990" t="str">
            <v>清华大学出版社</v>
          </cell>
        </row>
        <row r="7991">
          <cell r="C7991" t="str">
            <v>9787121519017</v>
          </cell>
          <cell r="D7991" t="str">
            <v>Unity3D/2D游戏开发从0到1</v>
          </cell>
          <cell r="E7991" t="str">
            <v>刘国柱编著</v>
          </cell>
          <cell r="F7991" t="str">
            <v>电子工业出版社</v>
          </cell>
        </row>
        <row r="7992">
          <cell r="C7992" t="str">
            <v>9787302679141</v>
          </cell>
          <cell r="D7992" t="str">
            <v>Unity3D插件开发之路</v>
          </cell>
          <cell r="E7992" t="str">
            <v>陈星睿</v>
          </cell>
          <cell r="F7992" t="str">
            <v>清华大学出版社</v>
          </cell>
        </row>
        <row r="7993">
          <cell r="C7993" t="str">
            <v>9787302692966</v>
          </cell>
          <cell r="D7993" t="str">
            <v>Unity3D动作游戏开发：从入门到项目实践</v>
          </cell>
          <cell r="E7993" t="str">
            <v>周商宣</v>
          </cell>
          <cell r="F7993" t="str">
            <v>清华大学出版社</v>
          </cell>
        </row>
        <row r="7994">
          <cell r="C7994" t="str">
            <v>9787111800859</v>
          </cell>
          <cell r="D7994" t="str">
            <v>工业化游戏美术管理</v>
          </cell>
          <cell r="E7994" t="str">
            <v>范芮, 慕艳茹, 刘靖等编著</v>
          </cell>
          <cell r="F7994" t="str">
            <v>机械工业出版社</v>
          </cell>
        </row>
        <row r="7995">
          <cell r="C7995" t="str">
            <v>9787302679592</v>
          </cell>
          <cell r="D7995" t="str">
            <v>计算机技术与应用丛书：Unity 游戏单位驱动开发</v>
          </cell>
          <cell r="E7995" t="str">
            <v>张寿昆</v>
          </cell>
          <cell r="F7995" t="str">
            <v>清华大学出版社</v>
          </cell>
        </row>
        <row r="7996">
          <cell r="C7996" t="str">
            <v>9787121477348</v>
          </cell>
          <cell r="D7996" t="str">
            <v>游戏开发基础</v>
          </cell>
          <cell r="E7996" t="str">
            <v>张帆主编</v>
          </cell>
          <cell r="F7996" t="str">
            <v>电子工业出版社</v>
          </cell>
        </row>
        <row r="7997">
          <cell r="C7997" t="str">
            <v>9787121496370</v>
          </cell>
          <cell r="D7997" t="str">
            <v>游戏设计</v>
          </cell>
          <cell r="E7997" t="str">
            <v>徐炜泓编著</v>
          </cell>
          <cell r="F7997" t="str">
            <v>电子工业出版社</v>
          </cell>
        </row>
        <row r="7998">
          <cell r="C7998" t="str">
            <v>9787121509384</v>
          </cell>
          <cell r="D7998" t="str">
            <v>游戏数值百宝书</v>
          </cell>
          <cell r="E7998" t="str">
            <v>袁兆阳著</v>
          </cell>
          <cell r="F7998" t="str">
            <v>电子工业出版社</v>
          </cell>
        </row>
        <row r="7999">
          <cell r="C7999" t="str">
            <v>9787111793663</v>
          </cell>
          <cell r="D7999" t="str">
            <v>游戏开发与计算机图形学中的数学</v>
          </cell>
          <cell r="E7999" t="str">
            <v>(澳) 佩妮·德·比尔(PENNY DE BYL)著</v>
          </cell>
          <cell r="F7999" t="str">
            <v>机械工业出版社</v>
          </cell>
        </row>
        <row r="8000">
          <cell r="C8000" t="str">
            <v>9787111763161</v>
          </cell>
          <cell r="D8000" t="str">
            <v>Android游戏开发从入门到精通</v>
          </cell>
          <cell r="E8000" t="str">
            <v>王玉芹编著</v>
          </cell>
          <cell r="F8000" t="str">
            <v>机械工业出版社</v>
          </cell>
        </row>
        <row r="8001">
          <cell r="C8001" t="str">
            <v>9787111784524</v>
          </cell>
          <cell r="D8001" t="str">
            <v>FPGA经典设计实战指南</v>
          </cell>
          <cell r="E8001" t="str">
            <v>(美) 史蒂夫·基尔茨(STEVE KILTS)著</v>
          </cell>
          <cell r="F8001" t="str">
            <v>机械工业出版社</v>
          </cell>
        </row>
        <row r="8002">
          <cell r="C8002" t="str">
            <v>9787111798163</v>
          </cell>
          <cell r="D8002" t="str">
            <v>FPGA设计实例</v>
          </cell>
          <cell r="E8002" t="str">
            <v>(美) 曲邦平(PONG P. CHU)著</v>
          </cell>
          <cell r="F8002" t="str">
            <v>机械工业出版社</v>
          </cell>
        </row>
        <row r="8003">
          <cell r="C8003" t="str">
            <v>9787576350586</v>
          </cell>
          <cell r="D8003" t="str">
            <v>FPGA应用技术及实践</v>
          </cell>
          <cell r="E8003" t="str">
            <v>主编刘睿强</v>
          </cell>
          <cell r="F8003" t="str">
            <v>北京理工大学出版社</v>
          </cell>
        </row>
        <row r="8004">
          <cell r="C8004" t="str">
            <v>9787111783497</v>
          </cell>
          <cell r="D8004" t="str">
            <v>RISC-V嵌入式系统设计</v>
          </cell>
          <cell r="E8004" t="str">
            <v>凌明, 张志鹏, 杨勇编著</v>
          </cell>
          <cell r="F8004" t="str">
            <v>机械工业出版社</v>
          </cell>
        </row>
        <row r="8005">
          <cell r="C8005" t="str">
            <v>9787030720269</v>
          </cell>
          <cell r="D8005" t="str">
            <v>基于ARM架构的嵌入式系统开发——以Linux系统为例</v>
          </cell>
          <cell r="E8005" t="str">
            <v>代飞</v>
          </cell>
          <cell r="F8005" t="str">
            <v>科学出版社</v>
          </cell>
        </row>
        <row r="8006">
          <cell r="C8006" t="str">
            <v>9787111765530</v>
          </cell>
          <cell r="D8006" t="str">
            <v>嵌入式技术基础及应用</v>
          </cell>
          <cell r="E8006" t="str">
            <v>任佳丽, 王占奎主编</v>
          </cell>
          <cell r="F8006" t="str">
            <v>机械工业出版社</v>
          </cell>
        </row>
        <row r="8007">
          <cell r="C8007" t="str">
            <v>9787302683704</v>
          </cell>
          <cell r="D8007" t="str">
            <v>嵌入式软件设计：基于华为海思Hi3861芯片和OpenHarmony操作系统</v>
          </cell>
          <cell r="E8007" t="str">
            <v>赵小刚</v>
          </cell>
          <cell r="F8007" t="str">
            <v>清华大学出版社</v>
          </cell>
        </row>
        <row r="8008">
          <cell r="C8008" t="str">
            <v>9787121508745</v>
          </cell>
          <cell r="D8008" t="str">
            <v>嵌入式系统实践及工程应用</v>
          </cell>
          <cell r="E8008" t="str">
            <v>李磊主编</v>
          </cell>
          <cell r="F8008" t="str">
            <v>电子工业出版社</v>
          </cell>
        </row>
        <row r="8009">
          <cell r="C8009" t="str">
            <v>9787302695509</v>
          </cell>
          <cell r="D8009" t="str">
            <v>嵌入式系统应用开发：基于RISC-V架构玄铁处理器</v>
          </cell>
          <cell r="E8009" t="str">
            <v>王宜怀</v>
          </cell>
          <cell r="F8009" t="str">
            <v>清华大学出版社</v>
          </cell>
        </row>
        <row r="8010">
          <cell r="C8010" t="str">
            <v>9787121513565</v>
          </cell>
          <cell r="D8010" t="str">
            <v>智能硬件课程设计</v>
          </cell>
          <cell r="E8010" t="str">
            <v>许晓荣，骆懿编著</v>
          </cell>
          <cell r="F8010" t="str">
            <v>电子工业出版社</v>
          </cell>
        </row>
        <row r="8011">
          <cell r="C8011" t="str">
            <v>9787121484339</v>
          </cell>
          <cell r="D8011" t="str">
            <v>嵌入式系统设计权威指南</v>
          </cell>
          <cell r="E8011" t="str">
            <v>何宾，李天凌编著</v>
          </cell>
          <cell r="F8011" t="str">
            <v>电子工业出版社</v>
          </cell>
        </row>
        <row r="8012">
          <cell r="C8012" t="str">
            <v>9787302699828</v>
          </cell>
          <cell r="D8012" t="str">
            <v>FPGA 时序分析和约束</v>
          </cell>
          <cell r="E8012" t="str">
            <v>常建芳</v>
          </cell>
          <cell r="F8012" t="str">
            <v>清华大学出版社</v>
          </cell>
        </row>
        <row r="8013">
          <cell r="C8013" t="str">
            <v>9787111785507</v>
          </cell>
          <cell r="D8013" t="str">
            <v>FPGA原理与应用</v>
          </cell>
          <cell r="E8013" t="str">
            <v>李辉, 张恺主编</v>
          </cell>
          <cell r="F8013" t="str">
            <v>机械工业出版社</v>
          </cell>
        </row>
        <row r="8014">
          <cell r="C8014" t="str">
            <v>9787121517242</v>
          </cell>
          <cell r="D8014" t="str">
            <v>芯火燎原</v>
          </cell>
          <cell r="E8014" t="str">
            <v>彭东锋著</v>
          </cell>
          <cell r="F8014" t="str">
            <v>电子工业出版社</v>
          </cell>
        </row>
        <row r="8015">
          <cell r="C8015" t="str">
            <v>9787121494055</v>
          </cell>
          <cell r="D8015" t="str">
            <v>第四支柱</v>
          </cell>
          <cell r="E8015" t="str">
            <v>胡喆著</v>
          </cell>
          <cell r="F8015" t="str">
            <v>电子工业出版社</v>
          </cell>
        </row>
        <row r="8016">
          <cell r="C8016" t="str">
            <v>9787121519895</v>
          </cell>
          <cell r="D8016" t="str">
            <v>分布式存储编码理论与应用</v>
          </cell>
          <cell r="E8016" t="str">
            <v>李挥，侯韩旭，谭洪编著</v>
          </cell>
          <cell r="F8016" t="str">
            <v>电子工业出版社</v>
          </cell>
        </row>
        <row r="8017">
          <cell r="C8017" t="str">
            <v>9787111767107</v>
          </cell>
          <cell r="D8017" t="str">
            <v>工业现场总线通信技术</v>
          </cell>
          <cell r="E8017" t="str">
            <v>丁文晖, 徐晶主编</v>
          </cell>
          <cell r="F8017" t="str">
            <v>机械工业出版社</v>
          </cell>
        </row>
        <row r="8018">
          <cell r="C8018" t="str">
            <v>9787111780755</v>
          </cell>
          <cell r="D8018" t="str">
            <v>现场总线</v>
          </cell>
          <cell r="E8018" t="str">
            <v>佟为明等编著</v>
          </cell>
          <cell r="F8018" t="str">
            <v>机械工业出版社</v>
          </cell>
        </row>
        <row r="8019">
          <cell r="C8019" t="str">
            <v>9787111750284</v>
          </cell>
          <cell r="D8019" t="str">
            <v>现场总线技术及其应用</v>
          </cell>
          <cell r="E8019" t="str">
            <v>郭琼, 姚晓宁主编</v>
          </cell>
          <cell r="F8019" t="str">
            <v>机械工业出版社</v>
          </cell>
        </row>
        <row r="8020">
          <cell r="C8020" t="str">
            <v>9787121512834</v>
          </cell>
          <cell r="D8020" t="str">
            <v>VMware vSphere 8数据中心实战</v>
          </cell>
          <cell r="E8020" t="str">
            <v>何坤源著</v>
          </cell>
          <cell r="F8020" t="str">
            <v>电子工业出版社</v>
          </cell>
        </row>
        <row r="8021">
          <cell r="C8021" t="str">
            <v>9787522641317</v>
          </cell>
          <cell r="D8021" t="str">
            <v>VMware vSphere云计算数据中心运维基础与实战</v>
          </cell>
          <cell r="E8021" t="str">
            <v>阮晓龙</v>
          </cell>
          <cell r="F8021" t="str">
            <v>中国水利水电出版社</v>
          </cell>
        </row>
        <row r="8022">
          <cell r="C8022" t="str">
            <v>9787111794622</v>
          </cell>
          <cell r="D8022" t="str">
            <v>分布式系统性能优化</v>
          </cell>
          <cell r="E8022" t="str">
            <v>张程, 王梓晨, 曹洪伟著</v>
          </cell>
          <cell r="F8022" t="str">
            <v>机械工业出版社</v>
          </cell>
        </row>
        <row r="8023">
          <cell r="C8023" t="str">
            <v>9787518032716</v>
          </cell>
          <cell r="D8023" t="str">
            <v>计算机思维与大学计算机课程改革</v>
          </cell>
          <cell r="E8023" t="str">
            <v>罗桂琼</v>
          </cell>
          <cell r="F8023" t="str">
            <v>中国纺织出版社</v>
          </cell>
        </row>
        <row r="8024">
          <cell r="C8024" t="str">
            <v>9787512059399</v>
          </cell>
          <cell r="D8024" t="str">
            <v>计算机专业课程思政建设探索</v>
          </cell>
          <cell r="E8024" t="str">
            <v>赵磊</v>
          </cell>
          <cell r="F8024" t="str">
            <v>线装书局出版社</v>
          </cell>
        </row>
        <row r="8025">
          <cell r="C8025" t="str">
            <v>9787111784036</v>
          </cell>
          <cell r="D8025" t="str">
            <v>计算机组装、维护与维修教程</v>
          </cell>
          <cell r="E8025" t="str">
            <v>刘瑞新, 吴丰, 雷鸣主编</v>
          </cell>
          <cell r="F8025" t="str">
            <v>机械工业出版社</v>
          </cell>
        </row>
        <row r="8026">
          <cell r="C8026" t="str">
            <v>9787302685081</v>
          </cell>
          <cell r="D8026" t="str">
            <v>树莓派趣学100例</v>
          </cell>
          <cell r="E8026" t="str">
            <v>余智豪</v>
          </cell>
          <cell r="F8026" t="str">
            <v>清华大学出版社</v>
          </cell>
        </row>
        <row r="8027">
          <cell r="C8027" t="str">
            <v>9787121512926</v>
          </cell>
          <cell r="D8027" t="str">
            <v>微计算机原理及应用</v>
          </cell>
          <cell r="E8027" t="str">
            <v>陈客松[等]编著</v>
          </cell>
          <cell r="F8027" t="str">
            <v>电子工业出版社</v>
          </cell>
        </row>
        <row r="8028">
          <cell r="C8028" t="str">
            <v>9787111786429</v>
          </cell>
          <cell r="D8028" t="str">
            <v>基于STM32的嵌入式系统原理与应用</v>
          </cell>
          <cell r="E8028" t="str">
            <v>张兰, 李莉主编</v>
          </cell>
          <cell r="F8028" t="str">
            <v>机械工业出版社</v>
          </cell>
        </row>
        <row r="8029">
          <cell r="C8029" t="str">
            <v>9787111767886</v>
          </cell>
          <cell r="D8029" t="str">
            <v>嵌入式计算系统设计原理</v>
          </cell>
          <cell r="E8029" t="str">
            <v>(美) 玛里琳·沃尔夫(MARILYN WOLF)著</v>
          </cell>
          <cell r="F8029" t="str">
            <v>机械工业出版社</v>
          </cell>
        </row>
        <row r="8030">
          <cell r="C8030" t="str">
            <v>9787121501821</v>
          </cell>
          <cell r="D8030" t="str">
            <v>嵌入式系统开发与实战</v>
          </cell>
          <cell r="E8030" t="str">
            <v>陈翠和[等]编著</v>
          </cell>
          <cell r="F8030" t="str">
            <v>电子工业出版社</v>
          </cell>
        </row>
        <row r="8031">
          <cell r="C8031" t="str">
            <v>9787121506857</v>
          </cell>
          <cell r="D8031" t="str">
            <v>Arduino程序设计与实践</v>
          </cell>
          <cell r="E8031" t="str">
            <v>石鑫编著</v>
          </cell>
          <cell r="F8031" t="str">
            <v>电子工业出版社</v>
          </cell>
        </row>
        <row r="8032">
          <cell r="C8032" t="str">
            <v>9787302687146</v>
          </cell>
          <cell r="D8032" t="str">
            <v>FreeRTOS实时操作系统：架构、移植与开发</v>
          </cell>
          <cell r="E8032" t="str">
            <v>李正军</v>
          </cell>
          <cell r="F8032" t="str">
            <v>清华大学出版社</v>
          </cell>
        </row>
        <row r="8033">
          <cell r="C8033" t="str">
            <v>9787111782629</v>
          </cell>
          <cell r="D8033" t="str">
            <v>STM32CubeIDE嵌入式开发教程</v>
          </cell>
          <cell r="E8033" t="str">
            <v>高延增主编</v>
          </cell>
          <cell r="F8033" t="str">
            <v>机械工业出版社</v>
          </cell>
        </row>
        <row r="8034">
          <cell r="C8034" t="str">
            <v>9787111751977</v>
          </cell>
          <cell r="D8034" t="str">
            <v>STM32嵌入式单片机原理与应用</v>
          </cell>
          <cell r="E8034" t="str">
            <v>李正军, 李潇然编著</v>
          </cell>
          <cell r="F8034" t="str">
            <v>机械工业出版社</v>
          </cell>
        </row>
        <row r="8035">
          <cell r="C8035" t="str">
            <v>9787111787600</v>
          </cell>
          <cell r="D8035" t="str">
            <v>单片机技术及应用</v>
          </cell>
          <cell r="E8035" t="str">
            <v>苗磊等编著</v>
          </cell>
          <cell r="F8035" t="str">
            <v>机械工业出版社</v>
          </cell>
        </row>
        <row r="8036">
          <cell r="C8036" t="str">
            <v>9787111754732</v>
          </cell>
          <cell r="D8036" t="str">
            <v>单片机三剑客</v>
          </cell>
          <cell r="E8036" t="str">
            <v>蔡杏山编著</v>
          </cell>
          <cell r="F8036" t="str">
            <v>机械工业出版社</v>
          </cell>
        </row>
        <row r="8037">
          <cell r="C8037" t="str">
            <v>9787111765325</v>
          </cell>
          <cell r="D8037" t="str">
            <v>单片机应用技术项目式教程</v>
          </cell>
          <cell r="E8037" t="str">
            <v>刘志君, 姚颖主编</v>
          </cell>
          <cell r="F8037" t="str">
            <v>机械工业出版社</v>
          </cell>
        </row>
        <row r="8038">
          <cell r="C8038" t="str">
            <v>9787111741633</v>
          </cell>
          <cell r="D8038" t="str">
            <v>单片机应用项目式教程</v>
          </cell>
          <cell r="E8038" t="str">
            <v>张志良编著</v>
          </cell>
          <cell r="F8038" t="str">
            <v>机械工业出版社</v>
          </cell>
        </row>
        <row r="8039">
          <cell r="C8039" t="str">
            <v>9787111754220</v>
          </cell>
          <cell r="D8039" t="str">
            <v>单片机原理及接口技术</v>
          </cell>
          <cell r="E8039" t="str">
            <v>祝超群主编</v>
          </cell>
          <cell r="F8039" t="str">
            <v>机械工业出版社</v>
          </cell>
        </row>
        <row r="8040">
          <cell r="C8040" t="str">
            <v>9787121513473</v>
          </cell>
          <cell r="D8040" t="str">
            <v>单片机原理及应用</v>
          </cell>
          <cell r="E8040" t="str">
            <v>张兰红, 邹华主编</v>
          </cell>
          <cell r="F8040" t="str">
            <v>机械工业出版社</v>
          </cell>
        </row>
        <row r="8041">
          <cell r="C8041" t="str">
            <v>9787111768173</v>
          </cell>
          <cell r="D8041" t="str">
            <v>单片机原理及应用设计</v>
          </cell>
          <cell r="E8041" t="str">
            <v>王丽君, 王欣欣主编</v>
          </cell>
          <cell r="F8041" t="str">
            <v>机械工业出版社</v>
          </cell>
        </row>
        <row r="8042">
          <cell r="C8042" t="str">
            <v>9787121505188</v>
          </cell>
          <cell r="D8042" t="str">
            <v>单片机原理实用教程</v>
          </cell>
          <cell r="E8042" t="str">
            <v>徐阳，徐爱钧编著</v>
          </cell>
          <cell r="F8042" t="str">
            <v>电子工业出版社</v>
          </cell>
        </row>
        <row r="8043">
          <cell r="C8043" t="str">
            <v>9787121507502</v>
          </cell>
          <cell r="D8043" t="str">
            <v>单片微机原理与接口技术</v>
          </cell>
          <cell r="E8043" t="str">
            <v>丁向荣主编</v>
          </cell>
          <cell r="F8043" t="str">
            <v>电子工业出版社</v>
          </cell>
        </row>
        <row r="8044">
          <cell r="C8044" t="str">
            <v>9787111746232</v>
          </cell>
          <cell r="D8044" t="str">
            <v>基于ARM的单片机应用及实践</v>
          </cell>
          <cell r="E8044" t="str">
            <v>武奇生, 刘维宇编著</v>
          </cell>
          <cell r="F8044" t="str">
            <v>机械工业出版社</v>
          </cell>
        </row>
        <row r="8045">
          <cell r="C8045" t="str">
            <v>9787121485756</v>
          </cell>
          <cell r="D8045" t="str">
            <v>基于PROTEUS的电路设计、仿真与制板</v>
          </cell>
          <cell r="E8045" t="str">
            <v>范道尔吉，周润景，周杰编著</v>
          </cell>
          <cell r="F8045" t="str">
            <v>电子工业出版社</v>
          </cell>
        </row>
        <row r="8046">
          <cell r="C8046" t="str">
            <v>9787111775584</v>
          </cell>
          <cell r="D8046" t="str">
            <v>基于RISC-V架构的嵌入式系统开发</v>
          </cell>
          <cell r="E8046" t="str">
            <v>李正军, 李潇然编著</v>
          </cell>
          <cell r="F8046" t="str">
            <v>机械工业出版社</v>
          </cell>
        </row>
        <row r="8047">
          <cell r="C8047" t="str">
            <v>9787111751397</v>
          </cell>
          <cell r="D8047" t="str">
            <v>基于微控制器的经典控制理论与现代控制技术</v>
          </cell>
          <cell r="E8047" t="str">
            <v>(美) 白颖, (美) 兹维·S.罗斯著</v>
          </cell>
          <cell r="F8047" t="str">
            <v>机械工业出版社</v>
          </cell>
        </row>
        <row r="8048">
          <cell r="C8048" t="str">
            <v>9787111744870</v>
          </cell>
          <cell r="D8048" t="str">
            <v>精彩Mind+掌控板创意编程</v>
          </cell>
          <cell r="E8048" t="str">
            <v>李伟编著</v>
          </cell>
          <cell r="F8048" t="str">
            <v>机械工业出版社</v>
          </cell>
        </row>
        <row r="8049">
          <cell r="C8049" t="str">
            <v>9787512442641</v>
          </cell>
          <cell r="D8049" t="str">
            <v>精通STM32F4：AL库版·上</v>
          </cell>
          <cell r="E8049" t="str">
            <v>刘军 等</v>
          </cell>
          <cell r="F8049" t="str">
            <v>北京航空航天大学出版社</v>
          </cell>
        </row>
        <row r="8050">
          <cell r="C8050" t="str">
            <v>9787111791836</v>
          </cell>
          <cell r="D8050" t="str">
            <v>嵌入式技术应用与开发项目教程</v>
          </cell>
          <cell r="E8050" t="str">
            <v>杨剑雄, 王志泉主编</v>
          </cell>
          <cell r="F8050" t="str">
            <v>机械工业出版社</v>
          </cell>
        </row>
        <row r="8051">
          <cell r="C8051" t="str">
            <v>9787111788720</v>
          </cell>
          <cell r="D8051" t="str">
            <v>嵌入式系统设计与开发</v>
          </cell>
          <cell r="E8051" t="str">
            <v>吴櫂耀, 魏杨, 严立甫主编</v>
          </cell>
          <cell r="F8051" t="str">
            <v>机械工业出版社</v>
          </cell>
        </row>
        <row r="8052">
          <cell r="C8052" t="str">
            <v>9787121506550</v>
          </cell>
          <cell r="D8052" t="str">
            <v>嵌入式系统原理与应用</v>
          </cell>
          <cell r="E8052" t="str">
            <v>魏权利, 李丽萍, 林粤伟编著</v>
          </cell>
          <cell r="F8052" t="str">
            <v>机械工业出版社</v>
          </cell>
        </row>
        <row r="8053">
          <cell r="C8053" t="str">
            <v>9787111780304</v>
          </cell>
          <cell r="D8053" t="str">
            <v>嵌入式应用开发项目教程</v>
          </cell>
          <cell r="E8053" t="str">
            <v>夏伏洋, 姚紫阳主编</v>
          </cell>
          <cell r="F8053" t="str">
            <v>机械工业出版社</v>
          </cell>
        </row>
        <row r="8054">
          <cell r="C8054" t="str">
            <v>9787522137582</v>
          </cell>
          <cell r="D8054" t="str">
            <v>深度探索单片机编程与应用</v>
          </cell>
          <cell r="E8054" t="str">
            <v>殷晓辉等</v>
          </cell>
          <cell r="F8054" t="str">
            <v>中国原子能出版社</v>
          </cell>
        </row>
        <row r="8055">
          <cell r="C8055" t="str">
            <v>9787111766490</v>
          </cell>
          <cell r="D8055" t="str">
            <v>微控制器技术应用</v>
          </cell>
          <cell r="E8055" t="str">
            <v>黄崇富, 游青山主编</v>
          </cell>
          <cell r="F8055" t="str">
            <v>机械工业出版社</v>
          </cell>
        </row>
        <row r="8056">
          <cell r="C8056" t="str">
            <v>9787121514807</v>
          </cell>
          <cell r="D8056" t="str">
            <v>微控制器技术与应用</v>
          </cell>
          <cell r="E8056" t="str">
            <v>张龙杰，姚刚，王永生编著</v>
          </cell>
          <cell r="F8056" t="str">
            <v>电子工业出版社</v>
          </cell>
        </row>
        <row r="8057">
          <cell r="C8057" t="str">
            <v>9787121513695</v>
          </cell>
          <cell r="D8057" t="str">
            <v>嵌入式系统综合设计</v>
          </cell>
          <cell r="E8057" t="str">
            <v>王真星著</v>
          </cell>
          <cell r="F8057" t="str">
            <v>电子工业出版社</v>
          </cell>
        </row>
        <row r="8058">
          <cell r="C8058" t="str">
            <v>9787121517891</v>
          </cell>
          <cell r="D8058" t="str">
            <v>工业网络安全靶场</v>
          </cell>
          <cell r="E8058" t="str">
            <v>张格，王启蒙，贾若伦编著</v>
          </cell>
          <cell r="F8058" t="str">
            <v>电子工业出版社</v>
          </cell>
        </row>
        <row r="8059">
          <cell r="C8059" t="str">
            <v>9787302674009</v>
          </cell>
          <cell r="D8059" t="str">
            <v>Spring Clou Alibaba微服务开发零基础入门到实操</v>
          </cell>
          <cell r="E8059" t="str">
            <v>孙卫琴编著</v>
          </cell>
          <cell r="F8059" t="str">
            <v>清华大学出版社</v>
          </cell>
        </row>
        <row r="8060">
          <cell r="C8060" t="str">
            <v>9787111796480</v>
          </cell>
          <cell r="D8060" t="str">
            <v>Spring Cloud与Kubernetes微服务架构实战</v>
          </cell>
          <cell r="E8060" t="str">
            <v>王波, 赵伟著</v>
          </cell>
          <cell r="F8060" t="str">
            <v>机械工业出版社</v>
          </cell>
        </row>
        <row r="8061">
          <cell r="C8061" t="str">
            <v>9787121473517</v>
          </cell>
          <cell r="D8061" t="str">
            <v>创新驱动设计</v>
          </cell>
          <cell r="E8061" t="str">
            <v>(美)VAUGHN VERNON，(法)TOMASZ JASKULA著</v>
          </cell>
          <cell r="F8061" t="str">
            <v>电子工业出版社</v>
          </cell>
        </row>
        <row r="8062">
          <cell r="C8062" t="str">
            <v>9787111792307</v>
          </cell>
          <cell r="D8062" t="str">
            <v>服务器固件开发实战</v>
          </cell>
          <cell r="E8062" t="str">
            <v>李哲著</v>
          </cell>
          <cell r="F8062" t="str">
            <v>机械工业出版社</v>
          </cell>
        </row>
        <row r="8063">
          <cell r="C8063" t="str">
            <v>9787111794004</v>
          </cell>
          <cell r="D8063" t="str">
            <v>微服务架构设计与实战</v>
          </cell>
          <cell r="E8063" t="str">
            <v>梁建全, 侯彦庆编著</v>
          </cell>
          <cell r="F8063" t="str">
            <v>机械工业出版社</v>
          </cell>
        </row>
        <row r="8064">
          <cell r="C8064" t="str">
            <v>9787121496721</v>
          </cell>
          <cell r="D8064" t="str">
            <v>网络多媒体信息可信认证技术</v>
          </cell>
          <cell r="E8064" t="str">
            <v>马强，邢玲，李强著</v>
          </cell>
          <cell r="F8064" t="str">
            <v>电子工业出版社</v>
          </cell>
        </row>
        <row r="8065">
          <cell r="C8065" t="str">
            <v>9787576234329</v>
          </cell>
          <cell r="D8065" t="str">
            <v>新媒体技术应用与案例研究</v>
          </cell>
          <cell r="E8065" t="str">
            <v>戴云武</v>
          </cell>
          <cell r="F8065" t="str">
            <v>江西高校</v>
          </cell>
        </row>
        <row r="8066">
          <cell r="C8066" t="str">
            <v>9787121516597</v>
          </cell>
          <cell r="D8066" t="str">
            <v>量子计算机原理和程序设计</v>
          </cell>
          <cell r="E8066" t="str">
            <v>罗乐[等]著</v>
          </cell>
          <cell r="F8066" t="str">
            <v>电子工业出版社</v>
          </cell>
        </row>
        <row r="8067">
          <cell r="C8067" t="str">
            <v>9787121503443</v>
          </cell>
          <cell r="D8067" t="str">
            <v>量子计算入门</v>
          </cell>
          <cell r="E8067" t="str">
            <v>唐闯编著</v>
          </cell>
          <cell r="F8067" t="str">
            <v>电子工业出版社</v>
          </cell>
        </row>
        <row r="8068">
          <cell r="C8068" t="str">
            <v>9787111735168</v>
          </cell>
          <cell r="D8068" t="str">
            <v>量子计算十讲</v>
          </cell>
          <cell r="E8068" t="str">
            <v>孙晓明主编</v>
          </cell>
          <cell r="F8068" t="str">
            <v>机械工业出版社</v>
          </cell>
        </row>
        <row r="8069">
          <cell r="C8069" t="str">
            <v>9787111754633</v>
          </cell>
          <cell r="D8069" t="str">
            <v>情感计算</v>
          </cell>
          <cell r="E8069" t="str">
            <v>秦兵, 赵妍妍, 林鸿飞等著</v>
          </cell>
          <cell r="F8069" t="str">
            <v>机械工业出版社</v>
          </cell>
        </row>
        <row r="8070">
          <cell r="C8070" t="str">
            <v>9787111751502</v>
          </cell>
          <cell r="D8070" t="str">
            <v>计算机应用基础</v>
          </cell>
          <cell r="E8070" t="str">
            <v>刘瑞新, 井荣枝主编</v>
          </cell>
          <cell r="F8070" t="str">
            <v>机械工业出版社</v>
          </cell>
        </row>
        <row r="8071">
          <cell r="C8071" t="str">
            <v>9787121497216</v>
          </cell>
          <cell r="D8071" t="str">
            <v>计算机应用与人工智能基础</v>
          </cell>
          <cell r="E8071" t="str">
            <v>刘启明，申玉静，张明辉主编</v>
          </cell>
          <cell r="F8071" t="str">
            <v>电子工业出版社</v>
          </cell>
        </row>
        <row r="8072">
          <cell r="C8072" t="str">
            <v>9787111795346</v>
          </cell>
          <cell r="D8072" t="str">
            <v>全球化技术架构与实战</v>
          </cell>
          <cell r="E8072" t="str">
            <v>携程技术著</v>
          </cell>
          <cell r="F8072" t="str">
            <v>机械工业出版社</v>
          </cell>
        </row>
        <row r="8073">
          <cell r="C8073" t="str">
            <v>9787111781790</v>
          </cell>
          <cell r="D8073" t="str">
            <v>RAG实践权威指南</v>
          </cell>
          <cell r="E8073" t="str">
            <v>宁星星著</v>
          </cell>
          <cell r="F8073" t="str">
            <v>机械工业出版社</v>
          </cell>
        </row>
        <row r="8074">
          <cell r="C8074" t="str">
            <v>9787302684169</v>
          </cell>
          <cell r="D8074" t="str">
            <v>Transformer模型开发从0到1：原理深入与项目实践</v>
          </cell>
          <cell r="E8074" t="str">
            <v>李瑞涛</v>
          </cell>
          <cell r="F8074" t="str">
            <v>清华大学出版社</v>
          </cell>
        </row>
        <row r="8075">
          <cell r="C8075" t="str">
            <v>9787111773429</v>
          </cell>
          <cell r="D8075" t="str">
            <v>从零开始构建企业级RAG系统</v>
          </cell>
          <cell r="E8075" t="str">
            <v>李多多, 范国斌著</v>
          </cell>
          <cell r="F8075" t="str">
            <v>机械工业出版社</v>
          </cell>
        </row>
        <row r="8076">
          <cell r="C8076" t="str">
            <v>9787121500572</v>
          </cell>
          <cell r="D8076" t="str">
            <v>大规模语言模型</v>
          </cell>
          <cell r="E8076" t="str">
            <v>张奇[等]著</v>
          </cell>
          <cell r="F8076" t="str">
            <v>电子工业出版社</v>
          </cell>
        </row>
        <row r="8077">
          <cell r="C8077" t="str">
            <v>9787111778691</v>
          </cell>
          <cell r="D8077" t="str">
            <v>大话大语言模型</v>
          </cell>
          <cell r="E8077" t="str">
            <v>王符伟, 曹宇著</v>
          </cell>
          <cell r="F8077" t="str">
            <v>机械工业出版社</v>
          </cell>
        </row>
        <row r="8078">
          <cell r="C8078" t="str">
            <v>9787111772347</v>
          </cell>
          <cell r="D8078" t="str">
            <v>大模型驱动的研发效能实践</v>
          </cell>
          <cell r="E8078" t="str">
            <v>顾黄亮, 郑清正, 牛晓玲等著</v>
          </cell>
          <cell r="F8078" t="str">
            <v>机械工业出版社</v>
          </cell>
        </row>
        <row r="8079">
          <cell r="C8079" t="str">
            <v>9787121500725</v>
          </cell>
          <cell r="D8079" t="str">
            <v>大模型算法</v>
          </cell>
          <cell r="E8079" t="str">
            <v>余昌叶著</v>
          </cell>
          <cell r="F8079" t="str">
            <v>电子工业出版社</v>
          </cell>
        </row>
        <row r="8080">
          <cell r="C8080" t="str">
            <v>9787121506987</v>
          </cell>
          <cell r="D8080" t="str">
            <v>大模型应用开发实践</v>
          </cell>
          <cell r="E8080" t="str">
            <v>赖帆著</v>
          </cell>
          <cell r="F8080" t="str">
            <v>电子工业出版社</v>
          </cell>
        </row>
        <row r="8081">
          <cell r="C8081" t="str">
            <v>9787100232906</v>
          </cell>
          <cell r="D8081" t="str">
            <v>大数据时代的自然语言处理</v>
          </cell>
          <cell r="E8081" t="str">
            <v>冯志伟 著</v>
          </cell>
          <cell r="F8081" t="str">
            <v>商务印书馆</v>
          </cell>
        </row>
        <row r="8082">
          <cell r="C8082" t="str">
            <v>9787121516139</v>
          </cell>
          <cell r="D8082" t="str">
            <v>大语言模型</v>
          </cell>
          <cell r="E8082" t="str">
            <v>黄河燕[等]编著</v>
          </cell>
          <cell r="F8082" t="str">
            <v>电子工业出版社</v>
          </cell>
        </row>
        <row r="8083">
          <cell r="C8083" t="str">
            <v>9787121514074</v>
          </cell>
          <cell r="D8083" t="str">
            <v>大语言模型GUI智能体</v>
          </cell>
          <cell r="E8083" t="str">
            <v>张朝运[等]著</v>
          </cell>
          <cell r="F8083" t="str">
            <v>电子工业出版社</v>
          </cell>
        </row>
        <row r="8084">
          <cell r="C8084" t="str">
            <v>9787111788836</v>
          </cell>
          <cell r="D8084" t="str">
            <v>大语言模型安全</v>
          </cell>
          <cell r="E8084" t="str">
            <v>(美) 史蒂夫·威尔逊(STEVE WILSON)著</v>
          </cell>
          <cell r="F8084" t="str">
            <v>机械工业出版社</v>
          </cell>
        </row>
        <row r="8085">
          <cell r="C8085" t="str">
            <v>9787111783541</v>
          </cell>
          <cell r="D8085" t="str">
            <v>大语言模型极速入门</v>
          </cell>
          <cell r="E8085" t="str">
            <v>董政著</v>
          </cell>
          <cell r="F8085" t="str">
            <v>机械工业出版社</v>
          </cell>
        </row>
        <row r="8086">
          <cell r="C8086" t="str">
            <v>9787111783145</v>
          </cell>
          <cell r="D8086" t="str">
            <v>大语言模型认识与应用</v>
          </cell>
          <cell r="E8086" t="str">
            <v>李倩, 崔立真, 刘磊著</v>
          </cell>
          <cell r="F8086" t="str">
            <v>机械工业出版社</v>
          </cell>
        </row>
        <row r="8087">
          <cell r="C8087" t="str">
            <v>9787111787754</v>
          </cell>
          <cell r="D8087" t="str">
            <v>大语言模型与安全</v>
          </cell>
          <cell r="E8087" t="str">
            <v>南国顺, 雷敏, 彭海朋编著</v>
          </cell>
          <cell r="F8087" t="str">
            <v>机械工业出版社</v>
          </cell>
        </row>
        <row r="8088">
          <cell r="C8088" t="str">
            <v>9787111784418</v>
          </cell>
          <cell r="D8088" t="str">
            <v>大语言模型原理、微调与Agent开发</v>
          </cell>
          <cell r="E8088" t="str">
            <v>丁小晶, 马全一, 冯洋编著</v>
          </cell>
          <cell r="F8088" t="str">
            <v>机械工业出版社</v>
          </cell>
        </row>
        <row r="8089">
          <cell r="C8089" t="str">
            <v>9787302688310</v>
          </cell>
          <cell r="D8089" t="str">
            <v>基于深度学习和模型驱动的自然语言处理</v>
          </cell>
          <cell r="E8089" t="str">
            <v>刘陈</v>
          </cell>
          <cell r="F8089" t="str">
            <v>清华大学出版社</v>
          </cell>
        </row>
        <row r="8090">
          <cell r="C8090" t="str">
            <v>9787574420427</v>
          </cell>
          <cell r="D8090" t="str">
            <v>计算机信息处理技术应用研究</v>
          </cell>
          <cell r="E8090" t="str">
            <v>李培 宋开元等</v>
          </cell>
          <cell r="F8090" t="str">
            <v>吉林科学技术出版社</v>
          </cell>
        </row>
        <row r="8091">
          <cell r="C8091" t="str">
            <v>9787121477409</v>
          </cell>
          <cell r="D8091" t="str">
            <v>解构大语言模型</v>
          </cell>
          <cell r="E8091" t="str">
            <v>唐亘著</v>
          </cell>
          <cell r="F8091" t="str">
            <v>电子工业出版社</v>
          </cell>
        </row>
        <row r="8092">
          <cell r="C8092" t="str">
            <v>9787111753476</v>
          </cell>
          <cell r="D8092" t="str">
            <v>实战ChatGPT</v>
          </cell>
          <cell r="E8092" t="str">
            <v>纪杨等著</v>
          </cell>
          <cell r="F8092" t="str">
            <v>机械工业出版社</v>
          </cell>
        </row>
        <row r="8093">
          <cell r="C8093" t="str">
            <v>9787572023118</v>
          </cell>
          <cell r="D8093" t="str">
            <v>数字人文丛书：数字人文：AI情感分析与文化生成</v>
          </cell>
          <cell r="E8093" t="str">
            <v>袁非牛</v>
          </cell>
          <cell r="F8093" t="str">
            <v>上海教育出版社</v>
          </cell>
        </row>
        <row r="8094">
          <cell r="C8094" t="str">
            <v>9787121508073</v>
          </cell>
          <cell r="D8094" t="str">
            <v>通义千问</v>
          </cell>
          <cell r="E8094" t="str">
            <v>芯智智能，温凯楠编著</v>
          </cell>
          <cell r="F8094" t="str">
            <v>电子工业出版社</v>
          </cell>
        </row>
        <row r="8095">
          <cell r="C8095" t="str">
            <v>9787121509308</v>
          </cell>
          <cell r="D8095" t="str">
            <v>网络工程师的AI之路</v>
          </cell>
          <cell r="E8095" t="str">
            <v>王印，朱嘉盛著</v>
          </cell>
          <cell r="F8095" t="str">
            <v>电子工业出版社</v>
          </cell>
        </row>
        <row r="8096">
          <cell r="C8096" t="str">
            <v>9787121495984</v>
          </cell>
          <cell r="D8096" t="str">
            <v>自然语言处理</v>
          </cell>
          <cell r="E8096" t="str">
            <v>张岳, 滕志扬著</v>
          </cell>
          <cell r="F8096" t="str">
            <v>机械工业出版社</v>
          </cell>
        </row>
        <row r="8097">
          <cell r="C8097" t="str">
            <v>9787121504167</v>
          </cell>
          <cell r="D8097" t="str">
            <v>自然语言处理理论与应用</v>
          </cell>
          <cell r="E8097" t="str">
            <v>谢美萍，陈媛主编</v>
          </cell>
          <cell r="F8097" t="str">
            <v>电子工业出版社</v>
          </cell>
        </row>
        <row r="8098">
          <cell r="C8098" t="str">
            <v>9787111791706</v>
          </cell>
          <cell r="D8098" t="str">
            <v>Excel动态图表与看板可视化</v>
          </cell>
          <cell r="E8098" t="str">
            <v>李锐著</v>
          </cell>
          <cell r="F8098" t="str">
            <v>机械工业出版社</v>
          </cell>
        </row>
        <row r="8099">
          <cell r="C8099" t="str">
            <v>9787517066392</v>
          </cell>
          <cell r="D8099" t="str">
            <v>Excel函数与公式速查宝典</v>
          </cell>
          <cell r="E8099" t="str">
            <v>EXCEL精英部落编著</v>
          </cell>
          <cell r="F8099" t="str">
            <v>中国水利水电出版社</v>
          </cell>
        </row>
        <row r="8100">
          <cell r="C8100" t="str">
            <v>9787111786108</v>
          </cell>
          <cell r="D8100" t="str">
            <v>Excel数据管理与数据透视</v>
          </cell>
          <cell r="E8100" t="str">
            <v>李锐著</v>
          </cell>
          <cell r="F8100" t="str">
            <v>机械工业出版社</v>
          </cell>
        </row>
        <row r="8101">
          <cell r="C8101" t="str">
            <v>9787121513121</v>
          </cell>
          <cell r="D8101" t="str">
            <v>Excel与数据处理</v>
          </cell>
          <cell r="E8101" t="str">
            <v>李昌兵，张智强，邓江洲主编</v>
          </cell>
          <cell r="F8101" t="str">
            <v>电子工业出版社</v>
          </cell>
        </row>
        <row r="8102">
          <cell r="C8102" t="str">
            <v>9787302678779</v>
          </cell>
          <cell r="D8102" t="str">
            <v>WPS高级数组函数大全</v>
          </cell>
          <cell r="E8102" t="str">
            <v>吕洪飞</v>
          </cell>
          <cell r="F8102" t="str">
            <v>清华大学出版社</v>
          </cell>
        </row>
        <row r="8103">
          <cell r="C8103" t="str">
            <v>9787302694694</v>
          </cell>
          <cell r="D8103" t="str">
            <v>从新手到高手：Excel与Power BI数据分析从新手到高手</v>
          </cell>
          <cell r="E8103" t="str">
            <v>宋翔</v>
          </cell>
          <cell r="F8103" t="str">
            <v>清华大学出版社</v>
          </cell>
        </row>
        <row r="8104">
          <cell r="C8104" t="str">
            <v>9787121500305</v>
          </cell>
          <cell r="D8104" t="str">
            <v>视觉测量技术基础</v>
          </cell>
          <cell r="E8104" t="str">
            <v>白福忠，王建新，高晓娟编著</v>
          </cell>
          <cell r="F8104" t="str">
            <v>电子工业出版社</v>
          </cell>
        </row>
        <row r="8105">
          <cell r="C8105" t="str">
            <v>9787111768395</v>
          </cell>
          <cell r="D8105" t="str">
            <v>CAXA电子图板2023基础与实例教程</v>
          </cell>
          <cell r="E8105" t="str">
            <v>臧艳红等编著</v>
          </cell>
          <cell r="F8105" t="str">
            <v>机械工业出版社</v>
          </cell>
        </row>
        <row r="8106">
          <cell r="C8106" t="str">
            <v>9787111766865</v>
          </cell>
          <cell r="D8106" t="str">
            <v>CAXA电子图板应用教程</v>
          </cell>
          <cell r="E8106" t="str">
            <v>北京数码大方科技股份有限公司组编</v>
          </cell>
          <cell r="F8106" t="str">
            <v>机械工业出版社</v>
          </cell>
        </row>
        <row r="8107">
          <cell r="C8107" t="str">
            <v>9787111803140</v>
          </cell>
          <cell r="D8107" t="str">
            <v>计算机图形学</v>
          </cell>
          <cell r="E8107" t="str">
            <v>陆玲等编著</v>
          </cell>
          <cell r="F8107" t="str">
            <v>机械工业出版社</v>
          </cell>
        </row>
        <row r="8108">
          <cell r="C8108" t="str">
            <v>9787121519246</v>
          </cell>
          <cell r="D8108" t="str">
            <v>AI+PPT设计思维</v>
          </cell>
          <cell r="E8108" t="str">
            <v>邵云蛟（@旁门左道PPT）著</v>
          </cell>
          <cell r="F8108" t="str">
            <v>电子工业出版社</v>
          </cell>
        </row>
        <row r="8109">
          <cell r="C8109" t="str">
            <v>9787302666745</v>
          </cell>
          <cell r="D8109" t="str">
            <v>Aobe Illustrator快速入门</v>
          </cell>
          <cell r="E8109" t="str">
            <v>(美)丽莎·弗里斯玛</v>
          </cell>
          <cell r="F8109" t="str">
            <v>清华大学出版社</v>
          </cell>
        </row>
        <row r="8110">
          <cell r="C8110" t="str">
            <v>9787111788669</v>
          </cell>
          <cell r="D8110" t="str">
            <v>Vulkan图形编程</v>
          </cell>
          <cell r="E8110" t="str">
            <v>(美) 马可·卡斯托瑞纳(MARCO CASTORINA), (美) 加布里埃尔·萨松(GABRIEL SASSONE)著</v>
          </cell>
          <cell r="F8110" t="str">
            <v>机械工业出版社</v>
          </cell>
        </row>
        <row r="8111">
          <cell r="C8111" t="str">
            <v>9787522617268</v>
          </cell>
          <cell r="D8111" t="str">
            <v>半小时教你学会PPT:案列视频教学版</v>
          </cell>
          <cell r="E8111" t="str">
            <v>精英资讯</v>
          </cell>
          <cell r="F8111" t="str">
            <v>中国水利水电出版社</v>
          </cell>
        </row>
        <row r="8112">
          <cell r="C8112" t="str">
            <v>9787121490743</v>
          </cell>
          <cell r="D8112" t="str">
            <v>超级PPT</v>
          </cell>
          <cell r="E8112" t="str">
            <v>陈魁著</v>
          </cell>
          <cell r="F8112" t="str">
            <v>电子工业出版社</v>
          </cell>
        </row>
        <row r="8113">
          <cell r="C8113" t="str">
            <v>9787302692294</v>
          </cell>
          <cell r="D8113" t="str">
            <v>AI+Photoshop智能图像处理</v>
          </cell>
          <cell r="E8113" t="str">
            <v>葛文艳</v>
          </cell>
          <cell r="F8113" t="str">
            <v>清华大学出版社</v>
          </cell>
        </row>
        <row r="8114">
          <cell r="C8114" t="str">
            <v>9787302661627</v>
          </cell>
          <cell r="D8114" t="str">
            <v>AI绘画+LoRA模型训练从新手到高手</v>
          </cell>
          <cell r="E8114" t="str">
            <v>刘双亚, 朱翔宇编著</v>
          </cell>
          <cell r="F8114" t="str">
            <v>清华大学出版社</v>
          </cell>
        </row>
        <row r="8115">
          <cell r="C8115" t="str">
            <v>9787302685036</v>
          </cell>
          <cell r="D8115" t="str">
            <v>AI数字后期：Stable Diffusion绘画与合成</v>
          </cell>
          <cell r="E8115" t="str">
            <v>陈林鼎</v>
          </cell>
          <cell r="F8115" t="str">
            <v>清华大学出版社</v>
          </cell>
        </row>
        <row r="8116">
          <cell r="C8116" t="str">
            <v>9787302694144</v>
          </cell>
          <cell r="D8116" t="str">
            <v>ComFyUI智能绘图从新手到高手</v>
          </cell>
          <cell r="E8116" t="str">
            <v>孙文博</v>
          </cell>
          <cell r="F8116" t="str">
            <v>清华大学出版社</v>
          </cell>
        </row>
        <row r="8117">
          <cell r="C8117" t="str">
            <v>9787111795292</v>
          </cell>
          <cell r="D8117" t="str">
            <v>OpenCV图像处理教程</v>
          </cell>
          <cell r="E8117" t="str">
            <v>钱银中编著</v>
          </cell>
          <cell r="F8117" t="str">
            <v>机械工业出版社</v>
          </cell>
        </row>
        <row r="8118">
          <cell r="C8118" t="str">
            <v>9787302699088</v>
          </cell>
          <cell r="D8118" t="str">
            <v>Photoshop 2025从新手到高手</v>
          </cell>
          <cell r="E8118" t="str">
            <v>任旭</v>
          </cell>
          <cell r="F8118" t="str">
            <v>清华大学出版社</v>
          </cell>
        </row>
        <row r="8119">
          <cell r="C8119" t="str">
            <v>9787111767688</v>
          </cell>
          <cell r="D8119" t="str">
            <v>Photoshop2024中文版标准实例教程</v>
          </cell>
          <cell r="E8119" t="str">
            <v>万龙, 李宁, 厉小薇等编著</v>
          </cell>
          <cell r="F8119" t="str">
            <v>机械工业出版社</v>
          </cell>
        </row>
        <row r="8120">
          <cell r="C8120" t="str">
            <v>9787302695431</v>
          </cell>
          <cell r="D8120" t="str">
            <v>Photoshop数码照片专业处理技法</v>
          </cell>
          <cell r="E8120" t="str">
            <v>[美]斯科特·凯尔比</v>
          </cell>
          <cell r="F8120" t="str">
            <v>清华大学出版社</v>
          </cell>
        </row>
        <row r="8121">
          <cell r="C8121" t="str">
            <v>9787302696230</v>
          </cell>
          <cell r="D8121" t="str">
            <v>photoshop中的AI革新：合成技术+Firefly+文生图+生成式AI</v>
          </cell>
          <cell r="E8121" t="str">
            <v>马震春</v>
          </cell>
          <cell r="F8121" t="str">
            <v>清华大学出版社</v>
          </cell>
        </row>
        <row r="8122">
          <cell r="C8122" t="str">
            <v>9787111752646</v>
          </cell>
          <cell r="D8122" t="str">
            <v>改变设计的AI技术</v>
          </cell>
          <cell r="E8122" t="str">
            <v>闫河, 王宏伟, 余张迪编著</v>
          </cell>
          <cell r="F8122" t="str">
            <v>机械工业出版社</v>
          </cell>
        </row>
        <row r="8123">
          <cell r="C8123" t="str">
            <v>9787121516085</v>
          </cell>
          <cell r="D8123" t="str">
            <v>三维建模学习算法</v>
          </cell>
          <cell r="E8123" t="str">
            <v>吴素萍，李雷，张博洋著</v>
          </cell>
          <cell r="F8123" t="str">
            <v>电子工业出版社</v>
          </cell>
        </row>
        <row r="8124">
          <cell r="C8124" t="str">
            <v>9787111782100</v>
          </cell>
          <cell r="D8124" t="str">
            <v>深度学习与图像处理</v>
          </cell>
          <cell r="E8124" t="str">
            <v>郭业才, 梁美玉著</v>
          </cell>
          <cell r="F8124" t="str">
            <v>机械工业出版社</v>
          </cell>
        </row>
        <row r="8125">
          <cell r="C8125" t="str">
            <v>9787121475313</v>
          </cell>
          <cell r="D8125" t="str">
            <v>视觉问答</v>
          </cell>
          <cell r="E8125" t="str">
            <v>吴琦[等]著</v>
          </cell>
          <cell r="F8125" t="str">
            <v>电子工业出版社</v>
          </cell>
        </row>
        <row r="8126">
          <cell r="C8126" t="str">
            <v>9787302697275</v>
          </cell>
          <cell r="D8126" t="str">
            <v>突破平面Photoshop 2025设计与制作剖析</v>
          </cell>
          <cell r="E8126" t="str">
            <v>李金蓉</v>
          </cell>
          <cell r="F8126" t="str">
            <v>清华大学出版社</v>
          </cell>
        </row>
        <row r="8127">
          <cell r="C8127" t="str">
            <v>9787111787624</v>
          </cell>
          <cell r="D8127" t="str">
            <v>图像处理与机器视觉项目化教程</v>
          </cell>
          <cell r="E8127" t="str">
            <v>陶剑文主编</v>
          </cell>
          <cell r="F8127" t="str">
            <v>机械工业出版社</v>
          </cell>
        </row>
        <row r="8128">
          <cell r="C8128" t="str">
            <v>9787111770206</v>
          </cell>
          <cell r="D8128" t="str">
            <v>图像处理与机器学习</v>
          </cell>
          <cell r="E8128" t="str">
            <v>任涵文著</v>
          </cell>
          <cell r="F8128" t="str">
            <v>机械工业出版社</v>
          </cell>
        </row>
        <row r="8129">
          <cell r="C8129" t="str">
            <v>9787111763734</v>
          </cell>
          <cell r="D8129" t="str">
            <v>影视特效技术项目教程</v>
          </cell>
          <cell r="E8129" t="str">
            <v>薛元昕主编</v>
          </cell>
          <cell r="F8129" t="str">
            <v>机械工业出版社</v>
          </cell>
        </row>
        <row r="8130">
          <cell r="C8130" t="str">
            <v>9787111795469</v>
          </cell>
          <cell r="D8130" t="str">
            <v>影视特效与合成案例教程</v>
          </cell>
          <cell r="E8130" t="str">
            <v>甘百强等编著</v>
          </cell>
          <cell r="F8130" t="str">
            <v>机械工业出版社</v>
          </cell>
        </row>
        <row r="8131">
          <cell r="C8131" t="str">
            <v>9787111795650</v>
          </cell>
          <cell r="D8131" t="str">
            <v>智能图像处理</v>
          </cell>
          <cell r="E8131" t="str">
            <v>葛广英编著</v>
          </cell>
          <cell r="F8131" t="str">
            <v>机械工业出版社</v>
          </cell>
        </row>
        <row r="8132">
          <cell r="C8132" t="str">
            <v>9787111794288</v>
          </cell>
          <cell r="D8132" t="str">
            <v>即梦AI+剪映AI+DeepSeek</v>
          </cell>
          <cell r="E8132" t="str">
            <v>张凡, 吴思淼, 李林娇编著</v>
          </cell>
          <cell r="F8132" t="str">
            <v>机械工业出版社</v>
          </cell>
        </row>
        <row r="8133">
          <cell r="C8133" t="str">
            <v>9787121248337</v>
          </cell>
          <cell r="D8133" t="str">
            <v>3ds Max 2024案例精讲教程</v>
          </cell>
          <cell r="E8133" t="str">
            <v>岳绚，杨健主编</v>
          </cell>
          <cell r="F8133" t="str">
            <v>电子工业出版社</v>
          </cell>
        </row>
        <row r="8134">
          <cell r="C8134" t="str">
            <v>9787302697299</v>
          </cell>
          <cell r="D8134" t="str">
            <v>AI+Blender从新手到高手</v>
          </cell>
          <cell r="E8134" t="str">
            <v>来阳</v>
          </cell>
          <cell r="F8134" t="str">
            <v>清华大学出版社</v>
          </cell>
        </row>
        <row r="8135">
          <cell r="C8135" t="str">
            <v>9787302687207</v>
          </cell>
          <cell r="D8135" t="str">
            <v>AI+Maya 2025从新手到高手：微课版</v>
          </cell>
          <cell r="E8135" t="str">
            <v>来阳</v>
          </cell>
          <cell r="F8135" t="str">
            <v>清华大学出版社</v>
          </cell>
        </row>
        <row r="8136">
          <cell r="C8136" t="str">
            <v>9787111766100</v>
          </cell>
          <cell r="D8136" t="str">
            <v>Animate 2024中文版标准实例教程</v>
          </cell>
          <cell r="E8136" t="str">
            <v>胡仁喜, 万龙, 宋南阳编著</v>
          </cell>
          <cell r="F8136" t="str">
            <v>机械工业出版社</v>
          </cell>
        </row>
        <row r="8137">
          <cell r="C8137" t="str">
            <v>9787115661869</v>
          </cell>
          <cell r="D8137" t="str">
            <v>Blender+AI工具详解与实战：视频微课：全彩版</v>
          </cell>
          <cell r="E8137" t="str">
            <v>来阳编著</v>
          </cell>
          <cell r="F8137" t="str">
            <v>人民邮电出版社</v>
          </cell>
        </row>
        <row r="8138">
          <cell r="C8138" t="str">
            <v>9787121497728</v>
          </cell>
          <cell r="D8138" t="str">
            <v>Cinema 4D基础与实战教程</v>
          </cell>
          <cell r="E8138" t="str">
            <v>黄世芝，包之明，刘智妮主编</v>
          </cell>
          <cell r="F8138" t="str">
            <v>电子工业出版社</v>
          </cell>
        </row>
        <row r="8139">
          <cell r="C8139" t="str">
            <v>9787302687672</v>
          </cell>
          <cell r="D8139" t="str">
            <v>ZBrush游戏角色设计</v>
          </cell>
          <cell r="E8139" t="str">
            <v>张金钊</v>
          </cell>
          <cell r="F8139" t="str">
            <v>清华大学出版社</v>
          </cell>
        </row>
        <row r="8140">
          <cell r="C8140" t="str">
            <v>9787111787167</v>
          </cell>
          <cell r="D8140" t="str">
            <v>三维建模数字化设计</v>
          </cell>
          <cell r="E8140" t="str">
            <v>陶东波, 何瑛, 樊新波主编</v>
          </cell>
          <cell r="F8140" t="str">
            <v>机械工业出版社</v>
          </cell>
        </row>
        <row r="8141">
          <cell r="C8141" t="str">
            <v>9787111770312</v>
          </cell>
          <cell r="D8141" t="str">
            <v>三维游戏建模项目式教程</v>
          </cell>
          <cell r="E8141" t="str">
            <v>钟月云, 田玉山主编</v>
          </cell>
          <cell r="F8141" t="str">
            <v>机械工业出版社</v>
          </cell>
        </row>
        <row r="8142">
          <cell r="C8142" t="str">
            <v>9787121509896</v>
          </cell>
          <cell r="D8142" t="str">
            <v>三维游戏开发</v>
          </cell>
          <cell r="E8142" t="str">
            <v>韩红雷编著</v>
          </cell>
          <cell r="F8142" t="str">
            <v>电子工业出版社</v>
          </cell>
        </row>
        <row r="8143">
          <cell r="C8143" t="str">
            <v>9787302681441</v>
          </cell>
          <cell r="D8143" t="str">
            <v>微课学Spline 3D建模与交互动画制作</v>
          </cell>
          <cell r="E8143" t="str">
            <v>卢斌</v>
          </cell>
          <cell r="F8143" t="str">
            <v>清华大学出版社</v>
          </cell>
        </row>
        <row r="8144">
          <cell r="C8144" t="str">
            <v>9787121504990</v>
          </cell>
          <cell r="D8144" t="str">
            <v>无界形塑</v>
          </cell>
          <cell r="E8144" t="str">
            <v>血茶编著</v>
          </cell>
          <cell r="F8144" t="str">
            <v>电子工业出版社</v>
          </cell>
        </row>
        <row r="8145">
          <cell r="C8145" t="str">
            <v>9787111772477</v>
          </cell>
          <cell r="D8145" t="str">
            <v>中文版3ds Max案例与实训教程</v>
          </cell>
          <cell r="E8145" t="str">
            <v>崔丹丹主编</v>
          </cell>
          <cell r="F8145" t="str">
            <v>机械工业出版社</v>
          </cell>
        </row>
        <row r="8146">
          <cell r="C8146" t="str">
            <v>9787111779889</v>
          </cell>
          <cell r="D8146" t="str">
            <v>AutoCAD 2024实用教程</v>
          </cell>
          <cell r="E8146" t="str">
            <v>邹玉堂等编著</v>
          </cell>
          <cell r="F8146" t="str">
            <v>机械工业出版社</v>
          </cell>
        </row>
        <row r="8147">
          <cell r="C8147" t="str">
            <v>9787111773917</v>
          </cell>
          <cell r="D8147" t="str">
            <v>AutoCAD 2024使用教程</v>
          </cell>
          <cell r="E8147" t="str">
            <v>孙海波, 洪从华主编</v>
          </cell>
          <cell r="F8147" t="str">
            <v>机械工业出版社</v>
          </cell>
        </row>
        <row r="8148">
          <cell r="C8148" t="str">
            <v>9787111793878</v>
          </cell>
          <cell r="D8148" t="str">
            <v>AutoCAD 2026中文版标准实例教程</v>
          </cell>
          <cell r="E8148" t="str">
            <v>胡仁喜主编</v>
          </cell>
          <cell r="F8148" t="str">
            <v>机械工业出版社</v>
          </cell>
        </row>
        <row r="8149">
          <cell r="C8149" t="str">
            <v>9787111797456</v>
          </cell>
          <cell r="D8149" t="str">
            <v>AutoCAD 2026中文版三维造型设计实例教程</v>
          </cell>
          <cell r="E8149" t="str">
            <v>孙立明, 胡仁喜编著</v>
          </cell>
          <cell r="F8149" t="str">
            <v>机械工业出版社</v>
          </cell>
        </row>
        <row r="8150">
          <cell r="C8150" t="str">
            <v>9787302693475</v>
          </cell>
          <cell r="D8150" t="str">
            <v>AutoCAD2024快速入门、进阶与实践：微课视频版</v>
          </cell>
          <cell r="E8150" t="str">
            <v>赵勇成</v>
          </cell>
          <cell r="F8150" t="str">
            <v>清华大学出版社</v>
          </cell>
        </row>
        <row r="8151">
          <cell r="C8151" t="str">
            <v>9787111741510</v>
          </cell>
          <cell r="D8151" t="str">
            <v>AutoCAD基础教程及应用实例</v>
          </cell>
          <cell r="E8151" t="str">
            <v>潘苏蓉, 杨舒宇主编</v>
          </cell>
          <cell r="F8151" t="str">
            <v>机械工业出版社</v>
          </cell>
        </row>
        <row r="8152">
          <cell r="C8152" t="str">
            <v>9787111750529</v>
          </cell>
          <cell r="D8152" t="str">
            <v>Creo曲面设计教程</v>
          </cell>
          <cell r="E8152" t="str">
            <v>北京兆迪科技有限公司编著</v>
          </cell>
          <cell r="F8152" t="str">
            <v>机械工业出版社</v>
          </cell>
        </row>
        <row r="8153">
          <cell r="C8153" t="str">
            <v>9787111747475</v>
          </cell>
          <cell r="D8153" t="str">
            <v>UG NX 12.0零基础编程实例教程</v>
          </cell>
          <cell r="E8153" t="str">
            <v>林盛, 胡登洲, 位忠生编著</v>
          </cell>
          <cell r="F8153" t="str">
            <v>机械工业出版社</v>
          </cell>
        </row>
        <row r="8154">
          <cell r="C8154" t="str">
            <v>9787111744139</v>
          </cell>
          <cell r="D8154" t="str">
            <v>UG NX 12.0三维造型与工程制图</v>
          </cell>
          <cell r="E8154" t="str">
            <v>裴承慧, 刘志刚主编</v>
          </cell>
          <cell r="F8154" t="str">
            <v>机械工业出版社</v>
          </cell>
        </row>
        <row r="8155">
          <cell r="C8155" t="str">
            <v>9787111796077</v>
          </cell>
          <cell r="D8155" t="str">
            <v>天工CAD三维设计实用教程</v>
          </cell>
          <cell r="E8155" t="str">
            <v>上海新迪数字技术有限公司组编</v>
          </cell>
          <cell r="F8155" t="str">
            <v>机械工业出版社</v>
          </cell>
        </row>
        <row r="8156">
          <cell r="C8156" t="str">
            <v>9787111788317</v>
          </cell>
          <cell r="D8156" t="str">
            <v>中望CAD2025从入门到实战</v>
          </cell>
          <cell r="E8156" t="str">
            <v>金健, 钟日铭主编</v>
          </cell>
          <cell r="F8156" t="str">
            <v>机械工业出版社</v>
          </cell>
        </row>
        <row r="8157">
          <cell r="C8157" t="str">
            <v>9787121499845</v>
          </cell>
          <cell r="D8157" t="str">
            <v>仿真</v>
          </cell>
          <cell r="E8157" t="str">
            <v>(美)SHELDON M. ROSS著</v>
          </cell>
          <cell r="F8157" t="str">
            <v>电子工业出版社</v>
          </cell>
        </row>
        <row r="8158">
          <cell r="C8158" t="str">
            <v>9787111777069</v>
          </cell>
          <cell r="D8158" t="str">
            <v>深入浅出数字孪生</v>
          </cell>
          <cell r="E8158" t="str">
            <v>(印) 玛尼莎·沃赫拉(MANISHA VOHRA)主编</v>
          </cell>
          <cell r="F8158" t="str">
            <v>机械工业出版社</v>
          </cell>
        </row>
        <row r="8159">
          <cell r="C8159" t="str">
            <v>9787111793861</v>
          </cell>
          <cell r="D8159" t="str">
            <v>数字孪生虚拟仿真技术</v>
          </cell>
          <cell r="E8159" t="str">
            <v>张静, 袁振文主编</v>
          </cell>
          <cell r="F8159" t="str">
            <v>机械工业出版社</v>
          </cell>
        </row>
        <row r="8160">
          <cell r="C8160" t="str">
            <v>9787121516481</v>
          </cell>
          <cell r="D8160" t="str">
            <v>仿真软件技术</v>
          </cell>
          <cell r="E8160" t="str">
            <v>朱峰，唐文杰，陈凯编著</v>
          </cell>
          <cell r="F8160" t="str">
            <v>电子工业出版社</v>
          </cell>
        </row>
        <row r="8161">
          <cell r="C8161" t="str">
            <v>9787111799641</v>
          </cell>
          <cell r="D8161" t="str">
            <v>数字孪生技术应用</v>
          </cell>
          <cell r="E8161" t="str">
            <v>向晓汉主编</v>
          </cell>
          <cell r="F8161" t="str">
            <v>机械工业出版社</v>
          </cell>
        </row>
        <row r="8162">
          <cell r="C8162" t="str">
            <v>9787121495472</v>
          </cell>
          <cell r="D8162" t="str">
            <v>Rokid的AR实践与空间计算之旅</v>
          </cell>
          <cell r="E8162" t="str">
            <v>ROKID技术团队著</v>
          </cell>
          <cell r="F8162" t="str">
            <v>电子工业出版社</v>
          </cell>
        </row>
        <row r="8163">
          <cell r="C8163" t="str">
            <v>9787111781752</v>
          </cell>
          <cell r="D8163" t="str">
            <v>XR的用户体验</v>
          </cell>
          <cell r="E8163" t="str">
            <v>(新加坡) 科尔内尔·希尔曼(CORNEL HILLMANN)著</v>
          </cell>
          <cell r="F8163" t="str">
            <v>机械工业出版社</v>
          </cell>
        </row>
        <row r="8164">
          <cell r="C8164" t="str">
            <v>9787121507908</v>
          </cell>
          <cell r="D8164" t="str">
            <v>大模型时代</v>
          </cell>
          <cell r="E8164" t="str">
            <v>尤可可，高爽著</v>
          </cell>
          <cell r="F8164" t="str">
            <v>电子工业出版社</v>
          </cell>
        </row>
        <row r="8165">
          <cell r="C8165" t="str">
            <v>9787302693604</v>
          </cell>
          <cell r="D8165" t="str">
            <v>高真实感虚实融合的光影计算</v>
          </cell>
          <cell r="E8165" t="str">
            <v>刘艳丽</v>
          </cell>
          <cell r="F8165" t="str">
            <v>清华大学出版社</v>
          </cell>
        </row>
        <row r="8166">
          <cell r="C8166" t="str">
            <v>9787111762089</v>
          </cell>
          <cell r="D8166" t="str">
            <v>灵境奇遇</v>
          </cell>
          <cell r="E8166" t="str">
            <v>王锐, 刘剑著</v>
          </cell>
          <cell r="F8166" t="str">
            <v>机械工业出版社</v>
          </cell>
        </row>
        <row r="8167">
          <cell r="C8167" t="str">
            <v>9787010277110</v>
          </cell>
          <cell r="D8167" t="str">
            <v>数字艺术现象学：虚拟现实世界的形态与结构</v>
          </cell>
          <cell r="E8167" t="str">
            <v>李栋宁 著</v>
          </cell>
          <cell r="F8167" t="str">
            <v>人民出版社</v>
          </cell>
        </row>
        <row r="8168">
          <cell r="C8168" t="str">
            <v>9787553792286</v>
          </cell>
          <cell r="D8168" t="str">
            <v>虚拟现实概论</v>
          </cell>
          <cell r="E8168" t="str">
            <v>陶文源</v>
          </cell>
          <cell r="F8168" t="str">
            <v>江苏凤凰科学技术出版社</v>
          </cell>
        </row>
        <row r="8169">
          <cell r="C8169" t="str">
            <v>9787111774464</v>
          </cell>
          <cell r="D8169" t="str">
            <v>虚拟现实技术基础</v>
          </cell>
          <cell r="E8169" t="str">
            <v>高天寒, 董傲霜, 王英博等编著</v>
          </cell>
          <cell r="F8169" t="str">
            <v>机械工业出版社</v>
          </cell>
        </row>
        <row r="8170">
          <cell r="C8170" t="str">
            <v>9787230041003</v>
          </cell>
          <cell r="D8170" t="str">
            <v>虚拟现实技术与职业教育应用研究</v>
          </cell>
          <cell r="E8170" t="str">
            <v>赵章红 张丹 杨阳</v>
          </cell>
          <cell r="F8170" t="str">
            <v>延边大学出版社</v>
          </cell>
        </row>
        <row r="8171">
          <cell r="C8171" t="str">
            <v>9787121508561</v>
          </cell>
          <cell r="D8171" t="str">
            <v>增强现实理论、技术及应用</v>
          </cell>
          <cell r="E8171" t="str">
            <v>邓宝松编著</v>
          </cell>
          <cell r="F8171" t="str">
            <v>电子工业出版社</v>
          </cell>
        </row>
        <row r="8172">
          <cell r="C8172" t="str">
            <v>9787121500961</v>
          </cell>
          <cell r="D8172" t="str">
            <v>知识图谱应用实践指南</v>
          </cell>
          <cell r="E8172" t="str">
            <v>中国电子技术标准化研究院主编</v>
          </cell>
          <cell r="F8172" t="str">
            <v>电子工业出版社</v>
          </cell>
        </row>
        <row r="8173">
          <cell r="C8173" t="str">
            <v>9787230072717</v>
          </cell>
          <cell r="D8173" t="str">
            <v>大学生网络文化素养的提升策略研究</v>
          </cell>
          <cell r="E8173" t="str">
            <v>栾琪著</v>
          </cell>
          <cell r="F8173" t="str">
            <v>延边大学出版社</v>
          </cell>
        </row>
        <row r="8174">
          <cell r="C8174" t="str">
            <v>9787302672982</v>
          </cell>
          <cell r="D8174" t="str">
            <v>复杂系统的模糊网络</v>
          </cell>
          <cell r="E8174" t="str">
            <v>[英]亚历山大·吉戈夫</v>
          </cell>
          <cell r="F8174" t="str">
            <v>清华大学出版社</v>
          </cell>
        </row>
        <row r="8175">
          <cell r="C8175" t="str">
            <v>9787111749929</v>
          </cell>
          <cell r="D8175" t="str">
            <v>计算机网络</v>
          </cell>
          <cell r="E8175" t="str">
            <v>蔡开裕等编著</v>
          </cell>
          <cell r="F8175" t="str">
            <v>机械工业出版社</v>
          </cell>
        </row>
        <row r="8176">
          <cell r="C8176" t="str">
            <v>9787302688853</v>
          </cell>
          <cell r="D8176" t="str">
            <v>计算机网络技术基础及应用：微课视频版</v>
          </cell>
          <cell r="E8176" t="str">
            <v>黄敏</v>
          </cell>
          <cell r="F8176" t="str">
            <v>清华大学出版社</v>
          </cell>
        </row>
        <row r="8177">
          <cell r="C8177" t="str">
            <v>9787111762997</v>
          </cell>
          <cell r="D8177" t="str">
            <v>计算机网络课程设计</v>
          </cell>
          <cell r="E8177" t="str">
            <v>朱敏, 陈黎, 李勤编著</v>
          </cell>
          <cell r="F8177" t="str">
            <v>机械工业出版社</v>
          </cell>
        </row>
        <row r="8178">
          <cell r="C8178" t="str">
            <v>9787121511394</v>
          </cell>
          <cell r="D8178" t="str">
            <v>数据中心智能调度关键技术与应用</v>
          </cell>
          <cell r="E8178" t="str">
            <v>田文洪，徐敏贤，薛瑞尼编著</v>
          </cell>
          <cell r="F8178" t="str">
            <v>电子工业出版社</v>
          </cell>
        </row>
        <row r="8179">
          <cell r="C8179" t="str">
            <v>9787111796442</v>
          </cell>
          <cell r="D8179" t="str">
            <v>网络工程与综合布线实用教程</v>
          </cell>
          <cell r="E8179" t="str">
            <v>徐伟主编</v>
          </cell>
          <cell r="F8179" t="str">
            <v>机械工业出版社</v>
          </cell>
        </row>
        <row r="8180">
          <cell r="C8180" t="str">
            <v>9787121345432</v>
          </cell>
          <cell r="D8180" t="str">
            <v>网络自动化运维项目化教程</v>
          </cell>
          <cell r="E8180" t="str">
            <v>陈志涛，李志杰主编</v>
          </cell>
          <cell r="F8180" t="str">
            <v>电子工业出版社</v>
          </cell>
        </row>
        <row r="8181">
          <cell r="C8181" t="str">
            <v>9787302696599</v>
          </cell>
          <cell r="D8181" t="str">
            <v>复杂网络结构和行为的建模与优化</v>
          </cell>
          <cell r="E8181" t="str">
            <v>李黎 编著</v>
          </cell>
          <cell r="F8181" t="str">
            <v>清华大学出版社</v>
          </cell>
        </row>
        <row r="8182">
          <cell r="C8182" t="str">
            <v>9787121511899</v>
          </cell>
          <cell r="D8182" t="str">
            <v>数字经济下的云计算技术与应用</v>
          </cell>
          <cell r="E8182" t="str">
            <v>张勇主编</v>
          </cell>
          <cell r="F8182" t="str">
            <v>电子工业出版社</v>
          </cell>
        </row>
        <row r="8183">
          <cell r="C8183" t="str">
            <v>9787121487033</v>
          </cell>
          <cell r="D8183" t="str">
            <v>先进云安全研究与实践</v>
          </cell>
          <cell r="E8183" t="str">
            <v>青藤云安全，中国信息通信研究院云计算与大数据研究所著</v>
          </cell>
          <cell r="F8183" t="str">
            <v>电子工业出版社</v>
          </cell>
        </row>
        <row r="8184">
          <cell r="C8184" t="str">
            <v>9787111790235</v>
          </cell>
          <cell r="D8184" t="str">
            <v>云边端协同计算</v>
          </cell>
          <cell r="E8184" t="str">
            <v>李秀华, 孙川, 文俊浩著</v>
          </cell>
          <cell r="F8184" t="str">
            <v>机械工业出版社</v>
          </cell>
        </row>
        <row r="8185">
          <cell r="C8185" t="str">
            <v>9787121465314</v>
          </cell>
          <cell r="D8185" t="str">
            <v>云计算</v>
          </cell>
          <cell r="E8185" t="str">
            <v>(美) 托马斯·埃尔(THOMAS ERL), (美) 埃里克·巴塞洛·蒙罗伊(ERIC BARCELÓ MONROY)著</v>
          </cell>
          <cell r="F8185" t="str">
            <v>机械工业出版社</v>
          </cell>
        </row>
        <row r="8186">
          <cell r="C8186" t="str">
            <v>9787111793021</v>
          </cell>
          <cell r="D8186" t="str">
            <v>云计算服务信任管理</v>
          </cell>
          <cell r="E8186" t="str">
            <v>李想, 王启旭著</v>
          </cell>
          <cell r="F8186" t="str">
            <v>机械工业出版社</v>
          </cell>
        </row>
        <row r="8187">
          <cell r="C8187" t="str">
            <v>9787111778172</v>
          </cell>
          <cell r="D8187" t="str">
            <v>云计算基础</v>
          </cell>
          <cell r="E8187" t="str">
            <v>郎登何, 何欢主编</v>
          </cell>
          <cell r="F8187" t="str">
            <v>机械工业出版社</v>
          </cell>
        </row>
        <row r="8188">
          <cell r="C8188" t="str">
            <v>9787121518744</v>
          </cell>
          <cell r="D8188" t="str">
            <v>云计算技术与实践</v>
          </cell>
          <cell r="E8188" t="str">
            <v>杨民强[等]编著</v>
          </cell>
          <cell r="F8188" t="str">
            <v>电子工业出版社</v>
          </cell>
        </row>
        <row r="8189">
          <cell r="C8189" t="str">
            <v>9787518038633</v>
          </cell>
          <cell r="D8189" t="str">
            <v>云计算与物联网</v>
          </cell>
          <cell r="E8189" t="str">
            <v>杨众杰</v>
          </cell>
          <cell r="F8189" t="str">
            <v>中国纺织出版社</v>
          </cell>
        </row>
        <row r="8190">
          <cell r="C8190" t="str">
            <v>9787111802068</v>
          </cell>
          <cell r="D8190" t="str">
            <v>云上持续交付</v>
          </cell>
          <cell r="E8190" t="str">
            <v>(加) 加里玛·巴杰帕伊(GARIMA BAJPAI), (奥) 托马斯·舒茨(THOMAS SCHUETZ)著</v>
          </cell>
          <cell r="F8190" t="str">
            <v>机械工业出版社</v>
          </cell>
        </row>
        <row r="8191">
          <cell r="C8191" t="str">
            <v>9787111766193</v>
          </cell>
          <cell r="D8191" t="str">
            <v>云系统运维实战</v>
          </cell>
          <cell r="E8191" t="str">
            <v>邓一星, 叶建锋主编</v>
          </cell>
          <cell r="F8191" t="str">
            <v>机械工业出版社</v>
          </cell>
        </row>
        <row r="8192">
          <cell r="C8192" t="str">
            <v>9787111755036</v>
          </cell>
          <cell r="D8192" t="str">
            <v>网络综合布线案例教程</v>
          </cell>
          <cell r="E8192" t="str">
            <v>裴有柱主编</v>
          </cell>
          <cell r="F8192" t="str">
            <v>机械工业出版社</v>
          </cell>
        </row>
        <row r="8193">
          <cell r="C8193" t="str">
            <v>9787111757535</v>
          </cell>
          <cell r="D8193" t="str">
            <v>网络综合布线系统工程技术实训教程</v>
          </cell>
          <cell r="E8193" t="str">
            <v>王公儒主编</v>
          </cell>
          <cell r="F8193" t="str">
            <v>机械工业出版社</v>
          </cell>
        </row>
        <row r="8194">
          <cell r="C8194" t="str">
            <v>9787121495755</v>
          </cell>
          <cell r="D8194" t="str">
            <v>综合布线系统安装与维护</v>
          </cell>
          <cell r="E8194" t="str">
            <v>王公儒，王金涛主编</v>
          </cell>
          <cell r="F8194" t="str">
            <v>电子工业出版社</v>
          </cell>
        </row>
        <row r="8195">
          <cell r="C8195" t="str">
            <v>9787111796404</v>
          </cell>
          <cell r="D8195" t="str">
            <v>人工智能驱动的网络管理与安全技术</v>
          </cell>
          <cell r="E8195" t="str">
            <v>吴玉磊, 葛敬国, 李佟著译</v>
          </cell>
          <cell r="F8195" t="str">
            <v>机械工业出版社</v>
          </cell>
        </row>
        <row r="8196">
          <cell r="C8196" t="str">
            <v>9787522641300</v>
          </cell>
          <cell r="D8196" t="str">
            <v>网络运维与安全管理从基础到实战</v>
          </cell>
          <cell r="E8196" t="str">
            <v>阮晓龙</v>
          </cell>
          <cell r="F8196" t="str">
            <v>中国水利水电出版社</v>
          </cell>
        </row>
        <row r="8197">
          <cell r="C8197" t="str">
            <v>9787302682875</v>
          </cell>
          <cell r="D8197" t="str">
            <v>CCSP云安全专家认证All-in-One：第3版</v>
          </cell>
          <cell r="E8197" t="str">
            <v>丹尼尔·卡特</v>
          </cell>
          <cell r="F8197" t="str">
            <v>清华大学出版社</v>
          </cell>
        </row>
        <row r="8198">
          <cell r="C8198" t="str">
            <v>9787121519277</v>
          </cell>
          <cell r="D8198" t="str">
            <v>IT网络关防服务器</v>
          </cell>
          <cell r="E8198" t="str">
            <v>(澳)曹忠编著</v>
          </cell>
          <cell r="F8198" t="str">
            <v>电子工业出版社</v>
          </cell>
        </row>
        <row r="8199">
          <cell r="C8199" t="str">
            <v>9787111788492</v>
          </cell>
          <cell r="D8199" t="str">
            <v>Web漏洞分析与防范实战</v>
          </cell>
          <cell r="E8199" t="str">
            <v>赵伟, 杨冀龙, 知道创宇404实验室著</v>
          </cell>
          <cell r="F8199" t="str">
            <v>机械工业出版社</v>
          </cell>
        </row>
        <row r="8200">
          <cell r="C8200" t="str">
            <v>9787111761846</v>
          </cell>
          <cell r="D8200" t="str">
            <v>Web应用系统安全开发</v>
          </cell>
          <cell r="E8200" t="str">
            <v>邬可可主编</v>
          </cell>
          <cell r="F8200" t="str">
            <v>机械工业出版社</v>
          </cell>
        </row>
        <row r="8201">
          <cell r="C8201" t="str">
            <v>9787111779117</v>
          </cell>
          <cell r="D8201" t="str">
            <v>大数据分析和智能系统在网络威胁情报中的应用</v>
          </cell>
          <cell r="E8201" t="str">
            <v>(摩洛哥) 亚辛·马勒赫(YASSINE MALEH)等编著</v>
          </cell>
          <cell r="F8201" t="str">
            <v>机械工业出版社</v>
          </cell>
        </row>
        <row r="8202">
          <cell r="C8202" t="str">
            <v>9787121519918</v>
          </cell>
          <cell r="D8202" t="str">
            <v>关键信息基础设施网络安全防护技术</v>
          </cell>
          <cell r="E8202" t="str">
            <v>兰昆著</v>
          </cell>
          <cell r="F8202" t="str">
            <v>电子工业出版社</v>
          </cell>
        </row>
        <row r="8203">
          <cell r="C8203" t="str">
            <v>9787111765196</v>
          </cell>
          <cell r="D8203" t="str">
            <v>红蓝攻防</v>
          </cell>
          <cell r="E8203" t="str">
            <v>(美) 尤里·迪奥赫内斯(YURI DIOGENES), (阿联酋) 埃达尔·奥兹卡(ERDAL OZKAYA)著</v>
          </cell>
          <cell r="F8203" t="str">
            <v>机械工业出版社</v>
          </cell>
        </row>
        <row r="8204">
          <cell r="C8204" t="str">
            <v>9787121507205</v>
          </cell>
          <cell r="D8204" t="str">
            <v>基于标识签名的唯证据构架赛博安全</v>
          </cell>
          <cell r="E8204" t="str">
            <v>南湘浩著</v>
          </cell>
          <cell r="F8204" t="str">
            <v>电子工业出版社</v>
          </cell>
        </row>
        <row r="8205">
          <cell r="C8205" t="str">
            <v>9787121505553</v>
          </cell>
          <cell r="D8205" t="str">
            <v>计算机网络安全</v>
          </cell>
          <cell r="E8205" t="str">
            <v>陈显毅主编</v>
          </cell>
          <cell r="F8205" t="str">
            <v>电子工业出版社</v>
          </cell>
        </row>
        <row r="8206">
          <cell r="C8206" t="str">
            <v>9787111742791</v>
          </cell>
          <cell r="D8206" t="str">
            <v>计算机网络安全教程</v>
          </cell>
          <cell r="E8206" t="str">
            <v>梁亚声, 汪永益, 刘京菊等编著</v>
          </cell>
          <cell r="F8206" t="str">
            <v>机械工业出版社</v>
          </cell>
        </row>
        <row r="8207">
          <cell r="C8207" t="str">
            <v>9787518053223</v>
          </cell>
          <cell r="D8207" t="str">
            <v>计算机网络安全与软件设计</v>
          </cell>
          <cell r="E8207" t="str">
            <v>祝旭</v>
          </cell>
          <cell r="F8207" t="str">
            <v>中国纺织</v>
          </cell>
        </row>
        <row r="8208">
          <cell r="C8208" t="str">
            <v>9787121514043</v>
          </cell>
          <cell r="D8208" t="str">
            <v>软件定义与网络安全</v>
          </cell>
          <cell r="E8208" t="str">
            <v>杨英杰主编</v>
          </cell>
          <cell r="F8208" t="str">
            <v>电子工业出版社</v>
          </cell>
        </row>
        <row r="8209">
          <cell r="C8209" t="str">
            <v>9787121482366</v>
          </cell>
          <cell r="D8209" t="str">
            <v>渗透测试技术</v>
          </cell>
          <cell r="E8209" t="str">
            <v>胡光武，陶晓玲，胡迪主编</v>
          </cell>
          <cell r="F8209" t="str">
            <v>电子工业出版社</v>
          </cell>
        </row>
        <row r="8210">
          <cell r="C8210" t="str">
            <v>9787502294281</v>
          </cell>
          <cell r="D8210" t="str">
            <v>网络安全核心技术及其软件编程理论研究</v>
          </cell>
          <cell r="E8210" t="str">
            <v>金峰等</v>
          </cell>
          <cell r="F8210" t="str">
            <v>中国原子能出版社</v>
          </cell>
        </row>
        <row r="8211">
          <cell r="C8211" t="str">
            <v>9787121515439</v>
          </cell>
          <cell r="D8211" t="str">
            <v>网络安全基础与实践</v>
          </cell>
          <cell r="E8211" t="str">
            <v>李春平，肖亚光，容健昌主编</v>
          </cell>
          <cell r="F8211" t="str">
            <v>电子工业出版社</v>
          </cell>
        </row>
        <row r="8212">
          <cell r="C8212" t="str">
            <v>9787111780885</v>
          </cell>
          <cell r="D8212" t="str">
            <v>网络安全理论与技术</v>
          </cell>
          <cell r="E8212" t="str">
            <v>刘京菊主编</v>
          </cell>
          <cell r="F8212" t="str">
            <v>机械工业出版社</v>
          </cell>
        </row>
        <row r="8213">
          <cell r="C8213" t="str">
            <v>9787121519185</v>
          </cell>
          <cell r="D8213" t="str">
            <v>网络安全与管理</v>
          </cell>
          <cell r="E8213" t="str">
            <v>刘化君，郭丽红编著</v>
          </cell>
          <cell r="F8213" t="str">
            <v>电子工业出版社</v>
          </cell>
        </row>
        <row r="8214">
          <cell r="C8214" t="str">
            <v>9787111797029</v>
          </cell>
          <cell r="D8214" t="str">
            <v>网络安全治理</v>
          </cell>
          <cell r="E8214" t="str">
            <v>高尉峰等编著</v>
          </cell>
          <cell r="F8214" t="str">
            <v>机械工业出版社</v>
          </cell>
        </row>
        <row r="8215">
          <cell r="C8215" t="str">
            <v>9787111769057</v>
          </cell>
          <cell r="D8215" t="str">
            <v>网络攻防原理与技术</v>
          </cell>
          <cell r="E8215" t="str">
            <v>吴礼发, 洪征编著</v>
          </cell>
          <cell r="F8215" t="str">
            <v>机械工业出版社</v>
          </cell>
        </row>
        <row r="8216">
          <cell r="C8216" t="str">
            <v>9787111796855</v>
          </cell>
          <cell r="D8216" t="str">
            <v>威胁狩猎</v>
          </cell>
          <cell r="E8216" t="str">
            <v>林宝晶, 钱钱, 邹贵军著</v>
          </cell>
          <cell r="F8216" t="str">
            <v>机械工业出版社</v>
          </cell>
        </row>
        <row r="8217">
          <cell r="C8217" t="str">
            <v>9787302695141</v>
          </cell>
          <cell r="D8217" t="str">
            <v>万径寻踪：Windows入侵检测与防御编程.卷一</v>
          </cell>
          <cell r="E8217" t="str">
            <v>谭文</v>
          </cell>
          <cell r="F8217" t="str">
            <v>清华大学出版社</v>
          </cell>
        </row>
        <row r="8218">
          <cell r="C8218" t="str">
            <v>9787121502859</v>
          </cell>
          <cell r="D8218" t="str">
            <v>网络安全等级保护安全设计技术要求（扩展要求部分）应用指南</v>
          </cell>
          <cell r="E8218" t="str">
            <v>郭启全主编</v>
          </cell>
          <cell r="F8218" t="str">
            <v>电子工业出版社</v>
          </cell>
        </row>
        <row r="8219">
          <cell r="C8219" t="str">
            <v>9787302672593</v>
          </cell>
          <cell r="D8219" t="str">
            <v>Vue.js 3+TypeScript从入门到项目实践</v>
          </cell>
          <cell r="E8219" t="str">
            <v>李一鸣</v>
          </cell>
          <cell r="F8219" t="str">
            <v>清华大学出版社</v>
          </cell>
        </row>
        <row r="8220">
          <cell r="C8220" t="str">
            <v>9787302672135</v>
          </cell>
          <cell r="D8220" t="str">
            <v>VUE.JS3编程艺术：构建企业级前端框架</v>
          </cell>
          <cell r="E8220" t="str">
            <v>曹文杰编著</v>
          </cell>
          <cell r="F8220" t="str">
            <v>清华大学出版社</v>
          </cell>
        </row>
        <row r="8221">
          <cell r="C8221" t="str">
            <v>9787121504594</v>
          </cell>
          <cell r="D8221" t="str">
            <v>Web程序设计</v>
          </cell>
          <cell r="E8221" t="str">
            <v>李晓会主编</v>
          </cell>
          <cell r="F8221" t="str">
            <v>电子工业出版社</v>
          </cell>
        </row>
        <row r="8222">
          <cell r="C8222" t="str">
            <v>9787111792796</v>
          </cell>
          <cell r="D8222" t="str">
            <v>Web开发基础</v>
          </cell>
          <cell r="E8222" t="str">
            <v>(加) 兰德·康奈利(RANDY CONNOLLY), (加) 里卡多·霍尔(RICARDO HOAR)著</v>
          </cell>
          <cell r="F8222" t="str">
            <v>机械工业出版社</v>
          </cell>
        </row>
        <row r="8223">
          <cell r="C8223" t="str">
            <v>9787121511783</v>
          </cell>
          <cell r="D8223" t="str">
            <v>Web前端开发技术</v>
          </cell>
          <cell r="E8223" t="str">
            <v>吴志祥[等]编著</v>
          </cell>
          <cell r="F8223" t="str">
            <v>电子工业出版社</v>
          </cell>
        </row>
        <row r="8224">
          <cell r="C8224" t="str">
            <v>9787111752530</v>
          </cell>
          <cell r="D8224" t="str">
            <v>Web前端应用开发项目式教程</v>
          </cell>
          <cell r="E8224" t="str">
            <v>高秀艳, 陈辉, 马翔主编</v>
          </cell>
          <cell r="F8224" t="str">
            <v>机械工业出版社</v>
          </cell>
        </row>
        <row r="8225">
          <cell r="C8225" t="str">
            <v>9787121510519</v>
          </cell>
          <cell r="D8225" t="str">
            <v>Web应用开发与安全防护</v>
          </cell>
          <cell r="E8225" t="str">
            <v>木合塔尔·沙地克编著</v>
          </cell>
          <cell r="F8225" t="str">
            <v>电子工业出版社</v>
          </cell>
        </row>
        <row r="8226">
          <cell r="C8226" t="str">
            <v>9787302696254</v>
          </cell>
          <cell r="D8226" t="str">
            <v>WordPress入门很轻松</v>
          </cell>
          <cell r="E8226" t="str">
            <v>聚幕课教育研发中心</v>
          </cell>
          <cell r="F8226" t="str">
            <v>清华大学出版社</v>
          </cell>
        </row>
        <row r="8227">
          <cell r="C8227" t="str">
            <v>9787302679073</v>
          </cell>
          <cell r="D8227" t="str">
            <v>计算机技术开发与应用丛书：前端工程化：体系架构与基础建设：微课视频版</v>
          </cell>
          <cell r="E8227" t="str">
            <v>李恒谦</v>
          </cell>
          <cell r="F8227" t="str">
            <v>清华大学出版社</v>
          </cell>
        </row>
        <row r="8228">
          <cell r="C8228" t="str">
            <v>9787302683070</v>
          </cell>
          <cell r="D8228" t="str">
            <v>Chrome浏览器插件开发：微课视频版</v>
          </cell>
          <cell r="E8228" t="str">
            <v>乔凯</v>
          </cell>
          <cell r="F8228" t="str">
            <v>清华大学出版社</v>
          </cell>
        </row>
        <row r="8229">
          <cell r="C8229" t="str">
            <v>9787111750901</v>
          </cell>
          <cell r="D8229" t="str">
            <v>Node-RED物联网应用开发技术详解</v>
          </cell>
          <cell r="E8229" t="str">
            <v>何铮, 朱迪著</v>
          </cell>
          <cell r="F8229" t="str">
            <v>机械工业出版社</v>
          </cell>
        </row>
        <row r="8230">
          <cell r="C8230" t="str">
            <v>9787111766315</v>
          </cell>
          <cell r="D8230" t="str">
            <v>超级链接器</v>
          </cell>
          <cell r="E8230" t="str">
            <v>东信研究院编著</v>
          </cell>
          <cell r="F8230" t="str">
            <v>机械工业出版社</v>
          </cell>
        </row>
        <row r="8231">
          <cell r="C8231" t="str">
            <v>9787302681519</v>
          </cell>
          <cell r="D8231" t="str">
            <v>从零开始学ESP32物联网应用开发</v>
          </cell>
          <cell r="E8231" t="str">
            <v>康玮剑</v>
          </cell>
          <cell r="F8231" t="str">
            <v>清华大学出版社</v>
          </cell>
        </row>
        <row r="8232">
          <cell r="C8232" t="str">
            <v>9787521871074</v>
          </cell>
          <cell r="D8232" t="str">
            <v>实物互联网：物流网络的网络</v>
          </cell>
          <cell r="E8232" t="str">
            <v>埃·巴洛特 班旺·蒙特勒伊 罗素·梅勒</v>
          </cell>
          <cell r="F8232" t="str">
            <v>经济科学出版社</v>
          </cell>
        </row>
        <row r="8233">
          <cell r="C8233" t="str">
            <v>9787100230001</v>
          </cell>
          <cell r="D8233" t="str">
            <v>网络空间全球治理大事长编(2022)</v>
          </cell>
          <cell r="E8233" t="str">
            <v>中国网络空间研究院 编</v>
          </cell>
          <cell r="F8233" t="str">
            <v>商务印书馆</v>
          </cell>
        </row>
        <row r="8234">
          <cell r="C8234" t="str">
            <v>9787100244787</v>
          </cell>
          <cell r="D8234" t="str">
            <v>网络空间全球治理大事长编(2023)</v>
          </cell>
          <cell r="E8234" t="str">
            <v>中国网络空间研究院 编</v>
          </cell>
          <cell r="F8234" t="str">
            <v>商务印书馆</v>
          </cell>
        </row>
        <row r="8235">
          <cell r="C8235" t="str">
            <v>9787523610060</v>
          </cell>
          <cell r="D8235" t="str">
            <v>物联网</v>
          </cell>
          <cell r="E8235" t="str">
            <v>(美) 塞缪尔·格林格拉德著</v>
          </cell>
          <cell r="F8235" t="str">
            <v>中国科学技术出版社</v>
          </cell>
        </row>
        <row r="8236">
          <cell r="C8236" t="str">
            <v>9787111745099</v>
          </cell>
          <cell r="D8236" t="str">
            <v>物联网概论</v>
          </cell>
          <cell r="E8236" t="str">
            <v>韩毅刚, 肖纯贤编著</v>
          </cell>
          <cell r="F8236" t="str">
            <v>机械工业出版社</v>
          </cell>
        </row>
        <row r="8237">
          <cell r="C8237" t="str">
            <v>9787111764403</v>
          </cell>
          <cell r="D8237" t="str">
            <v>物联网工程导论</v>
          </cell>
          <cell r="E8237" t="str">
            <v>吴功宜, 吴英编著</v>
          </cell>
          <cell r="F8237" t="str">
            <v>机械工业出版社</v>
          </cell>
        </row>
        <row r="8238">
          <cell r="C8238" t="str">
            <v>9787111780335</v>
          </cell>
          <cell r="D8238" t="str">
            <v>物联网工程设计与实施</v>
          </cell>
          <cell r="E8238" t="str">
            <v>黄传河, 涂航, 伍春香等编著</v>
          </cell>
          <cell r="F8238" t="str">
            <v>机械工业出版社</v>
          </cell>
        </row>
        <row r="8239">
          <cell r="C8239" t="str">
            <v>9787121517532</v>
          </cell>
          <cell r="D8239" t="str">
            <v>物联网技术导论</v>
          </cell>
          <cell r="E8239" t="str">
            <v>黄东军主编</v>
          </cell>
          <cell r="F8239" t="str">
            <v>电子工业出版社</v>
          </cell>
        </row>
        <row r="8240">
          <cell r="C8240" t="str">
            <v>9787111782001</v>
          </cell>
          <cell r="D8240" t="str">
            <v>物联网技术概论</v>
          </cell>
          <cell r="E8240" t="str">
            <v>季顺宁编著</v>
          </cell>
          <cell r="F8240" t="str">
            <v>机械工业出版社</v>
          </cell>
        </row>
        <row r="8241">
          <cell r="C8241" t="str">
            <v>9787111780847</v>
          </cell>
          <cell r="D8241" t="str">
            <v>物联网技术及应用</v>
          </cell>
          <cell r="E8241" t="str">
            <v>王强主编</v>
          </cell>
          <cell r="F8241" t="str">
            <v>机械工业出版社</v>
          </cell>
        </row>
        <row r="8242">
          <cell r="C8242" t="str">
            <v>9787574411166</v>
          </cell>
          <cell r="D8242" t="str">
            <v>物联网技术与创新应用研究</v>
          </cell>
          <cell r="E8242" t="str">
            <v>蔡万雄</v>
          </cell>
          <cell r="F8242" t="str">
            <v>吉林科学技术</v>
          </cell>
        </row>
        <row r="8243">
          <cell r="C8243" t="str">
            <v>9787111787303</v>
          </cell>
          <cell r="D8243" t="str">
            <v>物联网漏洞挖掘与利用</v>
          </cell>
          <cell r="E8243" t="str">
            <v>CHAMD5安全团队著</v>
          </cell>
          <cell r="F8243" t="str">
            <v>机械工业出版社</v>
          </cell>
        </row>
        <row r="8244">
          <cell r="C8244" t="str">
            <v>9787121473135</v>
          </cell>
          <cell r="D8244" t="str">
            <v>物联网应用技术与开发</v>
          </cell>
          <cell r="E8244" t="str">
            <v>陈君华，黄立冬编著</v>
          </cell>
          <cell r="F8244" t="str">
            <v>电子工业出版社</v>
          </cell>
        </row>
        <row r="8245">
          <cell r="C8245" t="str">
            <v>9787121510496</v>
          </cell>
          <cell r="D8245" t="str">
            <v>物联网应用开发</v>
          </cell>
          <cell r="E8245" t="str">
            <v>陈红英，郭亚峰主编</v>
          </cell>
          <cell r="F8245" t="str">
            <v>电子工业出版社</v>
          </cell>
        </row>
        <row r="8246">
          <cell r="C8246" t="str">
            <v>9787121511103</v>
          </cell>
          <cell r="D8246" t="str">
            <v>物联网应用开发技术</v>
          </cell>
          <cell r="E8246" t="str">
            <v>王宜怀，张仁蜜主编</v>
          </cell>
          <cell r="F8246" t="str">
            <v>电子工业出版社</v>
          </cell>
        </row>
        <row r="8247">
          <cell r="C8247" t="str">
            <v>9787100242981</v>
          </cell>
          <cell r="D8247" t="str">
            <v>中国互联网发展报告·网络法治篇(2017—2023)</v>
          </cell>
          <cell r="E8247" t="str">
            <v>中国网络空间研究院 编著</v>
          </cell>
          <cell r="F8247" t="str">
            <v>商务印书馆</v>
          </cell>
        </row>
        <row r="8248">
          <cell r="C8248" t="str">
            <v>9787533693992</v>
          </cell>
          <cell r="D8248" t="str">
            <v>网络强国发展战略研究</v>
          </cell>
          <cell r="E8248" t="str">
            <v>吕本富等著</v>
          </cell>
          <cell r="F8248" t="str">
            <v>安徽教育出版社</v>
          </cell>
        </row>
        <row r="8249">
          <cell r="C8249" t="str">
            <v>9787111791959</v>
          </cell>
          <cell r="D8249" t="str">
            <v>数字时代的网络风险管理</v>
          </cell>
          <cell r="E8249" t="str">
            <v>(美) 布莱恩·艾伦(BRIAN ALLEN), (美) 布兰登·巴思德(BRANDON BAPST), (美) 特里·艾伦·希克斯(TERRY ALLAN HICKS)著</v>
          </cell>
          <cell r="F8249" t="str">
            <v>机械工业出版社</v>
          </cell>
        </row>
        <row r="8250">
          <cell r="C8250" t="str">
            <v>9787111792765</v>
          </cell>
          <cell r="D8250" t="str">
            <v>OpenHarmony物联网开发应用教程</v>
          </cell>
          <cell r="E8250" t="str">
            <v>韩雨, 王保华主编</v>
          </cell>
          <cell r="F8250" t="str">
            <v>机械工业出版社</v>
          </cell>
        </row>
        <row r="8251">
          <cell r="C8251" t="str">
            <v>9787577000381</v>
          </cell>
          <cell r="D8251" t="str">
            <v>基于RFI的物联网系统设计与应用</v>
          </cell>
          <cell r="E8251" t="str">
            <v>刘皖苏, 吴文平, 卢彪著</v>
          </cell>
          <cell r="F8251" t="str">
            <v>电子科技大学出版社</v>
          </cell>
        </row>
        <row r="8252">
          <cell r="C8252" t="str">
            <v>9787111780397</v>
          </cell>
          <cell r="D8252" t="str">
            <v>物联网系统开发</v>
          </cell>
          <cell r="E8252" t="str">
            <v>付强, 傅静涛著</v>
          </cell>
          <cell r="F8252" t="str">
            <v>机械工业出版社</v>
          </cell>
        </row>
        <row r="8253">
          <cell r="C8253" t="str">
            <v>9787111793809</v>
          </cell>
          <cell r="D8253" t="str">
            <v>物联网智能硬件系统及其应用</v>
          </cell>
          <cell r="E8253" t="str">
            <v>解仑, 王志良, 杨红玲编著</v>
          </cell>
          <cell r="F8253" t="str">
            <v>机械工业出版社</v>
          </cell>
        </row>
        <row r="8254">
          <cell r="C8254" t="str">
            <v>9787100239172</v>
          </cell>
          <cell r="D8254" t="str">
            <v>丝路食语：从丝绸之路走来的食材</v>
          </cell>
          <cell r="E8254" t="str">
            <v>徐龙 著</v>
          </cell>
          <cell r="F8254" t="str">
            <v>商务印书馆</v>
          </cell>
        </row>
        <row r="8255">
          <cell r="C8255" t="str">
            <v>9787111788515</v>
          </cell>
          <cell r="D8255" t="str">
            <v>蛋糕裱花工艺与实训</v>
          </cell>
          <cell r="E8255" t="str">
            <v>李天乐, 吴雷主编</v>
          </cell>
          <cell r="F8255" t="str">
            <v>机械工业出版社</v>
          </cell>
        </row>
        <row r="8256">
          <cell r="C8256" t="str">
            <v>9787111787037</v>
          </cell>
          <cell r="D8256" t="str">
            <v>蛋糕装饰技法大全</v>
          </cell>
          <cell r="E8256" t="str">
            <v>王森, 盛建菊, 仇志俊主编</v>
          </cell>
          <cell r="F8256" t="str">
            <v>机械工业出版社</v>
          </cell>
        </row>
        <row r="8257">
          <cell r="C8257" t="str">
            <v>9787111755067</v>
          </cell>
          <cell r="D8257" t="str">
            <v>翻糖蛋糕制作</v>
          </cell>
          <cell r="E8257" t="str">
            <v>周毅, 吴雷主编</v>
          </cell>
          <cell r="F8257" t="str">
            <v>机械工业出版社</v>
          </cell>
        </row>
        <row r="8258">
          <cell r="C8258" t="str">
            <v>9787111785798</v>
          </cell>
          <cell r="D8258" t="str">
            <v>果蔬产品贮藏与加工</v>
          </cell>
          <cell r="E8258" t="str">
            <v>李忠, 常雪花主编</v>
          </cell>
          <cell r="F8258" t="str">
            <v>机械工业出版社</v>
          </cell>
        </row>
        <row r="8259">
          <cell r="C8259" t="str">
            <v>9787100227797</v>
          </cell>
          <cell r="D8259" t="str">
            <v>葡萄酒地理：景观、文化、风土、天气如何形成一滴美酒</v>
          </cell>
          <cell r="E8259" t="str">
            <v>[美]布赖恩·J.萨默斯 著</v>
          </cell>
          <cell r="F8259" t="str">
            <v>商务印书馆</v>
          </cell>
        </row>
        <row r="8260">
          <cell r="C8260" t="str">
            <v>9787121513015</v>
          </cell>
          <cell r="D8260" t="str">
            <v>茶叶机械与智能制造基础</v>
          </cell>
          <cell r="E8260" t="str">
            <v>陈加友，阮承治主编</v>
          </cell>
          <cell r="F8260" t="str">
            <v>电子工业出版社</v>
          </cell>
        </row>
        <row r="8261">
          <cell r="C8261" t="str">
            <v>9787531765905</v>
          </cell>
          <cell r="D8261" t="str">
            <v>茶门</v>
          </cell>
          <cell r="E8261" t="str">
            <v>陈荣军著</v>
          </cell>
          <cell r="F8261" t="str">
            <v>北方文艺出版社</v>
          </cell>
        </row>
        <row r="8262">
          <cell r="C8262" t="str">
            <v>9787111773924</v>
          </cell>
          <cell r="D8262" t="str">
            <v>咖啡师课堂</v>
          </cell>
          <cell r="E8262" t="str">
            <v>(日) 堀口俊英著</v>
          </cell>
          <cell r="F8262" t="str">
            <v>机械工业出版社</v>
          </cell>
        </row>
        <row r="8263">
          <cell r="C8263" t="str">
            <v>9787111791676</v>
          </cell>
          <cell r="D8263" t="str">
            <v>完美萃取</v>
          </cell>
          <cell r="E8263" t="str">
            <v>(日) 畠山大辉著</v>
          </cell>
          <cell r="F8263" t="str">
            <v>机械工业出版社</v>
          </cell>
        </row>
        <row r="8264">
          <cell r="C8264" t="str">
            <v>9787111756842</v>
          </cell>
          <cell r="D8264" t="str">
            <v>时尚箱包及配饰</v>
          </cell>
          <cell r="E8264" t="str">
            <v>(英) 达拉-简·吉尔罗伊(DARLA-JANE GILROY)著</v>
          </cell>
          <cell r="F8264" t="str">
            <v>机械工业出版社</v>
          </cell>
        </row>
        <row r="8265">
          <cell r="C8265" t="str">
            <v>9787111755609</v>
          </cell>
          <cell r="D8265" t="str">
            <v>3D打印技术原理、应用与实训</v>
          </cell>
          <cell r="E8265" t="str">
            <v>刘永辉, 刘贵杰主编</v>
          </cell>
          <cell r="F8265" t="str">
            <v>机械工业出版社</v>
          </cell>
        </row>
        <row r="8266">
          <cell r="C8266" t="str">
            <v>9787111744825</v>
          </cell>
          <cell r="D8266" t="str">
            <v>3D打印技术原理与应用</v>
          </cell>
          <cell r="E8266" t="str">
            <v>王晨升, 黄泽园编著</v>
          </cell>
          <cell r="F8266" t="str">
            <v>机械工业出版社</v>
          </cell>
        </row>
        <row r="8267">
          <cell r="C8267" t="str">
            <v>9787010271125</v>
          </cell>
          <cell r="D8267" t="str">
            <v>雕版上的中国——图像、文字与传说</v>
          </cell>
          <cell r="E8267" t="str">
            <v>韩雪 编著</v>
          </cell>
          <cell r="F8267" t="str">
            <v>人民出版社</v>
          </cell>
        </row>
        <row r="8268">
          <cell r="C8268" t="str">
            <v>9787010268330</v>
          </cell>
          <cell r="D8268" t="str">
            <v>冬奥服装与文化</v>
          </cell>
          <cell r="E8268" t="str">
            <v>马鸿锦 著</v>
          </cell>
          <cell r="F8268" t="str">
            <v>人民出版社</v>
          </cell>
        </row>
        <row r="8269">
          <cell r="C8269" t="str">
            <v>9787552577266</v>
          </cell>
          <cell r="D8269" t="str">
            <v>（精装）旗袍的故事</v>
          </cell>
          <cell r="E8269" t="str">
            <v>高淳海</v>
          </cell>
          <cell r="F8269" t="str">
            <v>阳光出版社</v>
          </cell>
        </row>
        <row r="8270">
          <cell r="C8270" t="str">
            <v>9787506499699</v>
          </cell>
          <cell r="D8270" t="str">
            <v>赢在基层：精益班组长的六项修炼</v>
          </cell>
          <cell r="E8270" t="str">
            <v>刘秀堂</v>
          </cell>
          <cell r="F8270" t="str">
            <v>中国纺织出版社</v>
          </cell>
        </row>
        <row r="8271">
          <cell r="C8271" t="str">
            <v>9787100250733</v>
          </cell>
          <cell r="D8271" t="str">
            <v>魔鬼的野餐：环球禁忌美食之旅</v>
          </cell>
          <cell r="E8271" t="str">
            <v>[加]高泰若 著</v>
          </cell>
          <cell r="F8271" t="str">
            <v>商务印书馆</v>
          </cell>
        </row>
        <row r="8272">
          <cell r="C8272" t="str">
            <v>9787121499302</v>
          </cell>
          <cell r="D8272" t="str">
            <v>识茶 泡茶 品茶一本通</v>
          </cell>
          <cell r="E8272" t="str">
            <v>陈龙主编</v>
          </cell>
          <cell r="F8272" t="str">
            <v>电子工业出版社</v>
          </cell>
        </row>
        <row r="8273">
          <cell r="C8273" t="str">
            <v>9787100252492</v>
          </cell>
          <cell r="D8273" t="str">
            <v>啤酒史</v>
          </cell>
          <cell r="E8273" t="str">
            <v>刘群艺 著</v>
          </cell>
          <cell r="F8273" t="str">
            <v>商务印书馆</v>
          </cell>
        </row>
        <row r="8274">
          <cell r="C8274" t="str">
            <v>9787111760917</v>
          </cell>
          <cell r="D8274" t="str">
            <v>你不是咖啡小白</v>
          </cell>
          <cell r="E8274" t="str">
            <v>猫叔毛作东著</v>
          </cell>
          <cell r="F8274" t="str">
            <v>机械工业出版社</v>
          </cell>
        </row>
        <row r="8275">
          <cell r="C8275" t="str">
            <v>9787111759058</v>
          </cell>
          <cell r="D8275" t="str">
            <v>可持续食物设计方法与案例</v>
          </cell>
          <cell r="E8275" t="str">
            <v>景斯阳, 刘诗宇著</v>
          </cell>
          <cell r="F8275" t="str">
            <v>机械工业出版社</v>
          </cell>
        </row>
        <row r="8276">
          <cell r="C8276" t="str">
            <v>9787111799399</v>
          </cell>
          <cell r="D8276" t="str">
            <v>冷菜制作工艺</v>
          </cell>
          <cell r="E8276" t="str">
            <v>段辉煌, 刘文保, 蔡振林主编</v>
          </cell>
          <cell r="F8276" t="str">
            <v>机械工业出版社</v>
          </cell>
        </row>
        <row r="8277">
          <cell r="C8277" t="str">
            <v>9787229190132</v>
          </cell>
          <cell r="D8277" t="str">
            <v>山家清供</v>
          </cell>
          <cell r="E8277" t="str">
            <v>宋  林洪</v>
          </cell>
          <cell r="F8277" t="str">
            <v>重庆出版社</v>
          </cell>
        </row>
        <row r="8278">
          <cell r="C8278" t="str">
            <v>9787111760887</v>
          </cell>
          <cell r="D8278" t="str">
            <v>中国烹饪工艺学粤菜教程</v>
          </cell>
          <cell r="E8278" t="str">
            <v>黄明超编著</v>
          </cell>
          <cell r="F8278" t="str">
            <v>机械工业出版社</v>
          </cell>
        </row>
        <row r="8279">
          <cell r="C8279" t="str">
            <v>9787111760962</v>
          </cell>
          <cell r="D8279" t="str">
            <v>完美的西餐摆盘艺术</v>
          </cell>
          <cell r="E8279" t="str">
            <v>(德) 安克·诺亚克(ANKE NOACK)著</v>
          </cell>
          <cell r="F8279" t="str">
            <v>机械工业出版社</v>
          </cell>
        </row>
        <row r="8280">
          <cell r="C8280" t="str">
            <v>9787111743002</v>
          </cell>
          <cell r="D8280" t="str">
            <v>寿司中的科学</v>
          </cell>
          <cell r="E8280" t="str">
            <v>(日)高桥润, (日)土田美登世, (日)佐藤秀美著</v>
          </cell>
          <cell r="F8280" t="str">
            <v>机械工业出版社</v>
          </cell>
        </row>
        <row r="8281">
          <cell r="C8281" t="str">
            <v>9787111763765</v>
          </cell>
          <cell r="D8281" t="str">
            <v>汉堡之书</v>
          </cell>
          <cell r="E8281" t="str">
            <v>(德) 胡伯图斯·奇尔纳(HUBERTUS TZSCHIRNER)等编著</v>
          </cell>
          <cell r="F8281" t="str">
            <v>机械工业出版社</v>
          </cell>
        </row>
        <row r="8282">
          <cell r="C8282" t="str">
            <v>9787111758822</v>
          </cell>
          <cell r="D8282" t="str">
            <v>肉食之书</v>
          </cell>
          <cell r="E8282" t="str">
            <v>(德) 彼得·瓦格纳(PETER WAGNER)编著</v>
          </cell>
          <cell r="F8282" t="str">
            <v>机械工业出版社</v>
          </cell>
        </row>
        <row r="8283">
          <cell r="C8283" t="str">
            <v>9787111787518</v>
          </cell>
          <cell r="D8283" t="str">
            <v>有趣不花钱的45个自然手工</v>
          </cell>
          <cell r="E8283" t="str">
            <v>王释熠, 彭梦园, 金崇轲著</v>
          </cell>
          <cell r="F8283" t="str">
            <v>机械工业出版社</v>
          </cell>
        </row>
        <row r="8284">
          <cell r="C8284" t="str">
            <v>9787121473586</v>
          </cell>
          <cell r="D8284" t="str">
            <v>不只是护肤</v>
          </cell>
          <cell r="E8284" t="str">
            <v>张立人著</v>
          </cell>
          <cell r="F8284" t="str">
            <v>电子工业出版社</v>
          </cell>
        </row>
        <row r="8285">
          <cell r="C8285" t="str">
            <v>9787121490415</v>
          </cell>
          <cell r="D8285" t="str">
            <v>重塑的魅力</v>
          </cell>
          <cell r="E8285" t="str">
            <v>娃妆师夏雨编著</v>
          </cell>
          <cell r="F8285" t="str">
            <v>电子工业出版社</v>
          </cell>
        </row>
        <row r="8286">
          <cell r="C8286" t="str">
            <v>9787121491191</v>
          </cell>
          <cell r="D8286" t="str">
            <v>挽云鬓</v>
          </cell>
          <cell r="E8286" t="str">
            <v>是娜娜呀[等]著</v>
          </cell>
          <cell r="F8286" t="str">
            <v>电子工业出版社</v>
          </cell>
        </row>
        <row r="8287">
          <cell r="C8287" t="str">
            <v>9787111795995</v>
          </cell>
          <cell r="D8287" t="str">
            <v>财事无忧</v>
          </cell>
          <cell r="E8287" t="str">
            <v>李璞著</v>
          </cell>
          <cell r="F8287" t="str">
            <v>机械工业出版社</v>
          </cell>
        </row>
        <row r="8288">
          <cell r="C8288" t="str">
            <v>9787121476204</v>
          </cell>
          <cell r="D8288" t="str">
            <v>三十年后你的钱够花吗</v>
          </cell>
          <cell r="E8288" t="str">
            <v>阎志鹏著</v>
          </cell>
          <cell r="F8288" t="str">
            <v>电子工业出版社</v>
          </cell>
        </row>
        <row r="8289">
          <cell r="C8289" t="str">
            <v>9787121494635</v>
          </cell>
          <cell r="D8289" t="str">
            <v>家庭财富管理指南</v>
          </cell>
          <cell r="E8289" t="str">
            <v>李厚豪著</v>
          </cell>
          <cell r="F8289" t="str">
            <v>电子工业出版社</v>
          </cell>
        </row>
        <row r="8290">
          <cell r="C8290" t="str">
            <v>9787121512629</v>
          </cell>
          <cell r="D8290" t="str">
            <v>东京四季</v>
          </cell>
          <cell r="E8290" t="str">
            <v>苏燕著</v>
          </cell>
          <cell r="F8290" t="str">
            <v>电子工业出版社</v>
          </cell>
        </row>
        <row r="8291">
          <cell r="C8291" t="str">
            <v>9787100250139</v>
          </cell>
          <cell r="D8291" t="str">
            <v>恰合时宜的沉思：建筑理论与实践</v>
          </cell>
          <cell r="E8291" t="str">
            <v>[加]阿尔伯托·佩雷兹—戈麦兹 著</v>
          </cell>
          <cell r="F8291" t="str">
            <v>商务印书馆</v>
          </cell>
        </row>
        <row r="8292">
          <cell r="C8292" t="str">
            <v>9787121487972</v>
          </cell>
          <cell r="D8292" t="str">
            <v>博物馆里看文明</v>
          </cell>
          <cell r="E8292" t="str">
            <v>姚珊珊，朱光千著</v>
          </cell>
          <cell r="F8292" t="str">
            <v>电子工业出版社</v>
          </cell>
        </row>
        <row r="8293">
          <cell r="C8293" t="str">
            <v>9787111758884</v>
          </cell>
          <cell r="D8293" t="str">
            <v>了不起的中国古建筑</v>
          </cell>
          <cell r="E8293" t="str">
            <v>王国彬著</v>
          </cell>
          <cell r="F8293" t="str">
            <v>机械工业出版社</v>
          </cell>
        </row>
        <row r="8294">
          <cell r="C8294" t="str">
            <v>9787111780571</v>
          </cell>
          <cell r="D8294" t="str">
            <v>基于DIALux evo的照明工程设计与施工</v>
          </cell>
          <cell r="E8294" t="str">
            <v>黄钊文, 黄楚婷, 肖文平等著</v>
          </cell>
          <cell r="F8294" t="str">
            <v>机械工业出版社</v>
          </cell>
        </row>
        <row r="8295">
          <cell r="C8295" t="str">
            <v>9787568951562</v>
          </cell>
          <cell r="D8295" t="str">
            <v>空想者：空间的危机与愉悦</v>
          </cell>
          <cell r="E8295" t="str">
            <v>杨宇振</v>
          </cell>
          <cell r="F8295" t="str">
            <v>重庆大学出版社</v>
          </cell>
        </row>
        <row r="8296">
          <cell r="C8296" t="str">
            <v>9787121473890</v>
          </cell>
          <cell r="D8296" t="str">
            <v>SketchUp 2022草图大师从入门到精通</v>
          </cell>
          <cell r="E8296" t="str">
            <v>李波，尚蕾编著</v>
          </cell>
          <cell r="F8296" t="str">
            <v>电子工业出版社</v>
          </cell>
        </row>
        <row r="8297">
          <cell r="C8297" t="str">
            <v>9787121482267</v>
          </cell>
          <cell r="D8297" t="str">
            <v>SketchUp数字创意表现</v>
          </cell>
          <cell r="E8297" t="str">
            <v>吴叶主编</v>
          </cell>
          <cell r="F8297" t="str">
            <v>电子工业出版社</v>
          </cell>
        </row>
        <row r="8298">
          <cell r="C8298" t="str">
            <v>9787111789994</v>
          </cell>
          <cell r="D8298" t="str">
            <v>精雕细琢Photoshop 2025建筑表现技法</v>
          </cell>
          <cell r="E8298" t="str">
            <v>姜杨编著</v>
          </cell>
          <cell r="F8298" t="str">
            <v>机械工业出版社</v>
          </cell>
        </row>
        <row r="8299">
          <cell r="C8299" t="str">
            <v>9787111751366</v>
          </cell>
          <cell r="D8299" t="str">
            <v>AutoCAD 2024、3ds Max 2024与Photoshop 2023室内设计实例教程</v>
          </cell>
          <cell r="E8299" t="str">
            <v>胡仁喜等编著</v>
          </cell>
          <cell r="F8299" t="str">
            <v>机械工业出版社</v>
          </cell>
        </row>
        <row r="8300">
          <cell r="C8300" t="str">
            <v>9787111797524</v>
          </cell>
          <cell r="D8300" t="str">
            <v>AutoCAD 2026中文版室内设计实例教程</v>
          </cell>
          <cell r="E8300" t="str">
            <v>胡仁喜, 刘昌丽编著</v>
          </cell>
          <cell r="F8300" t="str">
            <v>机械工业出版社</v>
          </cell>
        </row>
        <row r="8301">
          <cell r="C8301" t="str">
            <v>9787111793892</v>
          </cell>
          <cell r="D8301" t="str">
            <v>AutoCAD 2026中文版室内装潢设计制图快速入门实例教程</v>
          </cell>
          <cell r="E8301" t="str">
            <v>陈翠云, 胡仁喜编著</v>
          </cell>
          <cell r="F8301" t="str">
            <v>机械工业出版社</v>
          </cell>
        </row>
        <row r="8302">
          <cell r="C8302" t="str">
            <v>9787302658740</v>
          </cell>
          <cell r="D8302" t="str">
            <v>打造退休后身心舒畅的住宅</v>
          </cell>
          <cell r="E8302" t="str">
            <v>(日) 今井淳子, 加部千贺子著</v>
          </cell>
          <cell r="F8302" t="str">
            <v>清华大学出版社</v>
          </cell>
        </row>
        <row r="8303">
          <cell r="C8303" t="str">
            <v>9787010276281</v>
          </cell>
          <cell r="D8303" t="str">
            <v>数字化时代高校学习空间建设的挑战与应对——以S大学为例</v>
          </cell>
          <cell r="E8303" t="str">
            <v>陈莉 著</v>
          </cell>
          <cell r="F8303" t="str">
            <v>人民出版社</v>
          </cell>
        </row>
        <row r="8304">
          <cell r="C8304" t="str">
            <v>9787010186900</v>
          </cell>
          <cell r="D8304" t="str">
            <v>走出中国酒店建设和管理的误区</v>
          </cell>
          <cell r="E8304" t="str">
            <v>陈新 著</v>
          </cell>
          <cell r="F8304" t="str">
            <v>人民出版社</v>
          </cell>
        </row>
        <row r="8305">
          <cell r="C8305" t="str">
            <v>9787111717546</v>
          </cell>
          <cell r="D8305" t="str">
            <v>工程造价管理</v>
          </cell>
          <cell r="E8305" t="str">
            <v>冯辉红编</v>
          </cell>
          <cell r="F8305" t="str">
            <v>机械工业出版社</v>
          </cell>
        </row>
        <row r="8306">
          <cell r="C8306" t="str">
            <v>9787111770749</v>
          </cell>
          <cell r="D8306" t="str">
            <v>房屋维修管理与预算</v>
          </cell>
          <cell r="E8306" t="str">
            <v>张丹媚, 陈耕主编</v>
          </cell>
          <cell r="F8306" t="str">
            <v>机械工业出版社</v>
          </cell>
        </row>
        <row r="8307">
          <cell r="C8307" t="str">
            <v>9787121512728</v>
          </cell>
          <cell r="D8307" t="str">
            <v>看懂古建筑</v>
          </cell>
          <cell r="E8307" t="str">
            <v>连达著</v>
          </cell>
          <cell r="F8307" t="str">
            <v>电子工业出版社</v>
          </cell>
        </row>
        <row r="8308">
          <cell r="C8308" t="str">
            <v>9787121511905</v>
          </cell>
          <cell r="D8308" t="str">
            <v>风景园林悟感</v>
          </cell>
          <cell r="E8308" t="str">
            <v>吴军著</v>
          </cell>
          <cell r="F8308" t="str">
            <v>电子工业出版社</v>
          </cell>
        </row>
        <row r="8309">
          <cell r="C8309" t="str">
            <v>9787111779940</v>
          </cell>
          <cell r="D8309" t="str">
            <v>了不起的中国铁路</v>
          </cell>
          <cell r="E8309" t="str">
            <v>中国铁道博物馆著</v>
          </cell>
          <cell r="F8309" t="str">
            <v>机械工业出版社</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search.dangdang.com/?key3=%C8%CB%C3%F1%D3%CA%B5%E7%B3%F6%B0%E6%C9%E7&amp;medium=01&amp;category_path=01.00.00.00.00.00" TargetMode="External"/><Relationship Id="rId8" Type="http://schemas.openxmlformats.org/officeDocument/2006/relationships/hyperlink" Target="http://search.dangdang.com/?key2=%B0%A2%C0%AD%CB%B9%CC%A9%B6%FB&amp;medium=01&amp;category_path=01.00.00.00.00.00" TargetMode="External"/><Relationship Id="rId7" Type="http://schemas.openxmlformats.org/officeDocument/2006/relationships/hyperlink" Target="http://search.dangdang.com/?key2=%C0%EE%BE%B2&amp;medium=01&amp;category_path=01.00.00.00.00.00" TargetMode="External"/><Relationship Id="rId6" Type="http://schemas.openxmlformats.org/officeDocument/2006/relationships/hyperlink" Target="http://search.dangdang.com/?key3=%BA%FE%C4%CF%CE%C4%D2%D5%B3%F6%B0%E6%C9%E7&amp;medium=01&amp;category_path=01.00.00.00.00.00" TargetMode="External"/><Relationship Id="rId5" Type="http://schemas.openxmlformats.org/officeDocument/2006/relationships/hyperlink" Target="http://search.dangdang.com/?key2=%D4%BC%BA%B2%C4%E1%A1%A4L.%C2%ED%CB%B9%B6%D9|%D2%EB%D5%DF&amp;medium=01&amp;category_path=01.00.00.00.00.00" TargetMode="External"/><Relationship Id="rId4" Type="http://schemas.openxmlformats.org/officeDocument/2006/relationships/hyperlink" Target="http://search.dangdang.com/?key3=%C7%E5%BB%AA%B4%F3%D1%A7%B3%F6%B0%E6%C9%E7&amp;medium=01&amp;category_path=01.00.00.00.00.00" TargetMode="External"/><Relationship Id="rId3" Type="http://schemas.openxmlformats.org/officeDocument/2006/relationships/hyperlink" Target="http://search.dangdang.com/?key3=%B1%B1%BE%A9%BF%C6%D1%A7%BC%BC%CA%F5%B3%F6%B0%E6%C9%E7&amp;medium=01&amp;category_path=01.00.00.00.00.00" TargetMode="External"/><Relationship Id="rId2" Type="http://schemas.openxmlformats.org/officeDocument/2006/relationships/hyperlink" Target="http://search.dangdang.com/?key2=%B2%E9%C0%ED%A1%A4%B2%A8%CC%D8&amp;medium=01&amp;category_path=01.00.00.00.00.00" TargetMode="External"/><Relationship Id="rId12" Type="http://schemas.openxmlformats.org/officeDocument/2006/relationships/hyperlink" Target="http://search.dangdang.com/?key3=%C9%CF%BA%A3%C8%CB%C3%F1%B3%F6%B0%E6%C9%E7&amp;medium=01&amp;category_path=01.00.00.00.00.00" TargetMode="External"/><Relationship Id="rId11" Type="http://schemas.openxmlformats.org/officeDocument/2006/relationships/hyperlink" Target="http://search.dangdang.com/?key2=%C2%F5%BF%CB%B6%FB%A1%A4%CB%D5%C1%A2%CE%C4&amp;medium=01&amp;category_path=01.00.00.00.00.00" TargetMode="External"/><Relationship Id="rId10" Type="http://schemas.openxmlformats.org/officeDocument/2006/relationships/hyperlink" Target="http://search.dangdang.com/?key2=%CB%B9%B5%D9%B7%D2%A1%A4%C4%AA%CB%B9&amp;medium=01&amp;category_path=01.00.00.00.00.00" TargetMode="External"/><Relationship Id="rId1" Type="http://schemas.openxmlformats.org/officeDocument/2006/relationships/hyperlink" Target="https://book.douban.com/press/2562"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479"/>
  <sheetViews>
    <sheetView tabSelected="1" workbookViewId="0">
      <selection activeCell="F2480" sqref="F2480"/>
    </sheetView>
  </sheetViews>
  <sheetFormatPr defaultColWidth="9" defaultRowHeight="13.5"/>
  <cols>
    <col min="1" max="1" width="6.75" style="1" customWidth="1"/>
    <col min="2" max="2" width="19.5" style="1" customWidth="1"/>
    <col min="3" max="3" width="29.625" style="1" customWidth="1"/>
    <col min="4" max="4" width="18.5" style="1" customWidth="1"/>
    <col min="5" max="5" width="21" style="1" customWidth="1"/>
    <col min="6" max="7" width="9.375" style="1"/>
    <col min="8" max="8" width="9" style="1"/>
    <col min="9" max="9" width="13.375" style="1" customWidth="1"/>
    <col min="10" max="10" width="9" style="1"/>
    <col min="11" max="11" width="17" style="1" customWidth="1"/>
    <col min="12" max="12" width="21" style="1" customWidth="1"/>
    <col min="13" max="13" width="9" style="1"/>
  </cols>
  <sheetData>
    <row r="1" spans="1:13">
      <c r="A1" s="2" t="s">
        <v>0</v>
      </c>
      <c r="B1" s="2" t="s">
        <v>1</v>
      </c>
      <c r="C1" s="2" t="s">
        <v>2</v>
      </c>
      <c r="D1" s="2" t="s">
        <v>3</v>
      </c>
      <c r="E1" s="2" t="s">
        <v>4</v>
      </c>
      <c r="F1" s="2" t="s">
        <v>5</v>
      </c>
      <c r="G1" s="3" t="s">
        <v>6</v>
      </c>
      <c r="H1" s="2" t="s">
        <v>7</v>
      </c>
      <c r="I1" s="3" t="s">
        <v>8</v>
      </c>
      <c r="J1" s="2" t="s">
        <v>9</v>
      </c>
      <c r="K1" s="2" t="s">
        <v>10</v>
      </c>
      <c r="L1" s="2" t="s">
        <v>11</v>
      </c>
      <c r="M1" s="2" t="s">
        <v>12</v>
      </c>
    </row>
    <row r="2" spans="1:13">
      <c r="A2" s="4">
        <v>1</v>
      </c>
      <c r="B2" s="4" t="s">
        <v>13</v>
      </c>
      <c r="C2" s="4" t="s">
        <v>14</v>
      </c>
      <c r="D2" s="4" t="s">
        <v>15</v>
      </c>
      <c r="E2" s="4" t="s">
        <v>16</v>
      </c>
      <c r="F2" s="4">
        <v>2023</v>
      </c>
      <c r="G2" s="5">
        <v>64</v>
      </c>
      <c r="H2" s="4">
        <v>3</v>
      </c>
      <c r="I2" s="5">
        <v>192</v>
      </c>
      <c r="J2" s="4" t="s">
        <v>17</v>
      </c>
      <c r="K2" s="4" t="s">
        <v>18</v>
      </c>
      <c r="L2" s="6" t="s">
        <v>19</v>
      </c>
      <c r="M2" s="4" t="s">
        <v>20</v>
      </c>
    </row>
    <row r="3" spans="1:13">
      <c r="A3" s="4">
        <v>2</v>
      </c>
      <c r="B3" s="4" t="s">
        <v>21</v>
      </c>
      <c r="C3" s="4" t="s">
        <v>22</v>
      </c>
      <c r="D3" s="4" t="s">
        <v>23</v>
      </c>
      <c r="E3" s="4" t="s">
        <v>24</v>
      </c>
      <c r="F3" s="4">
        <v>1991</v>
      </c>
      <c r="G3" s="5">
        <v>81</v>
      </c>
      <c r="H3" s="4">
        <v>3</v>
      </c>
      <c r="I3" s="5">
        <v>243</v>
      </c>
      <c r="J3" s="4" t="s">
        <v>17</v>
      </c>
      <c r="K3" s="4" t="s">
        <v>25</v>
      </c>
      <c r="L3" s="6" t="s">
        <v>19</v>
      </c>
      <c r="M3" s="4" t="s">
        <v>20</v>
      </c>
    </row>
    <row r="4" spans="1:13">
      <c r="A4" s="4">
        <v>3</v>
      </c>
      <c r="B4" s="4" t="s">
        <v>26</v>
      </c>
      <c r="C4" s="4" t="s">
        <v>27</v>
      </c>
      <c r="D4" s="4" t="s">
        <v>28</v>
      </c>
      <c r="E4" s="4" t="s">
        <v>29</v>
      </c>
      <c r="F4" s="4" t="s">
        <v>30</v>
      </c>
      <c r="G4" s="5">
        <v>1280</v>
      </c>
      <c r="H4" s="4">
        <v>2</v>
      </c>
      <c r="I4" s="5">
        <f t="shared" ref="I4:I31" si="0">G4*H4</f>
        <v>2560</v>
      </c>
      <c r="J4" s="4" t="s">
        <v>31</v>
      </c>
      <c r="K4" s="4" t="s">
        <v>32</v>
      </c>
      <c r="L4" s="6" t="s">
        <v>19</v>
      </c>
      <c r="M4" s="4" t="s">
        <v>20</v>
      </c>
    </row>
    <row r="5" spans="1:13">
      <c r="A5" s="4">
        <v>4</v>
      </c>
      <c r="B5" s="4" t="s">
        <v>33</v>
      </c>
      <c r="C5" s="4" t="s">
        <v>34</v>
      </c>
      <c r="D5" s="4" t="s">
        <v>35</v>
      </c>
      <c r="E5" s="4" t="s">
        <v>36</v>
      </c>
      <c r="F5" s="4" t="s">
        <v>37</v>
      </c>
      <c r="G5" s="5">
        <v>49</v>
      </c>
      <c r="H5" s="4">
        <v>3</v>
      </c>
      <c r="I5" s="5">
        <f t="shared" si="0"/>
        <v>147</v>
      </c>
      <c r="J5" s="4" t="s">
        <v>38</v>
      </c>
      <c r="K5" s="4" t="s">
        <v>32</v>
      </c>
      <c r="L5" s="6" t="s">
        <v>19</v>
      </c>
      <c r="M5" s="4" t="s">
        <v>20</v>
      </c>
    </row>
    <row r="6" spans="1:13">
      <c r="A6" s="4">
        <v>5</v>
      </c>
      <c r="B6" s="4" t="s">
        <v>39</v>
      </c>
      <c r="C6" s="4" t="s">
        <v>40</v>
      </c>
      <c r="D6" s="4" t="s">
        <v>41</v>
      </c>
      <c r="E6" s="4" t="s">
        <v>42</v>
      </c>
      <c r="F6" s="4" t="s">
        <v>43</v>
      </c>
      <c r="G6" s="5">
        <v>27.6</v>
      </c>
      <c r="H6" s="4">
        <v>3</v>
      </c>
      <c r="I6" s="5">
        <f t="shared" si="0"/>
        <v>82.8</v>
      </c>
      <c r="J6" s="4" t="s">
        <v>44</v>
      </c>
      <c r="K6" s="4" t="s">
        <v>32</v>
      </c>
      <c r="L6" s="6" t="s">
        <v>19</v>
      </c>
      <c r="M6" s="4" t="s">
        <v>20</v>
      </c>
    </row>
    <row r="7" spans="1:13">
      <c r="A7" s="4">
        <v>6</v>
      </c>
      <c r="B7" s="4" t="s">
        <v>45</v>
      </c>
      <c r="C7" s="4" t="s">
        <v>46</v>
      </c>
      <c r="D7" s="4" t="s">
        <v>47</v>
      </c>
      <c r="E7" s="4" t="s">
        <v>48</v>
      </c>
      <c r="F7" s="4" t="s">
        <v>49</v>
      </c>
      <c r="G7" s="5">
        <v>8.9</v>
      </c>
      <c r="H7" s="4">
        <v>3</v>
      </c>
      <c r="I7" s="5">
        <f t="shared" si="0"/>
        <v>26.7</v>
      </c>
      <c r="J7" s="4" t="s">
        <v>50</v>
      </c>
      <c r="K7" s="4" t="s">
        <v>32</v>
      </c>
      <c r="L7" s="6" t="s">
        <v>19</v>
      </c>
      <c r="M7" s="4" t="s">
        <v>20</v>
      </c>
    </row>
    <row r="8" spans="1:13">
      <c r="A8" s="4">
        <v>7</v>
      </c>
      <c r="B8" s="4" t="s">
        <v>51</v>
      </c>
      <c r="C8" s="4" t="s">
        <v>52</v>
      </c>
      <c r="D8" s="4" t="s">
        <v>53</v>
      </c>
      <c r="E8" s="4" t="s">
        <v>54</v>
      </c>
      <c r="F8" s="4" t="s">
        <v>49</v>
      </c>
      <c r="G8" s="5">
        <v>89</v>
      </c>
      <c r="H8" s="4">
        <v>3</v>
      </c>
      <c r="I8" s="5">
        <f t="shared" si="0"/>
        <v>267</v>
      </c>
      <c r="J8" s="4" t="s">
        <v>55</v>
      </c>
      <c r="K8" s="4" t="s">
        <v>56</v>
      </c>
      <c r="L8" s="6" t="s">
        <v>19</v>
      </c>
      <c r="M8" s="4" t="s">
        <v>20</v>
      </c>
    </row>
    <row r="9" spans="1:13">
      <c r="A9" s="4">
        <v>8</v>
      </c>
      <c r="B9" s="4" t="s">
        <v>57</v>
      </c>
      <c r="C9" s="4" t="s">
        <v>58</v>
      </c>
      <c r="D9" s="4" t="s">
        <v>59</v>
      </c>
      <c r="E9" s="4" t="s">
        <v>60</v>
      </c>
      <c r="F9" s="4" t="s">
        <v>61</v>
      </c>
      <c r="G9" s="5">
        <v>99</v>
      </c>
      <c r="H9" s="4">
        <v>3</v>
      </c>
      <c r="I9" s="5">
        <f t="shared" si="0"/>
        <v>297</v>
      </c>
      <c r="J9" s="4" t="s">
        <v>62</v>
      </c>
      <c r="K9" s="4" t="s">
        <v>56</v>
      </c>
      <c r="L9" s="6" t="s">
        <v>19</v>
      </c>
      <c r="M9" s="4" t="s">
        <v>20</v>
      </c>
    </row>
    <row r="10" spans="1:13">
      <c r="A10" s="4">
        <v>9</v>
      </c>
      <c r="B10" s="4" t="s">
        <v>63</v>
      </c>
      <c r="C10" s="4" t="s">
        <v>64</v>
      </c>
      <c r="D10" s="4" t="s">
        <v>65</v>
      </c>
      <c r="E10" s="4" t="s">
        <v>66</v>
      </c>
      <c r="F10" s="4" t="s">
        <v>61</v>
      </c>
      <c r="G10" s="5">
        <v>129</v>
      </c>
      <c r="H10" s="4">
        <v>3</v>
      </c>
      <c r="I10" s="5">
        <f t="shared" si="0"/>
        <v>387</v>
      </c>
      <c r="J10" s="4" t="s">
        <v>67</v>
      </c>
      <c r="K10" s="4" t="s">
        <v>56</v>
      </c>
      <c r="L10" s="6" t="s">
        <v>19</v>
      </c>
      <c r="M10" s="4" t="s">
        <v>20</v>
      </c>
    </row>
    <row r="11" spans="1:13">
      <c r="A11" s="4">
        <v>10</v>
      </c>
      <c r="B11" s="4" t="s">
        <v>68</v>
      </c>
      <c r="C11" s="4" t="s">
        <v>69</v>
      </c>
      <c r="D11" s="4" t="s">
        <v>70</v>
      </c>
      <c r="E11" s="4" t="s">
        <v>71</v>
      </c>
      <c r="F11" s="4" t="s">
        <v>61</v>
      </c>
      <c r="G11" s="5">
        <v>69.8</v>
      </c>
      <c r="H11" s="4">
        <v>3</v>
      </c>
      <c r="I11" s="5">
        <f t="shared" si="0"/>
        <v>209.4</v>
      </c>
      <c r="J11" s="4" t="s">
        <v>72</v>
      </c>
      <c r="K11" s="4" t="s">
        <v>56</v>
      </c>
      <c r="L11" s="6" t="s">
        <v>19</v>
      </c>
      <c r="M11" s="4" t="s">
        <v>20</v>
      </c>
    </row>
    <row r="12" spans="1:13">
      <c r="A12" s="4">
        <v>11</v>
      </c>
      <c r="B12" s="4" t="s">
        <v>73</v>
      </c>
      <c r="C12" s="4" t="s">
        <v>74</v>
      </c>
      <c r="D12" s="4" t="s">
        <v>75</v>
      </c>
      <c r="E12" s="4" t="s">
        <v>76</v>
      </c>
      <c r="F12" s="4" t="s">
        <v>61</v>
      </c>
      <c r="G12" s="5">
        <v>79</v>
      </c>
      <c r="H12" s="4">
        <v>3</v>
      </c>
      <c r="I12" s="5">
        <f t="shared" si="0"/>
        <v>237</v>
      </c>
      <c r="J12" s="4" t="s">
        <v>77</v>
      </c>
      <c r="K12" s="4" t="s">
        <v>56</v>
      </c>
      <c r="L12" s="6" t="s">
        <v>19</v>
      </c>
      <c r="M12" s="4" t="s">
        <v>20</v>
      </c>
    </row>
    <row r="13" spans="1:13">
      <c r="A13" s="4">
        <v>12</v>
      </c>
      <c r="B13" s="4" t="s">
        <v>78</v>
      </c>
      <c r="C13" s="4" t="s">
        <v>79</v>
      </c>
      <c r="D13" s="4" t="s">
        <v>80</v>
      </c>
      <c r="E13" s="4" t="s">
        <v>60</v>
      </c>
      <c r="F13" s="4" t="s">
        <v>81</v>
      </c>
      <c r="G13" s="5">
        <v>69</v>
      </c>
      <c r="H13" s="4">
        <v>3</v>
      </c>
      <c r="I13" s="5">
        <f t="shared" si="0"/>
        <v>207</v>
      </c>
      <c r="J13" s="4" t="s">
        <v>82</v>
      </c>
      <c r="K13" s="4" t="s">
        <v>56</v>
      </c>
      <c r="L13" s="6" t="s">
        <v>19</v>
      </c>
      <c r="M13" s="4" t="s">
        <v>20</v>
      </c>
    </row>
    <row r="14" spans="1:13">
      <c r="A14" s="4">
        <v>13</v>
      </c>
      <c r="B14" s="4" t="s">
        <v>83</v>
      </c>
      <c r="C14" s="4" t="s">
        <v>84</v>
      </c>
      <c r="D14" s="4" t="s">
        <v>85</v>
      </c>
      <c r="E14" s="4" t="s">
        <v>86</v>
      </c>
      <c r="F14" s="4" t="s">
        <v>61</v>
      </c>
      <c r="G14" s="5">
        <v>108</v>
      </c>
      <c r="H14" s="4">
        <v>3</v>
      </c>
      <c r="I14" s="5">
        <f t="shared" si="0"/>
        <v>324</v>
      </c>
      <c r="J14" s="4" t="s">
        <v>87</v>
      </c>
      <c r="K14" s="4" t="s">
        <v>56</v>
      </c>
      <c r="L14" s="6" t="s">
        <v>19</v>
      </c>
      <c r="M14" s="4" t="s">
        <v>20</v>
      </c>
    </row>
    <row r="15" spans="1:13">
      <c r="A15" s="4">
        <v>14</v>
      </c>
      <c r="B15" s="4" t="s">
        <v>88</v>
      </c>
      <c r="C15" s="4" t="s">
        <v>89</v>
      </c>
      <c r="D15" s="4" t="s">
        <v>90</v>
      </c>
      <c r="E15" s="4" t="s">
        <v>91</v>
      </c>
      <c r="F15" s="4" t="s">
        <v>81</v>
      </c>
      <c r="G15" s="5">
        <v>58</v>
      </c>
      <c r="H15" s="4">
        <v>3</v>
      </c>
      <c r="I15" s="5">
        <f t="shared" si="0"/>
        <v>174</v>
      </c>
      <c r="J15" s="4" t="s">
        <v>87</v>
      </c>
      <c r="K15" s="4" t="s">
        <v>56</v>
      </c>
      <c r="L15" s="6" t="s">
        <v>19</v>
      </c>
      <c r="M15" s="4" t="s">
        <v>20</v>
      </c>
    </row>
    <row r="16" spans="1:13">
      <c r="A16" s="4">
        <v>15</v>
      </c>
      <c r="B16" s="4" t="s">
        <v>92</v>
      </c>
      <c r="C16" s="4" t="s">
        <v>93</v>
      </c>
      <c r="D16" s="4" t="s">
        <v>94</v>
      </c>
      <c r="E16" s="4" t="s">
        <v>95</v>
      </c>
      <c r="F16" s="4" t="s">
        <v>81</v>
      </c>
      <c r="G16" s="5">
        <v>58</v>
      </c>
      <c r="H16" s="4">
        <v>3</v>
      </c>
      <c r="I16" s="5">
        <f t="shared" si="0"/>
        <v>174</v>
      </c>
      <c r="J16" s="4" t="s">
        <v>96</v>
      </c>
      <c r="K16" s="4" t="s">
        <v>56</v>
      </c>
      <c r="L16" s="6" t="s">
        <v>19</v>
      </c>
      <c r="M16" s="4" t="s">
        <v>20</v>
      </c>
    </row>
    <row r="17" spans="1:13">
      <c r="A17" s="4">
        <v>16</v>
      </c>
      <c r="B17" s="4" t="s">
        <v>97</v>
      </c>
      <c r="C17" s="4" t="s">
        <v>98</v>
      </c>
      <c r="D17" s="4" t="s">
        <v>99</v>
      </c>
      <c r="E17" s="4" t="s">
        <v>95</v>
      </c>
      <c r="F17" s="4" t="s">
        <v>61</v>
      </c>
      <c r="G17" s="5">
        <v>39.8</v>
      </c>
      <c r="H17" s="4">
        <v>3</v>
      </c>
      <c r="I17" s="5">
        <f t="shared" si="0"/>
        <v>119.4</v>
      </c>
      <c r="J17" s="4" t="s">
        <v>100</v>
      </c>
      <c r="K17" s="4" t="s">
        <v>56</v>
      </c>
      <c r="L17" s="6" t="s">
        <v>19</v>
      </c>
      <c r="M17" s="4" t="s">
        <v>20</v>
      </c>
    </row>
    <row r="18" spans="1:13">
      <c r="A18" s="4">
        <v>17</v>
      </c>
      <c r="B18" s="4" t="s">
        <v>101</v>
      </c>
      <c r="C18" s="4" t="s">
        <v>102</v>
      </c>
      <c r="D18" s="4" t="s">
        <v>103</v>
      </c>
      <c r="E18" s="4" t="s">
        <v>86</v>
      </c>
      <c r="F18" s="4" t="s">
        <v>61</v>
      </c>
      <c r="G18" s="5">
        <v>108</v>
      </c>
      <c r="H18" s="4">
        <v>3</v>
      </c>
      <c r="I18" s="5">
        <f t="shared" si="0"/>
        <v>324</v>
      </c>
      <c r="J18" s="4" t="s">
        <v>104</v>
      </c>
      <c r="K18" s="4" t="s">
        <v>56</v>
      </c>
      <c r="L18" s="6" t="s">
        <v>19</v>
      </c>
      <c r="M18" s="4" t="s">
        <v>20</v>
      </c>
    </row>
    <row r="19" spans="1:13">
      <c r="A19" s="4">
        <v>18</v>
      </c>
      <c r="B19" s="4" t="s">
        <v>105</v>
      </c>
      <c r="C19" s="4" t="s">
        <v>106</v>
      </c>
      <c r="D19" s="4" t="s">
        <v>107</v>
      </c>
      <c r="E19" s="4" t="s">
        <v>86</v>
      </c>
      <c r="F19" s="4" t="s">
        <v>61</v>
      </c>
      <c r="G19" s="5">
        <v>108</v>
      </c>
      <c r="H19" s="4">
        <v>3</v>
      </c>
      <c r="I19" s="5">
        <f t="shared" si="0"/>
        <v>324</v>
      </c>
      <c r="J19" s="4" t="s">
        <v>108</v>
      </c>
      <c r="K19" s="4" t="s">
        <v>56</v>
      </c>
      <c r="L19" s="6" t="s">
        <v>19</v>
      </c>
      <c r="M19" s="4" t="s">
        <v>20</v>
      </c>
    </row>
    <row r="20" spans="1:13">
      <c r="A20" s="4">
        <v>19</v>
      </c>
      <c r="B20" s="4" t="s">
        <v>109</v>
      </c>
      <c r="C20" s="4" t="s">
        <v>110</v>
      </c>
      <c r="D20" s="4" t="s">
        <v>111</v>
      </c>
      <c r="E20" s="4" t="s">
        <v>91</v>
      </c>
      <c r="F20" s="4" t="s">
        <v>61</v>
      </c>
      <c r="G20" s="5">
        <v>48.5</v>
      </c>
      <c r="H20" s="4">
        <v>3</v>
      </c>
      <c r="I20" s="5">
        <f t="shared" si="0"/>
        <v>145.5</v>
      </c>
      <c r="J20" s="4" t="s">
        <v>112</v>
      </c>
      <c r="K20" s="4" t="s">
        <v>56</v>
      </c>
      <c r="L20" s="6" t="s">
        <v>19</v>
      </c>
      <c r="M20" s="4" t="s">
        <v>20</v>
      </c>
    </row>
    <row r="21" spans="1:13">
      <c r="A21" s="4">
        <v>20</v>
      </c>
      <c r="B21" s="4" t="s">
        <v>113</v>
      </c>
      <c r="C21" s="4" t="s">
        <v>114</v>
      </c>
      <c r="D21" s="4" t="s">
        <v>115</v>
      </c>
      <c r="E21" s="4" t="s">
        <v>116</v>
      </c>
      <c r="F21" s="4" t="s">
        <v>61</v>
      </c>
      <c r="G21" s="5">
        <v>58</v>
      </c>
      <c r="H21" s="4">
        <v>3</v>
      </c>
      <c r="I21" s="5">
        <f t="shared" si="0"/>
        <v>174</v>
      </c>
      <c r="J21" s="4" t="s">
        <v>112</v>
      </c>
      <c r="K21" s="4" t="s">
        <v>56</v>
      </c>
      <c r="L21" s="6" t="s">
        <v>19</v>
      </c>
      <c r="M21" s="4" t="s">
        <v>20</v>
      </c>
    </row>
    <row r="22" spans="1:13">
      <c r="A22" s="4">
        <v>21</v>
      </c>
      <c r="B22" s="4" t="s">
        <v>117</v>
      </c>
      <c r="C22" s="4" t="s">
        <v>118</v>
      </c>
      <c r="D22" s="4" t="s">
        <v>119</v>
      </c>
      <c r="E22" s="4" t="s">
        <v>120</v>
      </c>
      <c r="F22" s="4" t="s">
        <v>61</v>
      </c>
      <c r="G22" s="5">
        <v>68</v>
      </c>
      <c r="H22" s="4">
        <v>3</v>
      </c>
      <c r="I22" s="5">
        <f t="shared" si="0"/>
        <v>204</v>
      </c>
      <c r="J22" s="4" t="s">
        <v>121</v>
      </c>
      <c r="K22" s="4" t="s">
        <v>56</v>
      </c>
      <c r="L22" s="6" t="s">
        <v>19</v>
      </c>
      <c r="M22" s="4" t="s">
        <v>20</v>
      </c>
    </row>
    <row r="23" spans="1:13">
      <c r="A23" s="4">
        <v>22</v>
      </c>
      <c r="B23" s="4" t="s">
        <v>122</v>
      </c>
      <c r="C23" s="4" t="s">
        <v>123</v>
      </c>
      <c r="D23" s="4" t="s">
        <v>124</v>
      </c>
      <c r="E23" s="4" t="s">
        <v>66</v>
      </c>
      <c r="F23" s="4" t="s">
        <v>61</v>
      </c>
      <c r="G23" s="5">
        <v>136</v>
      </c>
      <c r="H23" s="4">
        <v>3</v>
      </c>
      <c r="I23" s="5">
        <f t="shared" si="0"/>
        <v>408</v>
      </c>
      <c r="J23" s="4" t="s">
        <v>125</v>
      </c>
      <c r="K23" s="4" t="s">
        <v>56</v>
      </c>
      <c r="L23" s="6" t="s">
        <v>19</v>
      </c>
      <c r="M23" s="4" t="s">
        <v>20</v>
      </c>
    </row>
    <row r="24" spans="1:13">
      <c r="A24" s="4">
        <v>23</v>
      </c>
      <c r="B24" s="4" t="s">
        <v>126</v>
      </c>
      <c r="C24" s="4" t="s">
        <v>127</v>
      </c>
      <c r="D24" s="4" t="s">
        <v>128</v>
      </c>
      <c r="E24" s="4" t="s">
        <v>129</v>
      </c>
      <c r="F24" s="4" t="s">
        <v>61</v>
      </c>
      <c r="G24" s="5">
        <v>29.8</v>
      </c>
      <c r="H24" s="4">
        <v>3</v>
      </c>
      <c r="I24" s="5">
        <f t="shared" si="0"/>
        <v>89.4</v>
      </c>
      <c r="J24" s="4" t="s">
        <v>130</v>
      </c>
      <c r="K24" s="4" t="s">
        <v>56</v>
      </c>
      <c r="L24" s="6" t="s">
        <v>19</v>
      </c>
      <c r="M24" s="4" t="s">
        <v>20</v>
      </c>
    </row>
    <row r="25" spans="1:13">
      <c r="A25" s="4">
        <v>24</v>
      </c>
      <c r="B25" s="4" t="s">
        <v>131</v>
      </c>
      <c r="C25" s="4" t="s">
        <v>132</v>
      </c>
      <c r="D25" s="4" t="s">
        <v>133</v>
      </c>
      <c r="E25" s="4" t="s">
        <v>134</v>
      </c>
      <c r="F25" s="4" t="s">
        <v>61</v>
      </c>
      <c r="G25" s="5">
        <v>128</v>
      </c>
      <c r="H25" s="4">
        <v>3</v>
      </c>
      <c r="I25" s="5">
        <f t="shared" si="0"/>
        <v>384</v>
      </c>
      <c r="J25" s="4" t="s">
        <v>130</v>
      </c>
      <c r="K25" s="4" t="s">
        <v>56</v>
      </c>
      <c r="L25" s="6" t="s">
        <v>19</v>
      </c>
      <c r="M25" s="4" t="s">
        <v>20</v>
      </c>
    </row>
    <row r="26" spans="1:13">
      <c r="A26" s="4">
        <v>25</v>
      </c>
      <c r="B26" s="4" t="s">
        <v>135</v>
      </c>
      <c r="C26" s="4" t="s">
        <v>136</v>
      </c>
      <c r="D26" s="4" t="s">
        <v>137</v>
      </c>
      <c r="E26" s="4" t="s">
        <v>138</v>
      </c>
      <c r="F26" s="4" t="s">
        <v>61</v>
      </c>
      <c r="G26" s="5">
        <v>58</v>
      </c>
      <c r="H26" s="4">
        <v>3</v>
      </c>
      <c r="I26" s="5">
        <f t="shared" si="0"/>
        <v>174</v>
      </c>
      <c r="J26" s="4" t="s">
        <v>139</v>
      </c>
      <c r="K26" s="4" t="s">
        <v>56</v>
      </c>
      <c r="L26" s="6" t="s">
        <v>19</v>
      </c>
      <c r="M26" s="4" t="s">
        <v>20</v>
      </c>
    </row>
    <row r="27" spans="1:13">
      <c r="A27" s="4">
        <v>26</v>
      </c>
      <c r="B27" s="4" t="s">
        <v>140</v>
      </c>
      <c r="C27" s="4" t="s">
        <v>141</v>
      </c>
      <c r="D27" s="4" t="s">
        <v>142</v>
      </c>
      <c r="E27" s="4" t="s">
        <v>60</v>
      </c>
      <c r="F27" s="4" t="s">
        <v>61</v>
      </c>
      <c r="G27" s="5">
        <v>88</v>
      </c>
      <c r="H27" s="4">
        <v>3</v>
      </c>
      <c r="I27" s="5">
        <f t="shared" si="0"/>
        <v>264</v>
      </c>
      <c r="J27" s="4" t="s">
        <v>143</v>
      </c>
      <c r="K27" s="4" t="s">
        <v>56</v>
      </c>
      <c r="L27" s="6" t="s">
        <v>19</v>
      </c>
      <c r="M27" s="4" t="s">
        <v>20</v>
      </c>
    </row>
    <row r="28" spans="1:13">
      <c r="A28" s="4">
        <v>27</v>
      </c>
      <c r="B28" s="4" t="s">
        <v>144</v>
      </c>
      <c r="C28" s="4" t="s">
        <v>145</v>
      </c>
      <c r="D28" s="4" t="s">
        <v>146</v>
      </c>
      <c r="E28" s="4" t="s">
        <v>147</v>
      </c>
      <c r="F28" s="4" t="s">
        <v>148</v>
      </c>
      <c r="G28" s="5">
        <v>55</v>
      </c>
      <c r="H28" s="4">
        <v>3</v>
      </c>
      <c r="I28" s="5">
        <f t="shared" si="0"/>
        <v>165</v>
      </c>
      <c r="J28" s="4" t="s">
        <v>149</v>
      </c>
      <c r="K28" s="4" t="s">
        <v>150</v>
      </c>
      <c r="L28" s="6" t="s">
        <v>19</v>
      </c>
      <c r="M28" s="4" t="s">
        <v>20</v>
      </c>
    </row>
    <row r="29" spans="1:13">
      <c r="A29" s="4">
        <v>28</v>
      </c>
      <c r="B29" s="4" t="s">
        <v>151</v>
      </c>
      <c r="C29" s="4" t="s">
        <v>152</v>
      </c>
      <c r="D29" s="4" t="s">
        <v>153</v>
      </c>
      <c r="E29" s="4" t="s">
        <v>154</v>
      </c>
      <c r="F29" s="4" t="s">
        <v>61</v>
      </c>
      <c r="G29" s="5">
        <v>62</v>
      </c>
      <c r="H29" s="4">
        <v>3</v>
      </c>
      <c r="I29" s="5">
        <f t="shared" si="0"/>
        <v>186</v>
      </c>
      <c r="J29" s="4" t="s">
        <v>155</v>
      </c>
      <c r="K29" s="4" t="s">
        <v>150</v>
      </c>
      <c r="L29" s="6" t="s">
        <v>19</v>
      </c>
      <c r="M29" s="4" t="s">
        <v>20</v>
      </c>
    </row>
    <row r="30" spans="1:13">
      <c r="A30" s="4">
        <v>29</v>
      </c>
      <c r="B30" s="4" t="s">
        <v>156</v>
      </c>
      <c r="C30" s="4" t="s">
        <v>157</v>
      </c>
      <c r="D30" s="4" t="s">
        <v>158</v>
      </c>
      <c r="E30" s="4" t="s">
        <v>71</v>
      </c>
      <c r="F30" s="4" t="s">
        <v>49</v>
      </c>
      <c r="G30" s="5">
        <v>69</v>
      </c>
      <c r="H30" s="4">
        <v>3</v>
      </c>
      <c r="I30" s="5">
        <f t="shared" si="0"/>
        <v>207</v>
      </c>
      <c r="J30" s="4" t="s">
        <v>159</v>
      </c>
      <c r="K30" s="4" t="s">
        <v>150</v>
      </c>
      <c r="L30" s="6" t="s">
        <v>19</v>
      </c>
      <c r="M30" s="4" t="s">
        <v>20</v>
      </c>
    </row>
    <row r="31" spans="1:13">
      <c r="A31" s="4">
        <v>30</v>
      </c>
      <c r="B31" s="4" t="s">
        <v>160</v>
      </c>
      <c r="C31" s="4" t="s">
        <v>161</v>
      </c>
      <c r="D31" s="4" t="s">
        <v>162</v>
      </c>
      <c r="E31" s="4" t="s">
        <v>91</v>
      </c>
      <c r="F31" s="4">
        <v>2024</v>
      </c>
      <c r="G31" s="5">
        <v>169</v>
      </c>
      <c r="H31" s="4">
        <v>3</v>
      </c>
      <c r="I31" s="5">
        <f t="shared" si="0"/>
        <v>507</v>
      </c>
      <c r="J31" s="4" t="s">
        <v>163</v>
      </c>
      <c r="K31" s="4" t="s">
        <v>150</v>
      </c>
      <c r="L31" s="6" t="s">
        <v>19</v>
      </c>
      <c r="M31" s="4" t="s">
        <v>20</v>
      </c>
    </row>
    <row r="32" spans="1:13">
      <c r="A32" s="4">
        <v>31</v>
      </c>
      <c r="B32" s="4" t="s">
        <v>164</v>
      </c>
      <c r="C32" s="4" t="s">
        <v>165</v>
      </c>
      <c r="D32" s="4" t="s">
        <v>166</v>
      </c>
      <c r="E32" s="4" t="s">
        <v>24</v>
      </c>
      <c r="F32" s="4" t="s">
        <v>49</v>
      </c>
      <c r="G32" s="5">
        <v>60</v>
      </c>
      <c r="H32" s="4">
        <v>3</v>
      </c>
      <c r="I32" s="5">
        <v>180</v>
      </c>
      <c r="J32" s="4" t="s">
        <v>167</v>
      </c>
      <c r="K32" s="4" t="s">
        <v>168</v>
      </c>
      <c r="L32" s="6" t="s">
        <v>19</v>
      </c>
      <c r="M32" s="4" t="s">
        <v>20</v>
      </c>
    </row>
    <row r="33" spans="1:13">
      <c r="A33" s="4">
        <v>32</v>
      </c>
      <c r="B33" s="4" t="s">
        <v>169</v>
      </c>
      <c r="C33" s="4" t="s">
        <v>170</v>
      </c>
      <c r="D33" s="4" t="s">
        <v>166</v>
      </c>
      <c r="E33" s="4" t="s">
        <v>24</v>
      </c>
      <c r="F33" s="4" t="s">
        <v>49</v>
      </c>
      <c r="G33" s="5">
        <v>50</v>
      </c>
      <c r="H33" s="4">
        <v>3</v>
      </c>
      <c r="I33" s="5">
        <v>150</v>
      </c>
      <c r="J33" s="4" t="s">
        <v>167</v>
      </c>
      <c r="K33" s="4" t="s">
        <v>168</v>
      </c>
      <c r="L33" s="6" t="s">
        <v>19</v>
      </c>
      <c r="M33" s="4" t="s">
        <v>20</v>
      </c>
    </row>
    <row r="34" spans="1:13">
      <c r="A34" s="4">
        <v>33</v>
      </c>
      <c r="B34" s="4" t="s">
        <v>171</v>
      </c>
      <c r="C34" s="4" t="s">
        <v>172</v>
      </c>
      <c r="D34" s="4" t="s">
        <v>166</v>
      </c>
      <c r="E34" s="4" t="s">
        <v>24</v>
      </c>
      <c r="F34" s="4" t="s">
        <v>49</v>
      </c>
      <c r="G34" s="5">
        <v>50</v>
      </c>
      <c r="H34" s="4">
        <v>3</v>
      </c>
      <c r="I34" s="5">
        <v>150</v>
      </c>
      <c r="J34" s="4" t="s">
        <v>167</v>
      </c>
      <c r="K34" s="4" t="s">
        <v>168</v>
      </c>
      <c r="L34" s="6" t="s">
        <v>19</v>
      </c>
      <c r="M34" s="4" t="s">
        <v>20</v>
      </c>
    </row>
    <row r="35" spans="1:13">
      <c r="A35" s="4">
        <v>34</v>
      </c>
      <c r="B35" s="4" t="s">
        <v>173</v>
      </c>
      <c r="C35" s="4" t="s">
        <v>174</v>
      </c>
      <c r="D35" s="4" t="s">
        <v>175</v>
      </c>
      <c r="E35" s="4" t="s">
        <v>24</v>
      </c>
      <c r="F35" s="4" t="s">
        <v>176</v>
      </c>
      <c r="G35" s="5">
        <v>65</v>
      </c>
      <c r="H35" s="4">
        <v>3</v>
      </c>
      <c r="I35" s="5">
        <v>195</v>
      </c>
      <c r="J35" s="4" t="s">
        <v>177</v>
      </c>
      <c r="K35" s="4" t="s">
        <v>168</v>
      </c>
      <c r="L35" s="6" t="s">
        <v>19</v>
      </c>
      <c r="M35" s="4" t="s">
        <v>20</v>
      </c>
    </row>
    <row r="36" spans="1:13">
      <c r="A36" s="4">
        <v>35</v>
      </c>
      <c r="B36" s="4" t="s">
        <v>178</v>
      </c>
      <c r="C36" s="4" t="s">
        <v>179</v>
      </c>
      <c r="D36" s="4" t="s">
        <v>180</v>
      </c>
      <c r="E36" s="4" t="s">
        <v>181</v>
      </c>
      <c r="F36" s="4" t="s">
        <v>182</v>
      </c>
      <c r="G36" s="5">
        <v>96</v>
      </c>
      <c r="H36" s="4">
        <v>3</v>
      </c>
      <c r="I36" s="5">
        <v>288</v>
      </c>
      <c r="J36" s="4" t="s">
        <v>183</v>
      </c>
      <c r="K36" s="4" t="s">
        <v>168</v>
      </c>
      <c r="L36" s="6" t="s">
        <v>19</v>
      </c>
      <c r="M36" s="4" t="s">
        <v>20</v>
      </c>
    </row>
    <row r="37" spans="1:13">
      <c r="A37" s="4">
        <v>36</v>
      </c>
      <c r="B37" s="4" t="s">
        <v>184</v>
      </c>
      <c r="C37" s="4" t="s">
        <v>185</v>
      </c>
      <c r="D37" s="4" t="s">
        <v>186</v>
      </c>
      <c r="E37" s="4" t="s">
        <v>187</v>
      </c>
      <c r="F37" s="4">
        <v>2024</v>
      </c>
      <c r="G37" s="5">
        <v>39</v>
      </c>
      <c r="H37" s="4">
        <v>3</v>
      </c>
      <c r="I37" s="5">
        <f t="shared" ref="I37:I100" si="1">G37*H37</f>
        <v>117</v>
      </c>
      <c r="J37" s="4" t="s">
        <v>188</v>
      </c>
      <c r="K37" s="4" t="s">
        <v>168</v>
      </c>
      <c r="L37" s="6" t="s">
        <v>19</v>
      </c>
      <c r="M37" s="4" t="s">
        <v>20</v>
      </c>
    </row>
    <row r="38" spans="1:13">
      <c r="A38" s="4">
        <v>37</v>
      </c>
      <c r="B38" s="4" t="s">
        <v>189</v>
      </c>
      <c r="C38" s="4" t="s">
        <v>190</v>
      </c>
      <c r="D38" s="4" t="s">
        <v>191</v>
      </c>
      <c r="E38" s="4" t="s">
        <v>24</v>
      </c>
      <c r="F38" s="4" t="s">
        <v>61</v>
      </c>
      <c r="G38" s="5">
        <v>88</v>
      </c>
      <c r="H38" s="4">
        <v>3</v>
      </c>
      <c r="I38" s="5">
        <f t="shared" si="1"/>
        <v>264</v>
      </c>
      <c r="J38" s="4" t="s">
        <v>188</v>
      </c>
      <c r="K38" s="4" t="s">
        <v>168</v>
      </c>
      <c r="L38" s="6" t="s">
        <v>19</v>
      </c>
      <c r="M38" s="4" t="s">
        <v>20</v>
      </c>
    </row>
    <row r="39" spans="1:13">
      <c r="A39" s="4">
        <v>38</v>
      </c>
      <c r="B39" s="4" t="s">
        <v>192</v>
      </c>
      <c r="C39" s="4" t="s">
        <v>193</v>
      </c>
      <c r="D39" s="4" t="s">
        <v>194</v>
      </c>
      <c r="E39" s="4" t="s">
        <v>181</v>
      </c>
      <c r="F39" s="4" t="s">
        <v>81</v>
      </c>
      <c r="G39" s="5">
        <v>20</v>
      </c>
      <c r="H39" s="4">
        <v>3</v>
      </c>
      <c r="I39" s="5">
        <f t="shared" si="1"/>
        <v>60</v>
      </c>
      <c r="J39" s="4" t="s">
        <v>195</v>
      </c>
      <c r="K39" s="4" t="s">
        <v>168</v>
      </c>
      <c r="L39" s="6" t="s">
        <v>19</v>
      </c>
      <c r="M39" s="4" t="s">
        <v>20</v>
      </c>
    </row>
    <row r="40" spans="1:13">
      <c r="A40" s="4">
        <v>39</v>
      </c>
      <c r="B40" s="4" t="s">
        <v>196</v>
      </c>
      <c r="C40" s="4" t="s">
        <v>197</v>
      </c>
      <c r="D40" s="4" t="s">
        <v>198</v>
      </c>
      <c r="E40" s="4" t="s">
        <v>199</v>
      </c>
      <c r="F40" s="4" t="s">
        <v>43</v>
      </c>
      <c r="G40" s="5">
        <v>65</v>
      </c>
      <c r="H40" s="4">
        <v>3</v>
      </c>
      <c r="I40" s="5">
        <f t="shared" si="1"/>
        <v>195</v>
      </c>
      <c r="J40" s="4" t="s">
        <v>195</v>
      </c>
      <c r="K40" s="4" t="s">
        <v>168</v>
      </c>
      <c r="L40" s="6" t="s">
        <v>19</v>
      </c>
      <c r="M40" s="4" t="s">
        <v>20</v>
      </c>
    </row>
    <row r="41" spans="1:13">
      <c r="A41" s="4">
        <v>40</v>
      </c>
      <c r="B41" s="4" t="s">
        <v>200</v>
      </c>
      <c r="C41" s="4" t="s">
        <v>201</v>
      </c>
      <c r="D41" s="4" t="s">
        <v>202</v>
      </c>
      <c r="E41" s="4" t="s">
        <v>181</v>
      </c>
      <c r="F41" s="4" t="s">
        <v>61</v>
      </c>
      <c r="G41" s="5">
        <v>49</v>
      </c>
      <c r="H41" s="4">
        <v>3</v>
      </c>
      <c r="I41" s="5">
        <f t="shared" si="1"/>
        <v>147</v>
      </c>
      <c r="J41" s="4" t="s">
        <v>195</v>
      </c>
      <c r="K41" s="4" t="s">
        <v>168</v>
      </c>
      <c r="L41" s="6" t="s">
        <v>19</v>
      </c>
      <c r="M41" s="4" t="s">
        <v>20</v>
      </c>
    </row>
    <row r="42" spans="1:13">
      <c r="A42" s="4">
        <v>41</v>
      </c>
      <c r="B42" s="4" t="s">
        <v>203</v>
      </c>
      <c r="C42" s="4" t="s">
        <v>204</v>
      </c>
      <c r="D42" s="4" t="s">
        <v>205</v>
      </c>
      <c r="E42" s="4" t="s">
        <v>91</v>
      </c>
      <c r="F42" s="4" t="s">
        <v>49</v>
      </c>
      <c r="G42" s="5">
        <v>45</v>
      </c>
      <c r="H42" s="4">
        <v>3</v>
      </c>
      <c r="I42" s="5">
        <f t="shared" si="1"/>
        <v>135</v>
      </c>
      <c r="J42" s="4" t="s">
        <v>195</v>
      </c>
      <c r="K42" s="4" t="s">
        <v>168</v>
      </c>
      <c r="L42" s="6" t="s">
        <v>19</v>
      </c>
      <c r="M42" s="4" t="s">
        <v>20</v>
      </c>
    </row>
    <row r="43" spans="1:13">
      <c r="A43" s="4">
        <v>42</v>
      </c>
      <c r="B43" s="4" t="s">
        <v>206</v>
      </c>
      <c r="C43" s="4" t="s">
        <v>207</v>
      </c>
      <c r="D43" s="4" t="s">
        <v>202</v>
      </c>
      <c r="E43" s="4" t="s">
        <v>181</v>
      </c>
      <c r="F43" s="4" t="s">
        <v>176</v>
      </c>
      <c r="G43" s="5">
        <v>52</v>
      </c>
      <c r="H43" s="4">
        <v>3</v>
      </c>
      <c r="I43" s="5">
        <f t="shared" si="1"/>
        <v>156</v>
      </c>
      <c r="J43" s="4" t="s">
        <v>195</v>
      </c>
      <c r="K43" s="4" t="s">
        <v>168</v>
      </c>
      <c r="L43" s="6" t="s">
        <v>19</v>
      </c>
      <c r="M43" s="4" t="s">
        <v>20</v>
      </c>
    </row>
    <row r="44" spans="1:13">
      <c r="A44" s="4">
        <v>43</v>
      </c>
      <c r="B44" s="4" t="s">
        <v>208</v>
      </c>
      <c r="C44" s="4" t="s">
        <v>209</v>
      </c>
      <c r="D44" s="4" t="s">
        <v>210</v>
      </c>
      <c r="E44" s="4" t="s">
        <v>24</v>
      </c>
      <c r="F44" s="4" t="s">
        <v>148</v>
      </c>
      <c r="G44" s="5">
        <v>28</v>
      </c>
      <c r="H44" s="4">
        <v>3</v>
      </c>
      <c r="I44" s="5">
        <f t="shared" si="1"/>
        <v>84</v>
      </c>
      <c r="J44" s="4" t="s">
        <v>211</v>
      </c>
      <c r="K44" s="4" t="s">
        <v>168</v>
      </c>
      <c r="L44" s="6" t="s">
        <v>19</v>
      </c>
      <c r="M44" s="4" t="s">
        <v>20</v>
      </c>
    </row>
    <row r="45" spans="1:13">
      <c r="A45" s="4">
        <v>44</v>
      </c>
      <c r="B45" s="4" t="s">
        <v>212</v>
      </c>
      <c r="C45" s="4" t="s">
        <v>213</v>
      </c>
      <c r="D45" s="4" t="s">
        <v>214</v>
      </c>
      <c r="E45" s="4" t="s">
        <v>24</v>
      </c>
      <c r="F45" s="4" t="s">
        <v>49</v>
      </c>
      <c r="G45" s="5">
        <v>58</v>
      </c>
      <c r="H45" s="4">
        <v>3</v>
      </c>
      <c r="I45" s="5">
        <f t="shared" si="1"/>
        <v>174</v>
      </c>
      <c r="J45" s="4" t="s">
        <v>211</v>
      </c>
      <c r="K45" s="4" t="s">
        <v>168</v>
      </c>
      <c r="L45" s="6" t="s">
        <v>19</v>
      </c>
      <c r="M45" s="4" t="s">
        <v>20</v>
      </c>
    </row>
    <row r="46" spans="1:13">
      <c r="A46" s="4">
        <v>45</v>
      </c>
      <c r="B46" s="4" t="s">
        <v>215</v>
      </c>
      <c r="C46" s="4" t="s">
        <v>216</v>
      </c>
      <c r="D46" s="4" t="s">
        <v>186</v>
      </c>
      <c r="E46" s="4" t="s">
        <v>24</v>
      </c>
      <c r="F46" s="4" t="s">
        <v>148</v>
      </c>
      <c r="G46" s="5">
        <v>58</v>
      </c>
      <c r="H46" s="4">
        <v>3</v>
      </c>
      <c r="I46" s="5">
        <f t="shared" si="1"/>
        <v>174</v>
      </c>
      <c r="J46" s="4" t="s">
        <v>217</v>
      </c>
      <c r="K46" s="4" t="s">
        <v>168</v>
      </c>
      <c r="L46" s="6" t="s">
        <v>19</v>
      </c>
      <c r="M46" s="4" t="s">
        <v>20</v>
      </c>
    </row>
    <row r="47" spans="1:13">
      <c r="A47" s="4">
        <v>46</v>
      </c>
      <c r="B47" s="4" t="s">
        <v>218</v>
      </c>
      <c r="C47" s="4" t="s">
        <v>219</v>
      </c>
      <c r="D47" s="4" t="s">
        <v>220</v>
      </c>
      <c r="E47" s="4" t="s">
        <v>199</v>
      </c>
      <c r="F47" s="4" t="s">
        <v>43</v>
      </c>
      <c r="G47" s="5">
        <v>48</v>
      </c>
      <c r="H47" s="4">
        <v>3</v>
      </c>
      <c r="I47" s="5">
        <f t="shared" si="1"/>
        <v>144</v>
      </c>
      <c r="J47" s="4" t="s">
        <v>221</v>
      </c>
      <c r="K47" s="4" t="s">
        <v>168</v>
      </c>
      <c r="L47" s="6" t="s">
        <v>19</v>
      </c>
      <c r="M47" s="4" t="s">
        <v>20</v>
      </c>
    </row>
    <row r="48" spans="1:13">
      <c r="A48" s="4">
        <v>47</v>
      </c>
      <c r="B48" s="4" t="s">
        <v>222</v>
      </c>
      <c r="C48" s="4" t="s">
        <v>223</v>
      </c>
      <c r="D48" s="4" t="s">
        <v>224</v>
      </c>
      <c r="E48" s="4" t="s">
        <v>199</v>
      </c>
      <c r="F48" s="4" t="s">
        <v>43</v>
      </c>
      <c r="G48" s="5">
        <v>59</v>
      </c>
      <c r="H48" s="4">
        <v>3</v>
      </c>
      <c r="I48" s="5">
        <f t="shared" si="1"/>
        <v>177</v>
      </c>
      <c r="J48" s="4" t="s">
        <v>225</v>
      </c>
      <c r="K48" s="4" t="s">
        <v>168</v>
      </c>
      <c r="L48" s="6" t="s">
        <v>19</v>
      </c>
      <c r="M48" s="4" t="s">
        <v>20</v>
      </c>
    </row>
    <row r="49" spans="1:13">
      <c r="A49" s="4">
        <v>48</v>
      </c>
      <c r="B49" s="4" t="s">
        <v>226</v>
      </c>
      <c r="C49" s="4" t="s">
        <v>227</v>
      </c>
      <c r="D49" s="4" t="s">
        <v>228</v>
      </c>
      <c r="E49" s="4" t="s">
        <v>229</v>
      </c>
      <c r="F49" s="4" t="s">
        <v>81</v>
      </c>
      <c r="G49" s="5">
        <v>90</v>
      </c>
      <c r="H49" s="4">
        <v>3</v>
      </c>
      <c r="I49" s="5">
        <f t="shared" si="1"/>
        <v>270</v>
      </c>
      <c r="J49" s="4" t="s">
        <v>225</v>
      </c>
      <c r="K49" s="4" t="s">
        <v>168</v>
      </c>
      <c r="L49" s="6" t="s">
        <v>19</v>
      </c>
      <c r="M49" s="4" t="s">
        <v>20</v>
      </c>
    </row>
    <row r="50" spans="1:13">
      <c r="A50" s="4">
        <v>49</v>
      </c>
      <c r="B50" s="4" t="s">
        <v>230</v>
      </c>
      <c r="C50" s="4" t="s">
        <v>227</v>
      </c>
      <c r="D50" s="4" t="s">
        <v>228</v>
      </c>
      <c r="E50" s="4" t="s">
        <v>229</v>
      </c>
      <c r="F50" s="4" t="s">
        <v>81</v>
      </c>
      <c r="G50" s="5">
        <v>128</v>
      </c>
      <c r="H50" s="4">
        <v>3</v>
      </c>
      <c r="I50" s="5">
        <f t="shared" si="1"/>
        <v>384</v>
      </c>
      <c r="J50" s="4" t="s">
        <v>225</v>
      </c>
      <c r="K50" s="4" t="s">
        <v>168</v>
      </c>
      <c r="L50" s="6" t="s">
        <v>19</v>
      </c>
      <c r="M50" s="4" t="s">
        <v>20</v>
      </c>
    </row>
    <row r="51" spans="1:13">
      <c r="A51" s="4">
        <v>50</v>
      </c>
      <c r="B51" s="4" t="s">
        <v>231</v>
      </c>
      <c r="C51" s="4" t="s">
        <v>227</v>
      </c>
      <c r="D51" s="4" t="s">
        <v>228</v>
      </c>
      <c r="E51" s="4" t="s">
        <v>229</v>
      </c>
      <c r="F51" s="4" t="s">
        <v>81</v>
      </c>
      <c r="G51" s="5">
        <v>122</v>
      </c>
      <c r="H51" s="4">
        <v>3</v>
      </c>
      <c r="I51" s="5">
        <f t="shared" si="1"/>
        <v>366</v>
      </c>
      <c r="J51" s="4" t="s">
        <v>225</v>
      </c>
      <c r="K51" s="4" t="s">
        <v>168</v>
      </c>
      <c r="L51" s="6" t="s">
        <v>19</v>
      </c>
      <c r="M51" s="4" t="s">
        <v>20</v>
      </c>
    </row>
    <row r="52" spans="1:13">
      <c r="A52" s="4">
        <v>51</v>
      </c>
      <c r="B52" s="4" t="s">
        <v>232</v>
      </c>
      <c r="C52" s="4" t="s">
        <v>227</v>
      </c>
      <c r="D52" s="4" t="s">
        <v>228</v>
      </c>
      <c r="E52" s="4" t="s">
        <v>229</v>
      </c>
      <c r="F52" s="4" t="s">
        <v>81</v>
      </c>
      <c r="G52" s="5">
        <v>122</v>
      </c>
      <c r="H52" s="4">
        <v>3</v>
      </c>
      <c r="I52" s="5">
        <f t="shared" si="1"/>
        <v>366</v>
      </c>
      <c r="J52" s="4" t="s">
        <v>225</v>
      </c>
      <c r="K52" s="4" t="s">
        <v>168</v>
      </c>
      <c r="L52" s="6" t="s">
        <v>19</v>
      </c>
      <c r="M52" s="4" t="s">
        <v>20</v>
      </c>
    </row>
    <row r="53" spans="1:13">
      <c r="A53" s="4">
        <v>52</v>
      </c>
      <c r="B53" s="4" t="s">
        <v>233</v>
      </c>
      <c r="C53" s="4" t="s">
        <v>227</v>
      </c>
      <c r="D53" s="4" t="s">
        <v>228</v>
      </c>
      <c r="E53" s="4" t="s">
        <v>229</v>
      </c>
      <c r="F53" s="4" t="s">
        <v>81</v>
      </c>
      <c r="G53" s="5">
        <v>82</v>
      </c>
      <c r="H53" s="4">
        <v>3</v>
      </c>
      <c r="I53" s="5">
        <f t="shared" si="1"/>
        <v>246</v>
      </c>
      <c r="J53" s="4" t="s">
        <v>225</v>
      </c>
      <c r="K53" s="4" t="s">
        <v>168</v>
      </c>
      <c r="L53" s="6" t="s">
        <v>19</v>
      </c>
      <c r="M53" s="4" t="s">
        <v>20</v>
      </c>
    </row>
    <row r="54" spans="1:13">
      <c r="A54" s="4">
        <v>53</v>
      </c>
      <c r="B54" s="4" t="s">
        <v>234</v>
      </c>
      <c r="C54" s="4" t="s">
        <v>235</v>
      </c>
      <c r="D54" s="4" t="s">
        <v>186</v>
      </c>
      <c r="E54" s="4" t="s">
        <v>24</v>
      </c>
      <c r="F54" s="4" t="s">
        <v>61</v>
      </c>
      <c r="G54" s="5">
        <v>49</v>
      </c>
      <c r="H54" s="4">
        <v>3</v>
      </c>
      <c r="I54" s="5">
        <f t="shared" si="1"/>
        <v>147</v>
      </c>
      <c r="J54" s="4" t="s">
        <v>236</v>
      </c>
      <c r="K54" s="4" t="s">
        <v>168</v>
      </c>
      <c r="L54" s="6" t="s">
        <v>19</v>
      </c>
      <c r="M54" s="4" t="s">
        <v>20</v>
      </c>
    </row>
    <row r="55" spans="1:13">
      <c r="A55" s="4">
        <v>54</v>
      </c>
      <c r="B55" s="4" t="s">
        <v>237</v>
      </c>
      <c r="C55" s="4" t="s">
        <v>238</v>
      </c>
      <c r="D55" s="4" t="s">
        <v>239</v>
      </c>
      <c r="E55" s="4" t="s">
        <v>24</v>
      </c>
      <c r="F55" s="4" t="s">
        <v>49</v>
      </c>
      <c r="G55" s="5">
        <v>56</v>
      </c>
      <c r="H55" s="4">
        <v>3</v>
      </c>
      <c r="I55" s="5">
        <f t="shared" si="1"/>
        <v>168</v>
      </c>
      <c r="J55" s="4" t="s">
        <v>240</v>
      </c>
      <c r="K55" s="4" t="s">
        <v>168</v>
      </c>
      <c r="L55" s="6" t="s">
        <v>19</v>
      </c>
      <c r="M55" s="4" t="s">
        <v>20</v>
      </c>
    </row>
    <row r="56" spans="1:13">
      <c r="A56" s="4">
        <v>55</v>
      </c>
      <c r="B56" s="4" t="s">
        <v>241</v>
      </c>
      <c r="C56" s="4" t="s">
        <v>242</v>
      </c>
      <c r="D56" s="4" t="s">
        <v>243</v>
      </c>
      <c r="E56" s="4" t="s">
        <v>244</v>
      </c>
      <c r="F56" s="4" t="s">
        <v>148</v>
      </c>
      <c r="G56" s="5">
        <v>48</v>
      </c>
      <c r="H56" s="4">
        <v>3</v>
      </c>
      <c r="I56" s="5">
        <f t="shared" si="1"/>
        <v>144</v>
      </c>
      <c r="J56" s="4" t="s">
        <v>245</v>
      </c>
      <c r="K56" s="4" t="s">
        <v>168</v>
      </c>
      <c r="L56" s="6" t="s">
        <v>19</v>
      </c>
      <c r="M56" s="4" t="s">
        <v>20</v>
      </c>
    </row>
    <row r="57" spans="1:13">
      <c r="A57" s="4">
        <v>56</v>
      </c>
      <c r="B57" s="4" t="s">
        <v>246</v>
      </c>
      <c r="C57" s="4" t="s">
        <v>247</v>
      </c>
      <c r="D57" s="4" t="s">
        <v>186</v>
      </c>
      <c r="E57" s="4" t="s">
        <v>248</v>
      </c>
      <c r="F57" s="4" t="s">
        <v>148</v>
      </c>
      <c r="G57" s="5">
        <v>32</v>
      </c>
      <c r="H57" s="4">
        <v>3</v>
      </c>
      <c r="I57" s="5">
        <f t="shared" si="1"/>
        <v>96</v>
      </c>
      <c r="J57" s="4" t="s">
        <v>249</v>
      </c>
      <c r="K57" s="4" t="s">
        <v>168</v>
      </c>
      <c r="L57" s="6" t="s">
        <v>19</v>
      </c>
      <c r="M57" s="4" t="s">
        <v>20</v>
      </c>
    </row>
    <row r="58" spans="1:13">
      <c r="A58" s="4">
        <v>57</v>
      </c>
      <c r="B58" s="4" t="s">
        <v>250</v>
      </c>
      <c r="C58" s="4" t="s">
        <v>251</v>
      </c>
      <c r="D58" s="4" t="s">
        <v>252</v>
      </c>
      <c r="E58" s="4" t="s">
        <v>24</v>
      </c>
      <c r="F58" s="4" t="s">
        <v>61</v>
      </c>
      <c r="G58" s="5">
        <v>59</v>
      </c>
      <c r="H58" s="4">
        <v>3</v>
      </c>
      <c r="I58" s="5">
        <f t="shared" si="1"/>
        <v>177</v>
      </c>
      <c r="J58" s="4" t="s">
        <v>253</v>
      </c>
      <c r="K58" s="4" t="s">
        <v>168</v>
      </c>
      <c r="L58" s="6" t="s">
        <v>19</v>
      </c>
      <c r="M58" s="4" t="s">
        <v>20</v>
      </c>
    </row>
    <row r="59" spans="1:13">
      <c r="A59" s="4">
        <v>58</v>
      </c>
      <c r="B59" s="4" t="s">
        <v>254</v>
      </c>
      <c r="C59" s="4" t="s">
        <v>255</v>
      </c>
      <c r="D59" s="4" t="s">
        <v>256</v>
      </c>
      <c r="E59" s="4" t="s">
        <v>199</v>
      </c>
      <c r="F59" s="4" t="s">
        <v>43</v>
      </c>
      <c r="G59" s="5">
        <v>57</v>
      </c>
      <c r="H59" s="4">
        <v>3</v>
      </c>
      <c r="I59" s="5">
        <f t="shared" si="1"/>
        <v>171</v>
      </c>
      <c r="J59" s="4" t="s">
        <v>257</v>
      </c>
      <c r="K59" s="4" t="s">
        <v>168</v>
      </c>
      <c r="L59" s="6" t="s">
        <v>19</v>
      </c>
      <c r="M59" s="4" t="s">
        <v>20</v>
      </c>
    </row>
    <row r="60" spans="1:13">
      <c r="A60" s="4">
        <v>59</v>
      </c>
      <c r="B60" s="4" t="s">
        <v>258</v>
      </c>
      <c r="C60" s="4" t="s">
        <v>259</v>
      </c>
      <c r="D60" s="4" t="s">
        <v>260</v>
      </c>
      <c r="E60" s="4" t="s">
        <v>24</v>
      </c>
      <c r="F60" s="4" t="s">
        <v>176</v>
      </c>
      <c r="G60" s="5">
        <v>79</v>
      </c>
      <c r="H60" s="4">
        <v>3</v>
      </c>
      <c r="I60" s="5">
        <f t="shared" si="1"/>
        <v>237</v>
      </c>
      <c r="J60" s="4" t="s">
        <v>261</v>
      </c>
      <c r="K60" s="4" t="s">
        <v>168</v>
      </c>
      <c r="L60" s="6" t="s">
        <v>19</v>
      </c>
      <c r="M60" s="4" t="s">
        <v>20</v>
      </c>
    </row>
    <row r="61" spans="1:13">
      <c r="A61" s="4">
        <v>60</v>
      </c>
      <c r="B61" s="4" t="s">
        <v>262</v>
      </c>
      <c r="C61" s="4" t="s">
        <v>263</v>
      </c>
      <c r="D61" s="4" t="s">
        <v>264</v>
      </c>
      <c r="E61" s="4" t="s">
        <v>60</v>
      </c>
      <c r="F61" s="4" t="s">
        <v>61</v>
      </c>
      <c r="G61" s="5">
        <v>128</v>
      </c>
      <c r="H61" s="4">
        <v>3</v>
      </c>
      <c r="I61" s="5">
        <f t="shared" si="1"/>
        <v>384</v>
      </c>
      <c r="J61" s="4" t="s">
        <v>265</v>
      </c>
      <c r="K61" s="4" t="s">
        <v>266</v>
      </c>
      <c r="L61" s="6" t="s">
        <v>19</v>
      </c>
      <c r="M61" s="4" t="s">
        <v>20</v>
      </c>
    </row>
    <row r="62" spans="1:13">
      <c r="A62" s="4">
        <v>61</v>
      </c>
      <c r="B62" s="4" t="s">
        <v>267</v>
      </c>
      <c r="C62" s="4" t="s">
        <v>268</v>
      </c>
      <c r="D62" s="4" t="s">
        <v>269</v>
      </c>
      <c r="E62" s="4" t="s">
        <v>270</v>
      </c>
      <c r="F62" s="4" t="s">
        <v>61</v>
      </c>
      <c r="G62" s="5">
        <v>49</v>
      </c>
      <c r="H62" s="4">
        <v>3</v>
      </c>
      <c r="I62" s="5">
        <f t="shared" si="1"/>
        <v>147</v>
      </c>
      <c r="J62" s="4" t="s">
        <v>271</v>
      </c>
      <c r="K62" s="4" t="s">
        <v>266</v>
      </c>
      <c r="L62" s="6" t="s">
        <v>19</v>
      </c>
      <c r="M62" s="4" t="s">
        <v>20</v>
      </c>
    </row>
    <row r="63" spans="1:13">
      <c r="A63" s="4">
        <v>62</v>
      </c>
      <c r="B63" s="4" t="s">
        <v>272</v>
      </c>
      <c r="C63" s="4" t="s">
        <v>273</v>
      </c>
      <c r="D63" s="4" t="s">
        <v>274</v>
      </c>
      <c r="E63" s="4" t="s">
        <v>275</v>
      </c>
      <c r="F63" s="4" t="s">
        <v>49</v>
      </c>
      <c r="G63" s="5">
        <v>45</v>
      </c>
      <c r="H63" s="4">
        <v>3</v>
      </c>
      <c r="I63" s="5">
        <f t="shared" si="1"/>
        <v>135</v>
      </c>
      <c r="J63" s="4" t="s">
        <v>276</v>
      </c>
      <c r="K63" s="4" t="s">
        <v>266</v>
      </c>
      <c r="L63" s="6" t="s">
        <v>19</v>
      </c>
      <c r="M63" s="4" t="s">
        <v>20</v>
      </c>
    </row>
    <row r="64" spans="1:13">
      <c r="A64" s="4">
        <v>63</v>
      </c>
      <c r="B64" s="4" t="s">
        <v>277</v>
      </c>
      <c r="C64" s="4" t="s">
        <v>278</v>
      </c>
      <c r="D64" s="4" t="s">
        <v>279</v>
      </c>
      <c r="E64" s="4" t="s">
        <v>147</v>
      </c>
      <c r="F64" s="4" t="s">
        <v>49</v>
      </c>
      <c r="G64" s="5">
        <v>36</v>
      </c>
      <c r="H64" s="4">
        <v>3</v>
      </c>
      <c r="I64" s="5">
        <f t="shared" si="1"/>
        <v>108</v>
      </c>
      <c r="J64" s="4" t="s">
        <v>280</v>
      </c>
      <c r="K64" s="4" t="s">
        <v>266</v>
      </c>
      <c r="L64" s="6" t="s">
        <v>19</v>
      </c>
      <c r="M64" s="4" t="s">
        <v>20</v>
      </c>
    </row>
    <row r="65" spans="1:13">
      <c r="A65" s="4">
        <v>64</v>
      </c>
      <c r="B65" s="4" t="s">
        <v>281</v>
      </c>
      <c r="C65" s="4" t="s">
        <v>282</v>
      </c>
      <c r="D65" s="4" t="s">
        <v>283</v>
      </c>
      <c r="E65" s="4" t="s">
        <v>284</v>
      </c>
      <c r="F65" s="4" t="s">
        <v>176</v>
      </c>
      <c r="G65" s="5">
        <v>48</v>
      </c>
      <c r="H65" s="4">
        <v>3</v>
      </c>
      <c r="I65" s="5">
        <f t="shared" si="1"/>
        <v>144</v>
      </c>
      <c r="J65" s="4" t="s">
        <v>285</v>
      </c>
      <c r="K65" s="4" t="s">
        <v>266</v>
      </c>
      <c r="L65" s="6" t="s">
        <v>19</v>
      </c>
      <c r="M65" s="4" t="s">
        <v>20</v>
      </c>
    </row>
    <row r="66" spans="1:13">
      <c r="A66" s="4">
        <v>65</v>
      </c>
      <c r="B66" s="4" t="s">
        <v>286</v>
      </c>
      <c r="C66" s="4" t="s">
        <v>282</v>
      </c>
      <c r="D66" s="4" t="s">
        <v>287</v>
      </c>
      <c r="E66" s="4" t="s">
        <v>288</v>
      </c>
      <c r="F66" s="4" t="s">
        <v>61</v>
      </c>
      <c r="G66" s="5">
        <v>59</v>
      </c>
      <c r="H66" s="4">
        <v>3</v>
      </c>
      <c r="I66" s="5">
        <f t="shared" si="1"/>
        <v>177</v>
      </c>
      <c r="J66" s="4" t="s">
        <v>285</v>
      </c>
      <c r="K66" s="4" t="s">
        <v>266</v>
      </c>
      <c r="L66" s="6" t="s">
        <v>19</v>
      </c>
      <c r="M66" s="4" t="s">
        <v>20</v>
      </c>
    </row>
    <row r="67" spans="1:13">
      <c r="A67" s="4">
        <v>66</v>
      </c>
      <c r="B67" s="4" t="s">
        <v>289</v>
      </c>
      <c r="C67" s="4" t="s">
        <v>290</v>
      </c>
      <c r="D67" s="4" t="s">
        <v>291</v>
      </c>
      <c r="E67" s="4" t="s">
        <v>292</v>
      </c>
      <c r="F67" s="4" t="s">
        <v>81</v>
      </c>
      <c r="G67" s="5">
        <v>88</v>
      </c>
      <c r="H67" s="4">
        <v>3</v>
      </c>
      <c r="I67" s="5">
        <f t="shared" si="1"/>
        <v>264</v>
      </c>
      <c r="J67" s="4" t="s">
        <v>293</v>
      </c>
      <c r="K67" s="4" t="s">
        <v>266</v>
      </c>
      <c r="L67" s="6" t="s">
        <v>19</v>
      </c>
      <c r="M67" s="4" t="s">
        <v>20</v>
      </c>
    </row>
    <row r="68" spans="1:13">
      <c r="A68" s="4">
        <v>67</v>
      </c>
      <c r="B68" s="4" t="s">
        <v>294</v>
      </c>
      <c r="C68" s="4" t="s">
        <v>295</v>
      </c>
      <c r="D68" s="4" t="s">
        <v>296</v>
      </c>
      <c r="E68" s="4" t="s">
        <v>270</v>
      </c>
      <c r="F68" s="4" t="s">
        <v>61</v>
      </c>
      <c r="G68" s="5">
        <v>79</v>
      </c>
      <c r="H68" s="4">
        <v>3</v>
      </c>
      <c r="I68" s="5">
        <f t="shared" si="1"/>
        <v>237</v>
      </c>
      <c r="J68" s="4" t="s">
        <v>55</v>
      </c>
      <c r="K68" s="4" t="s">
        <v>266</v>
      </c>
      <c r="L68" s="6" t="s">
        <v>19</v>
      </c>
      <c r="M68" s="4" t="s">
        <v>20</v>
      </c>
    </row>
    <row r="69" spans="1:13">
      <c r="A69" s="4">
        <v>68</v>
      </c>
      <c r="B69" s="4" t="s">
        <v>297</v>
      </c>
      <c r="C69" s="4" t="s">
        <v>298</v>
      </c>
      <c r="D69" s="4" t="s">
        <v>299</v>
      </c>
      <c r="E69" s="4" t="s">
        <v>300</v>
      </c>
      <c r="F69" s="4" t="s">
        <v>81</v>
      </c>
      <c r="G69" s="5">
        <v>65</v>
      </c>
      <c r="H69" s="4">
        <v>3</v>
      </c>
      <c r="I69" s="5">
        <f t="shared" si="1"/>
        <v>195</v>
      </c>
      <c r="J69" s="4" t="s">
        <v>301</v>
      </c>
      <c r="K69" s="4" t="s">
        <v>266</v>
      </c>
      <c r="L69" s="6" t="s">
        <v>19</v>
      </c>
      <c r="M69" s="4" t="s">
        <v>20</v>
      </c>
    </row>
    <row r="70" spans="1:13">
      <c r="A70" s="4">
        <v>69</v>
      </c>
      <c r="B70" s="4" t="s">
        <v>302</v>
      </c>
      <c r="C70" s="4" t="s">
        <v>303</v>
      </c>
      <c r="D70" s="4" t="s">
        <v>304</v>
      </c>
      <c r="E70" s="4" t="s">
        <v>300</v>
      </c>
      <c r="F70" s="4" t="s">
        <v>61</v>
      </c>
      <c r="G70" s="5">
        <v>60</v>
      </c>
      <c r="H70" s="4">
        <v>3</v>
      </c>
      <c r="I70" s="5">
        <f t="shared" si="1"/>
        <v>180</v>
      </c>
      <c r="J70" s="4" t="s">
        <v>305</v>
      </c>
      <c r="K70" s="4" t="s">
        <v>266</v>
      </c>
      <c r="L70" s="6" t="s">
        <v>19</v>
      </c>
      <c r="M70" s="4" t="s">
        <v>20</v>
      </c>
    </row>
    <row r="71" spans="1:13">
      <c r="A71" s="4">
        <v>70</v>
      </c>
      <c r="B71" s="4" t="s">
        <v>306</v>
      </c>
      <c r="C71" s="4" t="s">
        <v>307</v>
      </c>
      <c r="D71" s="4" t="s">
        <v>308</v>
      </c>
      <c r="E71" s="4" t="s">
        <v>309</v>
      </c>
      <c r="F71" s="4" t="s">
        <v>61</v>
      </c>
      <c r="G71" s="5">
        <v>49</v>
      </c>
      <c r="H71" s="4">
        <v>3</v>
      </c>
      <c r="I71" s="5">
        <f t="shared" si="1"/>
        <v>147</v>
      </c>
      <c r="J71" s="4" t="s">
        <v>310</v>
      </c>
      <c r="K71" s="4" t="s">
        <v>266</v>
      </c>
      <c r="L71" s="6" t="s">
        <v>19</v>
      </c>
      <c r="M71" s="4" t="s">
        <v>20</v>
      </c>
    </row>
    <row r="72" spans="1:13">
      <c r="A72" s="4">
        <v>71</v>
      </c>
      <c r="B72" s="4" t="s">
        <v>311</v>
      </c>
      <c r="C72" s="4" t="s">
        <v>312</v>
      </c>
      <c r="D72" s="4" t="s">
        <v>313</v>
      </c>
      <c r="E72" s="4" t="s">
        <v>270</v>
      </c>
      <c r="F72" s="4" t="s">
        <v>61</v>
      </c>
      <c r="G72" s="5">
        <v>128</v>
      </c>
      <c r="H72" s="4">
        <v>3</v>
      </c>
      <c r="I72" s="5">
        <f t="shared" si="1"/>
        <v>384</v>
      </c>
      <c r="J72" s="4" t="s">
        <v>314</v>
      </c>
      <c r="K72" s="4" t="s">
        <v>266</v>
      </c>
      <c r="L72" s="6" t="s">
        <v>19</v>
      </c>
      <c r="M72" s="4" t="s">
        <v>20</v>
      </c>
    </row>
    <row r="73" spans="1:13">
      <c r="A73" s="4">
        <v>72</v>
      </c>
      <c r="B73" s="4" t="s">
        <v>315</v>
      </c>
      <c r="C73" s="4" t="s">
        <v>316</v>
      </c>
      <c r="D73" s="4" t="s">
        <v>317</v>
      </c>
      <c r="E73" s="4" t="s">
        <v>318</v>
      </c>
      <c r="F73" s="4" t="s">
        <v>61</v>
      </c>
      <c r="G73" s="5">
        <v>82</v>
      </c>
      <c r="H73" s="4">
        <v>3</v>
      </c>
      <c r="I73" s="5">
        <f t="shared" si="1"/>
        <v>246</v>
      </c>
      <c r="J73" s="4" t="s">
        <v>319</v>
      </c>
      <c r="K73" s="4" t="s">
        <v>266</v>
      </c>
      <c r="L73" s="6" t="s">
        <v>19</v>
      </c>
      <c r="M73" s="4" t="s">
        <v>20</v>
      </c>
    </row>
    <row r="74" spans="1:13">
      <c r="A74" s="4">
        <v>73</v>
      </c>
      <c r="B74" s="4" t="s">
        <v>320</v>
      </c>
      <c r="C74" s="4" t="s">
        <v>321</v>
      </c>
      <c r="D74" s="4" t="s">
        <v>322</v>
      </c>
      <c r="E74" s="4" t="s">
        <v>323</v>
      </c>
      <c r="F74" s="4" t="s">
        <v>61</v>
      </c>
      <c r="G74" s="5">
        <v>68</v>
      </c>
      <c r="H74" s="4">
        <v>3</v>
      </c>
      <c r="I74" s="5">
        <f t="shared" si="1"/>
        <v>204</v>
      </c>
      <c r="J74" s="4" t="s">
        <v>324</v>
      </c>
      <c r="K74" s="4" t="s">
        <v>266</v>
      </c>
      <c r="L74" s="6" t="s">
        <v>19</v>
      </c>
      <c r="M74" s="4" t="s">
        <v>20</v>
      </c>
    </row>
    <row r="75" spans="1:13">
      <c r="A75" s="4">
        <v>74</v>
      </c>
      <c r="B75" s="4" t="s">
        <v>325</v>
      </c>
      <c r="C75" s="4" t="s">
        <v>326</v>
      </c>
      <c r="D75" s="4" t="s">
        <v>327</v>
      </c>
      <c r="E75" s="4" t="s">
        <v>328</v>
      </c>
      <c r="F75" s="4" t="s">
        <v>81</v>
      </c>
      <c r="G75" s="5">
        <v>56.8</v>
      </c>
      <c r="H75" s="4">
        <v>3</v>
      </c>
      <c r="I75" s="5">
        <f t="shared" si="1"/>
        <v>170.4</v>
      </c>
      <c r="J75" s="4" t="s">
        <v>324</v>
      </c>
      <c r="K75" s="4" t="s">
        <v>266</v>
      </c>
      <c r="L75" s="6" t="s">
        <v>19</v>
      </c>
      <c r="M75" s="4" t="s">
        <v>20</v>
      </c>
    </row>
    <row r="76" spans="1:13">
      <c r="A76" s="4">
        <v>75</v>
      </c>
      <c r="B76" s="4" t="s">
        <v>329</v>
      </c>
      <c r="C76" s="4" t="s">
        <v>330</v>
      </c>
      <c r="D76" s="4" t="s">
        <v>331</v>
      </c>
      <c r="E76" s="4" t="s">
        <v>332</v>
      </c>
      <c r="F76" s="4" t="s">
        <v>81</v>
      </c>
      <c r="G76" s="5">
        <v>60</v>
      </c>
      <c r="H76" s="4">
        <v>3</v>
      </c>
      <c r="I76" s="5">
        <f t="shared" si="1"/>
        <v>180</v>
      </c>
      <c r="J76" s="4" t="s">
        <v>333</v>
      </c>
      <c r="K76" s="4" t="s">
        <v>266</v>
      </c>
      <c r="L76" s="6" t="s">
        <v>19</v>
      </c>
      <c r="M76" s="4" t="s">
        <v>20</v>
      </c>
    </row>
    <row r="77" spans="1:13">
      <c r="A77" s="4">
        <v>76</v>
      </c>
      <c r="B77" s="4" t="s">
        <v>334</v>
      </c>
      <c r="C77" s="4" t="s">
        <v>335</v>
      </c>
      <c r="D77" s="4" t="s">
        <v>336</v>
      </c>
      <c r="E77" s="4" t="s">
        <v>292</v>
      </c>
      <c r="F77" s="4" t="s">
        <v>81</v>
      </c>
      <c r="G77" s="5">
        <v>98</v>
      </c>
      <c r="H77" s="4">
        <v>3</v>
      </c>
      <c r="I77" s="5">
        <f t="shared" si="1"/>
        <v>294</v>
      </c>
      <c r="J77" s="4" t="s">
        <v>337</v>
      </c>
      <c r="K77" s="4" t="s">
        <v>266</v>
      </c>
      <c r="L77" s="6" t="s">
        <v>19</v>
      </c>
      <c r="M77" s="4" t="s">
        <v>20</v>
      </c>
    </row>
    <row r="78" spans="1:13">
      <c r="A78" s="4">
        <v>77</v>
      </c>
      <c r="B78" s="4" t="s">
        <v>338</v>
      </c>
      <c r="C78" s="4" t="s">
        <v>339</v>
      </c>
      <c r="D78" s="4" t="s">
        <v>340</v>
      </c>
      <c r="E78" s="4" t="s">
        <v>341</v>
      </c>
      <c r="F78" s="4" t="s">
        <v>61</v>
      </c>
      <c r="G78" s="5">
        <v>56</v>
      </c>
      <c r="H78" s="4">
        <v>3</v>
      </c>
      <c r="I78" s="5">
        <f t="shared" si="1"/>
        <v>168</v>
      </c>
      <c r="J78" s="4" t="s">
        <v>342</v>
      </c>
      <c r="K78" s="4" t="s">
        <v>266</v>
      </c>
      <c r="L78" s="6" t="s">
        <v>19</v>
      </c>
      <c r="M78" s="4" t="s">
        <v>20</v>
      </c>
    </row>
    <row r="79" spans="1:13">
      <c r="A79" s="4">
        <v>78</v>
      </c>
      <c r="B79" s="4" t="s">
        <v>343</v>
      </c>
      <c r="C79" s="4" t="s">
        <v>344</v>
      </c>
      <c r="D79" s="4" t="s">
        <v>345</v>
      </c>
      <c r="E79" s="4" t="s">
        <v>199</v>
      </c>
      <c r="F79" s="4" t="s">
        <v>49</v>
      </c>
      <c r="G79" s="5">
        <v>109</v>
      </c>
      <c r="H79" s="4">
        <v>3</v>
      </c>
      <c r="I79" s="5">
        <f t="shared" si="1"/>
        <v>327</v>
      </c>
      <c r="J79" s="4" t="s">
        <v>346</v>
      </c>
      <c r="K79" s="4" t="s">
        <v>266</v>
      </c>
      <c r="L79" s="6" t="s">
        <v>19</v>
      </c>
      <c r="M79" s="4" t="s">
        <v>20</v>
      </c>
    </row>
    <row r="80" spans="1:13">
      <c r="A80" s="4">
        <v>79</v>
      </c>
      <c r="B80" s="4" t="s">
        <v>347</v>
      </c>
      <c r="C80" s="4" t="s">
        <v>348</v>
      </c>
      <c r="D80" s="4" t="s">
        <v>349</v>
      </c>
      <c r="E80" s="4" t="s">
        <v>270</v>
      </c>
      <c r="F80" s="4" t="s">
        <v>61</v>
      </c>
      <c r="G80" s="5">
        <v>79.8</v>
      </c>
      <c r="H80" s="4">
        <v>3</v>
      </c>
      <c r="I80" s="5">
        <f t="shared" si="1"/>
        <v>239.4</v>
      </c>
      <c r="J80" s="4" t="s">
        <v>350</v>
      </c>
      <c r="K80" s="4" t="s">
        <v>266</v>
      </c>
      <c r="L80" s="6" t="s">
        <v>19</v>
      </c>
      <c r="M80" s="4" t="s">
        <v>20</v>
      </c>
    </row>
    <row r="81" spans="1:13">
      <c r="A81" s="4">
        <v>80</v>
      </c>
      <c r="B81" s="4" t="s">
        <v>351</v>
      </c>
      <c r="C81" s="4" t="s">
        <v>352</v>
      </c>
      <c r="D81" s="4" t="s">
        <v>353</v>
      </c>
      <c r="E81" s="4" t="s">
        <v>354</v>
      </c>
      <c r="F81" s="4" t="s">
        <v>81</v>
      </c>
      <c r="G81" s="5">
        <v>79</v>
      </c>
      <c r="H81" s="4">
        <v>3</v>
      </c>
      <c r="I81" s="5">
        <f t="shared" si="1"/>
        <v>237</v>
      </c>
      <c r="J81" s="4" t="s">
        <v>355</v>
      </c>
      <c r="K81" s="4" t="s">
        <v>266</v>
      </c>
      <c r="L81" s="6" t="s">
        <v>19</v>
      </c>
      <c r="M81" s="4" t="s">
        <v>20</v>
      </c>
    </row>
    <row r="82" spans="1:13">
      <c r="A82" s="4">
        <v>81</v>
      </c>
      <c r="B82" s="4" t="s">
        <v>356</v>
      </c>
      <c r="C82" s="4" t="s">
        <v>357</v>
      </c>
      <c r="D82" s="4" t="s">
        <v>358</v>
      </c>
      <c r="E82" s="4" t="s">
        <v>359</v>
      </c>
      <c r="F82" s="4" t="s">
        <v>81</v>
      </c>
      <c r="G82" s="5">
        <v>49</v>
      </c>
      <c r="H82" s="4">
        <v>3</v>
      </c>
      <c r="I82" s="5">
        <f t="shared" si="1"/>
        <v>147</v>
      </c>
      <c r="J82" s="4" t="s">
        <v>360</v>
      </c>
      <c r="K82" s="4" t="s">
        <v>266</v>
      </c>
      <c r="L82" s="6" t="s">
        <v>19</v>
      </c>
      <c r="M82" s="4" t="s">
        <v>20</v>
      </c>
    </row>
    <row r="83" spans="1:13">
      <c r="A83" s="4">
        <v>82</v>
      </c>
      <c r="B83" s="4" t="s">
        <v>361</v>
      </c>
      <c r="C83" s="4" t="s">
        <v>357</v>
      </c>
      <c r="D83" s="4" t="s">
        <v>358</v>
      </c>
      <c r="E83" s="4" t="s">
        <v>359</v>
      </c>
      <c r="F83" s="4" t="s">
        <v>81</v>
      </c>
      <c r="G83" s="5">
        <v>49</v>
      </c>
      <c r="H83" s="4">
        <v>3</v>
      </c>
      <c r="I83" s="5">
        <f t="shared" si="1"/>
        <v>147</v>
      </c>
      <c r="J83" s="4" t="s">
        <v>360</v>
      </c>
      <c r="K83" s="4" t="s">
        <v>266</v>
      </c>
      <c r="L83" s="6" t="s">
        <v>19</v>
      </c>
      <c r="M83" s="4" t="s">
        <v>20</v>
      </c>
    </row>
    <row r="84" spans="1:13">
      <c r="A84" s="4">
        <v>83</v>
      </c>
      <c r="B84" s="4" t="s">
        <v>362</v>
      </c>
      <c r="C84" s="4" t="s">
        <v>363</v>
      </c>
      <c r="D84" s="4" t="s">
        <v>364</v>
      </c>
      <c r="E84" s="4" t="s">
        <v>66</v>
      </c>
      <c r="F84" s="4" t="s">
        <v>61</v>
      </c>
      <c r="G84" s="5">
        <v>98</v>
      </c>
      <c r="H84" s="4">
        <v>3</v>
      </c>
      <c r="I84" s="5">
        <f t="shared" si="1"/>
        <v>294</v>
      </c>
      <c r="J84" s="4" t="s">
        <v>365</v>
      </c>
      <c r="K84" s="4" t="s">
        <v>266</v>
      </c>
      <c r="L84" s="6" t="s">
        <v>19</v>
      </c>
      <c r="M84" s="4" t="s">
        <v>20</v>
      </c>
    </row>
    <row r="85" spans="1:13">
      <c r="A85" s="4">
        <v>84</v>
      </c>
      <c r="B85" s="4" t="s">
        <v>366</v>
      </c>
      <c r="C85" s="4" t="s">
        <v>367</v>
      </c>
      <c r="D85" s="4" t="s">
        <v>368</v>
      </c>
      <c r="E85" s="4" t="s">
        <v>60</v>
      </c>
      <c r="F85" s="4" t="s">
        <v>81</v>
      </c>
      <c r="G85" s="5">
        <v>288</v>
      </c>
      <c r="H85" s="4">
        <v>3</v>
      </c>
      <c r="I85" s="5">
        <f t="shared" si="1"/>
        <v>864</v>
      </c>
      <c r="J85" s="4" t="s">
        <v>369</v>
      </c>
      <c r="K85" s="4" t="s">
        <v>266</v>
      </c>
      <c r="L85" s="6" t="s">
        <v>19</v>
      </c>
      <c r="M85" s="4" t="s">
        <v>20</v>
      </c>
    </row>
    <row r="86" spans="1:13">
      <c r="A86" s="4">
        <v>85</v>
      </c>
      <c r="B86" s="4" t="s">
        <v>370</v>
      </c>
      <c r="C86" s="4" t="s">
        <v>371</v>
      </c>
      <c r="D86" s="4" t="s">
        <v>372</v>
      </c>
      <c r="E86" s="4" t="s">
        <v>309</v>
      </c>
      <c r="F86" s="4" t="s">
        <v>61</v>
      </c>
      <c r="G86" s="5">
        <v>79</v>
      </c>
      <c r="H86" s="4">
        <v>3</v>
      </c>
      <c r="I86" s="5">
        <f t="shared" si="1"/>
        <v>237</v>
      </c>
      <c r="J86" s="4" t="s">
        <v>373</v>
      </c>
      <c r="K86" s="4" t="s">
        <v>266</v>
      </c>
      <c r="L86" s="6" t="s">
        <v>19</v>
      </c>
      <c r="M86" s="4" t="s">
        <v>20</v>
      </c>
    </row>
    <row r="87" spans="1:13">
      <c r="A87" s="4">
        <v>86</v>
      </c>
      <c r="B87" s="4" t="s">
        <v>374</v>
      </c>
      <c r="C87" s="4" t="s">
        <v>375</v>
      </c>
      <c r="D87" s="4" t="s">
        <v>376</v>
      </c>
      <c r="E87" s="4" t="s">
        <v>60</v>
      </c>
      <c r="F87" s="4" t="s">
        <v>81</v>
      </c>
      <c r="G87" s="5">
        <v>99</v>
      </c>
      <c r="H87" s="4">
        <v>3</v>
      </c>
      <c r="I87" s="5">
        <f t="shared" si="1"/>
        <v>297</v>
      </c>
      <c r="J87" s="4" t="s">
        <v>377</v>
      </c>
      <c r="K87" s="4" t="s">
        <v>266</v>
      </c>
      <c r="L87" s="6" t="s">
        <v>19</v>
      </c>
      <c r="M87" s="4" t="s">
        <v>20</v>
      </c>
    </row>
    <row r="88" spans="1:13">
      <c r="A88" s="4">
        <v>87</v>
      </c>
      <c r="B88" s="4" t="s">
        <v>378</v>
      </c>
      <c r="C88" s="4" t="s">
        <v>379</v>
      </c>
      <c r="D88" s="4" t="s">
        <v>380</v>
      </c>
      <c r="E88" s="4" t="s">
        <v>60</v>
      </c>
      <c r="F88" s="4" t="s">
        <v>49</v>
      </c>
      <c r="G88" s="5">
        <v>108</v>
      </c>
      <c r="H88" s="4">
        <v>3</v>
      </c>
      <c r="I88" s="5">
        <f t="shared" si="1"/>
        <v>324</v>
      </c>
      <c r="J88" s="4" t="s">
        <v>381</v>
      </c>
      <c r="K88" s="4" t="s">
        <v>266</v>
      </c>
      <c r="L88" s="6" t="s">
        <v>19</v>
      </c>
      <c r="M88" s="4" t="s">
        <v>20</v>
      </c>
    </row>
    <row r="89" spans="1:13">
      <c r="A89" s="4">
        <v>88</v>
      </c>
      <c r="B89" s="4" t="s">
        <v>382</v>
      </c>
      <c r="C89" s="4" t="s">
        <v>383</v>
      </c>
      <c r="D89" s="4" t="s">
        <v>384</v>
      </c>
      <c r="E89" s="4" t="s">
        <v>318</v>
      </c>
      <c r="F89" s="4" t="s">
        <v>81</v>
      </c>
      <c r="G89" s="5">
        <v>52</v>
      </c>
      <c r="H89" s="4">
        <v>3</v>
      </c>
      <c r="I89" s="5">
        <f t="shared" si="1"/>
        <v>156</v>
      </c>
      <c r="J89" s="4" t="s">
        <v>385</v>
      </c>
      <c r="K89" s="4" t="s">
        <v>266</v>
      </c>
      <c r="L89" s="6" t="s">
        <v>19</v>
      </c>
      <c r="M89" s="4" t="s">
        <v>20</v>
      </c>
    </row>
    <row r="90" spans="1:13">
      <c r="A90" s="4">
        <v>89</v>
      </c>
      <c r="B90" s="4" t="s">
        <v>386</v>
      </c>
      <c r="C90" s="4" t="s">
        <v>387</v>
      </c>
      <c r="D90" s="4" t="s">
        <v>388</v>
      </c>
      <c r="E90" s="4" t="s">
        <v>60</v>
      </c>
      <c r="F90" s="4" t="s">
        <v>61</v>
      </c>
      <c r="G90" s="5">
        <v>118</v>
      </c>
      <c r="H90" s="4">
        <v>3</v>
      </c>
      <c r="I90" s="5">
        <f t="shared" si="1"/>
        <v>354</v>
      </c>
      <c r="J90" s="4" t="s">
        <v>389</v>
      </c>
      <c r="K90" s="4" t="s">
        <v>266</v>
      </c>
      <c r="L90" s="6" t="s">
        <v>19</v>
      </c>
      <c r="M90" s="4" t="s">
        <v>20</v>
      </c>
    </row>
    <row r="91" spans="1:13">
      <c r="A91" s="4">
        <v>90</v>
      </c>
      <c r="B91" s="4" t="s">
        <v>390</v>
      </c>
      <c r="C91" s="4" t="s">
        <v>391</v>
      </c>
      <c r="D91" s="4" t="s">
        <v>392</v>
      </c>
      <c r="E91" s="4" t="s">
        <v>393</v>
      </c>
      <c r="F91" s="4" t="s">
        <v>148</v>
      </c>
      <c r="G91" s="5">
        <v>96</v>
      </c>
      <c r="H91" s="4">
        <v>3</v>
      </c>
      <c r="I91" s="5">
        <f t="shared" si="1"/>
        <v>288</v>
      </c>
      <c r="J91" s="4" t="s">
        <v>394</v>
      </c>
      <c r="K91" s="4" t="s">
        <v>395</v>
      </c>
      <c r="L91" s="6" t="s">
        <v>19</v>
      </c>
      <c r="M91" s="4" t="s">
        <v>20</v>
      </c>
    </row>
    <row r="92" spans="1:13">
      <c r="A92" s="4">
        <v>91</v>
      </c>
      <c r="B92" s="4" t="s">
        <v>396</v>
      </c>
      <c r="C92" s="4" t="s">
        <v>397</v>
      </c>
      <c r="D92" s="4" t="s">
        <v>398</v>
      </c>
      <c r="E92" s="4" t="s">
        <v>399</v>
      </c>
      <c r="F92" s="4" t="s">
        <v>61</v>
      </c>
      <c r="G92" s="5">
        <v>119</v>
      </c>
      <c r="H92" s="4">
        <v>3</v>
      </c>
      <c r="I92" s="5">
        <f t="shared" si="1"/>
        <v>357</v>
      </c>
      <c r="J92" s="4" t="s">
        <v>400</v>
      </c>
      <c r="K92" s="4" t="s">
        <v>395</v>
      </c>
      <c r="L92" s="6" t="s">
        <v>19</v>
      </c>
      <c r="M92" s="4" t="s">
        <v>20</v>
      </c>
    </row>
    <row r="93" spans="1:13">
      <c r="A93" s="4">
        <v>92</v>
      </c>
      <c r="B93" s="4" t="s">
        <v>401</v>
      </c>
      <c r="C93" s="4" t="s">
        <v>402</v>
      </c>
      <c r="D93" s="4" t="s">
        <v>403</v>
      </c>
      <c r="E93" s="4" t="s">
        <v>404</v>
      </c>
      <c r="F93" s="4" t="s">
        <v>61</v>
      </c>
      <c r="G93" s="5">
        <v>59.9</v>
      </c>
      <c r="H93" s="4">
        <v>3</v>
      </c>
      <c r="I93" s="5">
        <f t="shared" si="1"/>
        <v>179.7</v>
      </c>
      <c r="J93" s="4" t="s">
        <v>405</v>
      </c>
      <c r="K93" s="4" t="s">
        <v>395</v>
      </c>
      <c r="L93" s="6" t="s">
        <v>19</v>
      </c>
      <c r="M93" s="4" t="s">
        <v>20</v>
      </c>
    </row>
    <row r="94" spans="1:13">
      <c r="A94" s="4">
        <v>93</v>
      </c>
      <c r="B94" s="4" t="s">
        <v>406</v>
      </c>
      <c r="C94" s="4" t="s">
        <v>407</v>
      </c>
      <c r="D94" s="4" t="s">
        <v>408</v>
      </c>
      <c r="E94" s="4" t="s">
        <v>409</v>
      </c>
      <c r="F94" s="4" t="s">
        <v>61</v>
      </c>
      <c r="G94" s="5">
        <v>40</v>
      </c>
      <c r="H94" s="4">
        <v>3</v>
      </c>
      <c r="I94" s="5">
        <f t="shared" si="1"/>
        <v>120</v>
      </c>
      <c r="J94" s="4" t="s">
        <v>410</v>
      </c>
      <c r="K94" s="4" t="s">
        <v>395</v>
      </c>
      <c r="L94" s="6" t="s">
        <v>19</v>
      </c>
      <c r="M94" s="4" t="s">
        <v>20</v>
      </c>
    </row>
    <row r="95" spans="1:13">
      <c r="A95" s="4">
        <v>94</v>
      </c>
      <c r="B95" s="4" t="s">
        <v>411</v>
      </c>
      <c r="C95" s="4" t="s">
        <v>412</v>
      </c>
      <c r="D95" s="4" t="s">
        <v>413</v>
      </c>
      <c r="E95" s="4" t="s">
        <v>42</v>
      </c>
      <c r="F95" s="4" t="s">
        <v>49</v>
      </c>
      <c r="G95" s="5">
        <v>198</v>
      </c>
      <c r="H95" s="4">
        <v>3</v>
      </c>
      <c r="I95" s="5">
        <f t="shared" si="1"/>
        <v>594</v>
      </c>
      <c r="J95" s="4" t="s">
        <v>414</v>
      </c>
      <c r="K95" s="4" t="s">
        <v>395</v>
      </c>
      <c r="L95" s="6" t="s">
        <v>19</v>
      </c>
      <c r="M95" s="4" t="s">
        <v>20</v>
      </c>
    </row>
    <row r="96" spans="1:13">
      <c r="A96" s="4">
        <v>95</v>
      </c>
      <c r="B96" s="4" t="s">
        <v>415</v>
      </c>
      <c r="C96" s="4" t="s">
        <v>416</v>
      </c>
      <c r="D96" s="4" t="s">
        <v>417</v>
      </c>
      <c r="E96" s="4" t="s">
        <v>418</v>
      </c>
      <c r="F96" s="4" t="s">
        <v>61</v>
      </c>
      <c r="G96" s="5">
        <v>68</v>
      </c>
      <c r="H96" s="4">
        <v>3</v>
      </c>
      <c r="I96" s="5">
        <f t="shared" si="1"/>
        <v>204</v>
      </c>
      <c r="J96" s="4" t="s">
        <v>414</v>
      </c>
      <c r="K96" s="4" t="s">
        <v>395</v>
      </c>
      <c r="L96" s="6" t="s">
        <v>19</v>
      </c>
      <c r="M96" s="4" t="s">
        <v>20</v>
      </c>
    </row>
    <row r="97" spans="1:13">
      <c r="A97" s="4">
        <v>96</v>
      </c>
      <c r="B97" s="4" t="s">
        <v>419</v>
      </c>
      <c r="C97" s="4" t="s">
        <v>420</v>
      </c>
      <c r="D97" s="4" t="s">
        <v>421</v>
      </c>
      <c r="E97" s="4" t="s">
        <v>292</v>
      </c>
      <c r="F97" s="4" t="s">
        <v>49</v>
      </c>
      <c r="G97" s="5">
        <v>118</v>
      </c>
      <c r="H97" s="4">
        <v>3</v>
      </c>
      <c r="I97" s="5">
        <f t="shared" si="1"/>
        <v>354</v>
      </c>
      <c r="J97" s="4" t="s">
        <v>422</v>
      </c>
      <c r="K97" s="4" t="s">
        <v>395</v>
      </c>
      <c r="L97" s="6" t="s">
        <v>19</v>
      </c>
      <c r="M97" s="4" t="s">
        <v>20</v>
      </c>
    </row>
    <row r="98" spans="1:13">
      <c r="A98" s="4">
        <v>97</v>
      </c>
      <c r="B98" s="4" t="s">
        <v>423</v>
      </c>
      <c r="C98" s="4" t="s">
        <v>424</v>
      </c>
      <c r="D98" s="4" t="s">
        <v>425</v>
      </c>
      <c r="E98" s="4" t="s">
        <v>426</v>
      </c>
      <c r="F98" s="4" t="s">
        <v>176</v>
      </c>
      <c r="G98" s="5">
        <v>138</v>
      </c>
      <c r="H98" s="4">
        <v>3</v>
      </c>
      <c r="I98" s="5">
        <f t="shared" si="1"/>
        <v>414</v>
      </c>
      <c r="J98" s="4" t="s">
        <v>38</v>
      </c>
      <c r="K98" s="4" t="s">
        <v>395</v>
      </c>
      <c r="L98" s="6" t="s">
        <v>19</v>
      </c>
      <c r="M98" s="4" t="s">
        <v>20</v>
      </c>
    </row>
    <row r="99" spans="1:13">
      <c r="A99" s="4">
        <v>98</v>
      </c>
      <c r="B99" s="4" t="s">
        <v>427</v>
      </c>
      <c r="C99" s="4" t="s">
        <v>428</v>
      </c>
      <c r="D99" s="4" t="s">
        <v>429</v>
      </c>
      <c r="E99" s="4" t="s">
        <v>430</v>
      </c>
      <c r="F99" s="4" t="s">
        <v>49</v>
      </c>
      <c r="G99" s="5">
        <v>49.9</v>
      </c>
      <c r="H99" s="4">
        <v>3</v>
      </c>
      <c r="I99" s="5">
        <f t="shared" si="1"/>
        <v>149.7</v>
      </c>
      <c r="J99" s="4" t="s">
        <v>431</v>
      </c>
      <c r="K99" s="4" t="s">
        <v>395</v>
      </c>
      <c r="L99" s="6" t="s">
        <v>19</v>
      </c>
      <c r="M99" s="4" t="s">
        <v>20</v>
      </c>
    </row>
    <row r="100" spans="1:13">
      <c r="A100" s="4">
        <v>99</v>
      </c>
      <c r="B100" s="4" t="s">
        <v>432</v>
      </c>
      <c r="C100" s="4" t="s">
        <v>433</v>
      </c>
      <c r="D100" s="4" t="s">
        <v>434</v>
      </c>
      <c r="E100" s="4" t="s">
        <v>435</v>
      </c>
      <c r="F100" s="4">
        <v>2024</v>
      </c>
      <c r="G100" s="5">
        <v>59.9</v>
      </c>
      <c r="H100" s="4">
        <v>3</v>
      </c>
      <c r="I100" s="5">
        <f t="shared" si="1"/>
        <v>179.7</v>
      </c>
      <c r="J100" s="4" t="s">
        <v>280</v>
      </c>
      <c r="K100" s="4" t="s">
        <v>436</v>
      </c>
      <c r="L100" s="6" t="s">
        <v>19</v>
      </c>
      <c r="M100" s="4" t="s">
        <v>20</v>
      </c>
    </row>
    <row r="101" spans="1:13">
      <c r="A101" s="4">
        <v>100</v>
      </c>
      <c r="B101" s="4" t="s">
        <v>437</v>
      </c>
      <c r="C101" s="4" t="s">
        <v>438</v>
      </c>
      <c r="D101" s="4" t="s">
        <v>439</v>
      </c>
      <c r="E101" s="4" t="s">
        <v>435</v>
      </c>
      <c r="F101" s="4">
        <v>2024</v>
      </c>
      <c r="G101" s="5">
        <v>68</v>
      </c>
      <c r="H101" s="4">
        <v>3</v>
      </c>
      <c r="I101" s="5">
        <f t="shared" ref="I101:I164" si="2">G101*H101</f>
        <v>204</v>
      </c>
      <c r="J101" s="4" t="s">
        <v>440</v>
      </c>
      <c r="K101" s="4" t="s">
        <v>436</v>
      </c>
      <c r="L101" s="6" t="s">
        <v>19</v>
      </c>
      <c r="M101" s="4" t="s">
        <v>20</v>
      </c>
    </row>
    <row r="102" spans="1:13">
      <c r="A102" s="4">
        <v>101</v>
      </c>
      <c r="B102" s="4" t="s">
        <v>441</v>
      </c>
      <c r="C102" s="4" t="s">
        <v>442</v>
      </c>
      <c r="D102" s="4" t="s">
        <v>443</v>
      </c>
      <c r="E102" s="4" t="s">
        <v>288</v>
      </c>
      <c r="F102" s="4" t="s">
        <v>61</v>
      </c>
      <c r="G102" s="5">
        <v>49</v>
      </c>
      <c r="H102" s="4">
        <v>3</v>
      </c>
      <c r="I102" s="5">
        <f t="shared" si="2"/>
        <v>147</v>
      </c>
      <c r="J102" s="4" t="s">
        <v>62</v>
      </c>
      <c r="K102" s="4" t="s">
        <v>436</v>
      </c>
      <c r="L102" s="6" t="s">
        <v>19</v>
      </c>
      <c r="M102" s="4" t="s">
        <v>20</v>
      </c>
    </row>
    <row r="103" spans="1:13">
      <c r="A103" s="4">
        <v>102</v>
      </c>
      <c r="B103" s="4" t="s">
        <v>444</v>
      </c>
      <c r="C103" s="4" t="s">
        <v>445</v>
      </c>
      <c r="D103" s="4" t="s">
        <v>446</v>
      </c>
      <c r="E103" s="4" t="s">
        <v>399</v>
      </c>
      <c r="F103" s="4" t="s">
        <v>61</v>
      </c>
      <c r="G103" s="5">
        <v>199</v>
      </c>
      <c r="H103" s="4">
        <v>3</v>
      </c>
      <c r="I103" s="5">
        <f t="shared" si="2"/>
        <v>597</v>
      </c>
      <c r="J103" s="4" t="s">
        <v>62</v>
      </c>
      <c r="K103" s="4" t="s">
        <v>436</v>
      </c>
      <c r="L103" s="6" t="s">
        <v>19</v>
      </c>
      <c r="M103" s="4" t="s">
        <v>20</v>
      </c>
    </row>
    <row r="104" spans="1:13">
      <c r="A104" s="4">
        <v>103</v>
      </c>
      <c r="B104" s="4" t="s">
        <v>447</v>
      </c>
      <c r="C104" s="4" t="s">
        <v>442</v>
      </c>
      <c r="D104" s="4" t="s">
        <v>448</v>
      </c>
      <c r="E104" s="4" t="s">
        <v>399</v>
      </c>
      <c r="F104" s="4" t="s">
        <v>61</v>
      </c>
      <c r="G104" s="5">
        <v>49</v>
      </c>
      <c r="H104" s="4">
        <v>3</v>
      </c>
      <c r="I104" s="5">
        <f t="shared" si="2"/>
        <v>147</v>
      </c>
      <c r="J104" s="4" t="s">
        <v>62</v>
      </c>
      <c r="K104" s="4" t="s">
        <v>436</v>
      </c>
      <c r="L104" s="6" t="s">
        <v>19</v>
      </c>
      <c r="M104" s="4" t="s">
        <v>20</v>
      </c>
    </row>
    <row r="105" spans="1:13">
      <c r="A105" s="4">
        <v>104</v>
      </c>
      <c r="B105" s="4" t="s">
        <v>449</v>
      </c>
      <c r="C105" s="4" t="s">
        <v>450</v>
      </c>
      <c r="D105" s="4" t="s">
        <v>451</v>
      </c>
      <c r="E105" s="4" t="s">
        <v>399</v>
      </c>
      <c r="F105" s="4" t="s">
        <v>61</v>
      </c>
      <c r="G105" s="5">
        <v>89</v>
      </c>
      <c r="H105" s="4">
        <v>3</v>
      </c>
      <c r="I105" s="5">
        <f t="shared" si="2"/>
        <v>267</v>
      </c>
      <c r="J105" s="4" t="s">
        <v>452</v>
      </c>
      <c r="K105" s="4" t="s">
        <v>436</v>
      </c>
      <c r="L105" s="6" t="s">
        <v>19</v>
      </c>
      <c r="M105" s="4" t="s">
        <v>20</v>
      </c>
    </row>
    <row r="106" spans="1:13">
      <c r="A106" s="4">
        <v>105</v>
      </c>
      <c r="B106" s="4" t="s">
        <v>453</v>
      </c>
      <c r="C106" s="4" t="s">
        <v>454</v>
      </c>
      <c r="D106" s="4" t="s">
        <v>455</v>
      </c>
      <c r="E106" s="4" t="s">
        <v>288</v>
      </c>
      <c r="F106" s="4" t="s">
        <v>61</v>
      </c>
      <c r="G106" s="5">
        <v>50</v>
      </c>
      <c r="H106" s="4">
        <v>3</v>
      </c>
      <c r="I106" s="5">
        <f t="shared" si="2"/>
        <v>150</v>
      </c>
      <c r="J106" s="4" t="s">
        <v>456</v>
      </c>
      <c r="K106" s="4" t="s">
        <v>436</v>
      </c>
      <c r="L106" s="6" t="s">
        <v>19</v>
      </c>
      <c r="M106" s="4" t="s">
        <v>20</v>
      </c>
    </row>
    <row r="107" spans="1:13">
      <c r="A107" s="4">
        <v>106</v>
      </c>
      <c r="B107" s="4" t="s">
        <v>457</v>
      </c>
      <c r="C107" s="4" t="s">
        <v>458</v>
      </c>
      <c r="D107" s="4" t="s">
        <v>459</v>
      </c>
      <c r="E107" s="4" t="s">
        <v>399</v>
      </c>
      <c r="F107" s="4" t="s">
        <v>61</v>
      </c>
      <c r="G107" s="5">
        <v>45</v>
      </c>
      <c r="H107" s="4">
        <v>3</v>
      </c>
      <c r="I107" s="5">
        <f t="shared" si="2"/>
        <v>135</v>
      </c>
      <c r="J107" s="4" t="s">
        <v>460</v>
      </c>
      <c r="K107" s="4" t="s">
        <v>436</v>
      </c>
      <c r="L107" s="6" t="s">
        <v>19</v>
      </c>
      <c r="M107" s="4" t="s">
        <v>20</v>
      </c>
    </row>
    <row r="108" spans="1:13">
      <c r="A108" s="4">
        <v>107</v>
      </c>
      <c r="B108" s="4" t="s">
        <v>461</v>
      </c>
      <c r="C108" s="4" t="s">
        <v>462</v>
      </c>
      <c r="D108" s="4" t="s">
        <v>463</v>
      </c>
      <c r="E108" s="4" t="s">
        <v>288</v>
      </c>
      <c r="F108" s="4" t="s">
        <v>61</v>
      </c>
      <c r="G108" s="5">
        <v>59</v>
      </c>
      <c r="H108" s="4">
        <v>3</v>
      </c>
      <c r="I108" s="5">
        <f t="shared" si="2"/>
        <v>177</v>
      </c>
      <c r="J108" s="4" t="s">
        <v>464</v>
      </c>
      <c r="K108" s="4" t="s">
        <v>436</v>
      </c>
      <c r="L108" s="6" t="s">
        <v>19</v>
      </c>
      <c r="M108" s="4" t="s">
        <v>20</v>
      </c>
    </row>
    <row r="109" spans="1:13">
      <c r="A109" s="4">
        <v>108</v>
      </c>
      <c r="B109" s="4" t="s">
        <v>465</v>
      </c>
      <c r="C109" s="4" t="s">
        <v>462</v>
      </c>
      <c r="D109" s="4" t="s">
        <v>466</v>
      </c>
      <c r="E109" s="4" t="s">
        <v>399</v>
      </c>
      <c r="F109" s="4">
        <v>2024</v>
      </c>
      <c r="G109" s="5">
        <v>39.8</v>
      </c>
      <c r="H109" s="4">
        <v>3</v>
      </c>
      <c r="I109" s="5">
        <f t="shared" si="2"/>
        <v>119.4</v>
      </c>
      <c r="J109" s="4" t="s">
        <v>464</v>
      </c>
      <c r="K109" s="4" t="s">
        <v>436</v>
      </c>
      <c r="L109" s="6" t="s">
        <v>19</v>
      </c>
      <c r="M109" s="4" t="s">
        <v>20</v>
      </c>
    </row>
    <row r="110" spans="1:13">
      <c r="A110" s="4">
        <v>109</v>
      </c>
      <c r="B110" s="4" t="s">
        <v>467</v>
      </c>
      <c r="C110" s="4" t="s">
        <v>468</v>
      </c>
      <c r="D110" s="4" t="s">
        <v>469</v>
      </c>
      <c r="E110" s="4" t="s">
        <v>399</v>
      </c>
      <c r="F110" s="4">
        <v>2024</v>
      </c>
      <c r="G110" s="5">
        <v>49</v>
      </c>
      <c r="H110" s="4">
        <v>3</v>
      </c>
      <c r="I110" s="5">
        <f t="shared" si="2"/>
        <v>147</v>
      </c>
      <c r="J110" s="4" t="s">
        <v>464</v>
      </c>
      <c r="K110" s="4" t="s">
        <v>436</v>
      </c>
      <c r="L110" s="6" t="s">
        <v>19</v>
      </c>
      <c r="M110" s="4" t="s">
        <v>20</v>
      </c>
    </row>
    <row r="111" spans="1:13">
      <c r="A111" s="4">
        <v>110</v>
      </c>
      <c r="B111" s="4" t="s">
        <v>470</v>
      </c>
      <c r="C111" s="4" t="s">
        <v>471</v>
      </c>
      <c r="D111" s="4" t="s">
        <v>472</v>
      </c>
      <c r="E111" s="4" t="s">
        <v>399</v>
      </c>
      <c r="F111" s="4">
        <v>2024</v>
      </c>
      <c r="G111" s="5">
        <v>59</v>
      </c>
      <c r="H111" s="4">
        <v>3</v>
      </c>
      <c r="I111" s="5">
        <f t="shared" si="2"/>
        <v>177</v>
      </c>
      <c r="J111" s="4" t="s">
        <v>473</v>
      </c>
      <c r="K111" s="4" t="s">
        <v>436</v>
      </c>
      <c r="L111" s="6" t="s">
        <v>19</v>
      </c>
      <c r="M111" s="4" t="s">
        <v>20</v>
      </c>
    </row>
    <row r="112" spans="1:13">
      <c r="A112" s="4">
        <v>111</v>
      </c>
      <c r="B112" s="4" t="s">
        <v>474</v>
      </c>
      <c r="C112" s="4" t="s">
        <v>471</v>
      </c>
      <c r="D112" s="4" t="s">
        <v>475</v>
      </c>
      <c r="E112" s="4" t="s">
        <v>399</v>
      </c>
      <c r="F112" s="4" t="s">
        <v>61</v>
      </c>
      <c r="G112" s="5">
        <v>59</v>
      </c>
      <c r="H112" s="4">
        <v>3</v>
      </c>
      <c r="I112" s="5">
        <f t="shared" si="2"/>
        <v>177</v>
      </c>
      <c r="J112" s="4" t="s">
        <v>473</v>
      </c>
      <c r="K112" s="4" t="s">
        <v>436</v>
      </c>
      <c r="L112" s="6" t="s">
        <v>19</v>
      </c>
      <c r="M112" s="4" t="s">
        <v>20</v>
      </c>
    </row>
    <row r="113" spans="1:13">
      <c r="A113" s="4">
        <v>112</v>
      </c>
      <c r="B113" s="4" t="s">
        <v>476</v>
      </c>
      <c r="C113" s="4" t="s">
        <v>477</v>
      </c>
      <c r="D113" s="4" t="s">
        <v>478</v>
      </c>
      <c r="E113" s="4" t="s">
        <v>399</v>
      </c>
      <c r="F113" s="4" t="s">
        <v>61</v>
      </c>
      <c r="G113" s="5">
        <v>69.8</v>
      </c>
      <c r="H113" s="4">
        <v>3</v>
      </c>
      <c r="I113" s="5">
        <f t="shared" si="2"/>
        <v>209.4</v>
      </c>
      <c r="J113" s="4" t="s">
        <v>479</v>
      </c>
      <c r="K113" s="4" t="s">
        <v>436</v>
      </c>
      <c r="L113" s="6" t="s">
        <v>19</v>
      </c>
      <c r="M113" s="4" t="s">
        <v>20</v>
      </c>
    </row>
    <row r="114" spans="1:13">
      <c r="A114" s="4">
        <v>113</v>
      </c>
      <c r="B114" s="4" t="s">
        <v>480</v>
      </c>
      <c r="C114" s="4" t="s">
        <v>477</v>
      </c>
      <c r="D114" s="4" t="s">
        <v>481</v>
      </c>
      <c r="E114" s="4" t="s">
        <v>399</v>
      </c>
      <c r="F114" s="4">
        <v>2026</v>
      </c>
      <c r="G114" s="5">
        <v>49</v>
      </c>
      <c r="H114" s="4">
        <v>3</v>
      </c>
      <c r="I114" s="5">
        <f t="shared" si="2"/>
        <v>147</v>
      </c>
      <c r="J114" s="4" t="s">
        <v>479</v>
      </c>
      <c r="K114" s="4" t="s">
        <v>436</v>
      </c>
      <c r="L114" s="6" t="s">
        <v>19</v>
      </c>
      <c r="M114" s="4" t="s">
        <v>20</v>
      </c>
    </row>
    <row r="115" spans="1:13">
      <c r="A115" s="4">
        <v>114</v>
      </c>
      <c r="B115" s="4" t="s">
        <v>482</v>
      </c>
      <c r="C115" s="4" t="s">
        <v>483</v>
      </c>
      <c r="D115" s="4" t="s">
        <v>484</v>
      </c>
      <c r="E115" s="4" t="s">
        <v>485</v>
      </c>
      <c r="F115" s="4">
        <v>2024</v>
      </c>
      <c r="G115" s="5">
        <v>58</v>
      </c>
      <c r="H115" s="4">
        <v>3</v>
      </c>
      <c r="I115" s="5">
        <f t="shared" si="2"/>
        <v>174</v>
      </c>
      <c r="J115" s="4" t="s">
        <v>479</v>
      </c>
      <c r="K115" s="4" t="s">
        <v>436</v>
      </c>
      <c r="L115" s="6" t="s">
        <v>19</v>
      </c>
      <c r="M115" s="4" t="s">
        <v>20</v>
      </c>
    </row>
    <row r="116" ht="14.25" spans="1:13">
      <c r="A116" s="4">
        <v>115</v>
      </c>
      <c r="B116" s="7">
        <v>9787111766728</v>
      </c>
      <c r="C116" s="8" t="s">
        <v>477</v>
      </c>
      <c r="D116" s="8" t="s">
        <v>486</v>
      </c>
      <c r="E116" s="8" t="s">
        <v>399</v>
      </c>
      <c r="F116" s="4">
        <v>2024</v>
      </c>
      <c r="G116" s="9">
        <v>39</v>
      </c>
      <c r="H116" s="4">
        <v>3</v>
      </c>
      <c r="I116" s="5">
        <f t="shared" si="2"/>
        <v>117</v>
      </c>
      <c r="J116" s="8" t="s">
        <v>479</v>
      </c>
      <c r="K116" s="4" t="s">
        <v>436</v>
      </c>
      <c r="L116" s="6" t="s">
        <v>19</v>
      </c>
      <c r="M116" s="4" t="s">
        <v>20</v>
      </c>
    </row>
    <row r="117" spans="1:13">
      <c r="A117" s="4">
        <v>116</v>
      </c>
      <c r="B117" s="4" t="s">
        <v>487</v>
      </c>
      <c r="C117" s="4" t="s">
        <v>488</v>
      </c>
      <c r="D117" s="4" t="s">
        <v>489</v>
      </c>
      <c r="E117" s="4" t="s">
        <v>490</v>
      </c>
      <c r="F117" s="4">
        <v>2024</v>
      </c>
      <c r="G117" s="5">
        <v>50</v>
      </c>
      <c r="H117" s="4">
        <v>3</v>
      </c>
      <c r="I117" s="5">
        <f t="shared" si="2"/>
        <v>150</v>
      </c>
      <c r="J117" s="4" t="s">
        <v>491</v>
      </c>
      <c r="K117" s="4" t="s">
        <v>436</v>
      </c>
      <c r="L117" s="6" t="s">
        <v>19</v>
      </c>
      <c r="M117" s="4" t="s">
        <v>20</v>
      </c>
    </row>
    <row r="118" spans="1:13">
      <c r="A118" s="4">
        <v>117</v>
      </c>
      <c r="B118" s="4" t="s">
        <v>492</v>
      </c>
      <c r="C118" s="4" t="s">
        <v>493</v>
      </c>
      <c r="D118" s="4" t="s">
        <v>494</v>
      </c>
      <c r="E118" s="4" t="s">
        <v>495</v>
      </c>
      <c r="F118" s="4">
        <v>2024</v>
      </c>
      <c r="G118" s="5">
        <v>58</v>
      </c>
      <c r="H118" s="4">
        <v>3</v>
      </c>
      <c r="I118" s="5">
        <f t="shared" si="2"/>
        <v>174</v>
      </c>
      <c r="J118" s="4" t="s">
        <v>496</v>
      </c>
      <c r="K118" s="4" t="s">
        <v>436</v>
      </c>
      <c r="L118" s="6" t="s">
        <v>19</v>
      </c>
      <c r="M118" s="4" t="s">
        <v>20</v>
      </c>
    </row>
    <row r="119" spans="1:13">
      <c r="A119" s="4">
        <v>118</v>
      </c>
      <c r="B119" s="4" t="s">
        <v>497</v>
      </c>
      <c r="C119" s="4" t="s">
        <v>498</v>
      </c>
      <c r="D119" s="4" t="s">
        <v>499</v>
      </c>
      <c r="E119" s="4" t="s">
        <v>500</v>
      </c>
      <c r="F119" s="4">
        <v>2024</v>
      </c>
      <c r="G119" s="5">
        <v>68</v>
      </c>
      <c r="H119" s="4">
        <v>3</v>
      </c>
      <c r="I119" s="5">
        <f t="shared" si="2"/>
        <v>204</v>
      </c>
      <c r="J119" s="4" t="s">
        <v>501</v>
      </c>
      <c r="K119" s="4" t="s">
        <v>436</v>
      </c>
      <c r="L119" s="6" t="s">
        <v>19</v>
      </c>
      <c r="M119" s="4" t="s">
        <v>20</v>
      </c>
    </row>
    <row r="120" spans="1:13">
      <c r="A120" s="4">
        <v>119</v>
      </c>
      <c r="B120" s="4" t="s">
        <v>502</v>
      </c>
      <c r="C120" s="4" t="s">
        <v>503</v>
      </c>
      <c r="D120" s="4" t="s">
        <v>504</v>
      </c>
      <c r="E120" s="4" t="s">
        <v>505</v>
      </c>
      <c r="F120" s="4" t="s">
        <v>81</v>
      </c>
      <c r="G120" s="5">
        <v>86</v>
      </c>
      <c r="H120" s="4">
        <v>3</v>
      </c>
      <c r="I120" s="5">
        <f t="shared" si="2"/>
        <v>258</v>
      </c>
      <c r="J120" s="4" t="s">
        <v>506</v>
      </c>
      <c r="K120" s="4" t="s">
        <v>507</v>
      </c>
      <c r="L120" s="6" t="s">
        <v>19</v>
      </c>
      <c r="M120" s="4" t="s">
        <v>20</v>
      </c>
    </row>
    <row r="121" spans="1:13">
      <c r="A121" s="4">
        <v>120</v>
      </c>
      <c r="B121" s="4" t="s">
        <v>508</v>
      </c>
      <c r="C121" s="4" t="s">
        <v>509</v>
      </c>
      <c r="D121" s="4" t="s">
        <v>510</v>
      </c>
      <c r="E121" s="4" t="s">
        <v>199</v>
      </c>
      <c r="F121" s="4" t="s">
        <v>81</v>
      </c>
      <c r="G121" s="5">
        <v>98</v>
      </c>
      <c r="H121" s="4">
        <v>3</v>
      </c>
      <c r="I121" s="5">
        <f t="shared" si="2"/>
        <v>294</v>
      </c>
      <c r="J121" s="4" t="s">
        <v>511</v>
      </c>
      <c r="K121" s="4" t="s">
        <v>507</v>
      </c>
      <c r="L121" s="6" t="s">
        <v>19</v>
      </c>
      <c r="M121" s="4" t="s">
        <v>20</v>
      </c>
    </row>
    <row r="122" spans="1:13">
      <c r="A122" s="4">
        <v>121</v>
      </c>
      <c r="B122" s="4" t="s">
        <v>512</v>
      </c>
      <c r="C122" s="4" t="s">
        <v>513</v>
      </c>
      <c r="D122" s="4" t="s">
        <v>514</v>
      </c>
      <c r="E122" s="4" t="s">
        <v>515</v>
      </c>
      <c r="F122" s="4" t="s">
        <v>516</v>
      </c>
      <c r="G122" s="5">
        <v>98</v>
      </c>
      <c r="H122" s="4">
        <v>3</v>
      </c>
      <c r="I122" s="5">
        <f t="shared" si="2"/>
        <v>294</v>
      </c>
      <c r="J122" s="4" t="s">
        <v>517</v>
      </c>
      <c r="K122" s="4" t="s">
        <v>507</v>
      </c>
      <c r="L122" s="6" t="s">
        <v>19</v>
      </c>
      <c r="M122" s="4" t="s">
        <v>20</v>
      </c>
    </row>
    <row r="123" spans="1:13">
      <c r="A123" s="4">
        <v>122</v>
      </c>
      <c r="B123" s="4" t="s">
        <v>518</v>
      </c>
      <c r="C123" s="4" t="s">
        <v>519</v>
      </c>
      <c r="D123" s="4" t="s">
        <v>520</v>
      </c>
      <c r="E123" s="4" t="s">
        <v>521</v>
      </c>
      <c r="F123" s="4" t="s">
        <v>81</v>
      </c>
      <c r="G123" s="5">
        <v>118</v>
      </c>
      <c r="H123" s="4">
        <v>3</v>
      </c>
      <c r="I123" s="5">
        <f t="shared" si="2"/>
        <v>354</v>
      </c>
      <c r="J123" s="4" t="s">
        <v>522</v>
      </c>
      <c r="K123" s="4" t="s">
        <v>507</v>
      </c>
      <c r="L123" s="6" t="s">
        <v>19</v>
      </c>
      <c r="M123" s="4" t="s">
        <v>20</v>
      </c>
    </row>
    <row r="124" spans="1:13">
      <c r="A124" s="4">
        <v>123</v>
      </c>
      <c r="B124" s="4" t="s">
        <v>523</v>
      </c>
      <c r="C124" s="4" t="s">
        <v>524</v>
      </c>
      <c r="D124" s="4" t="s">
        <v>525</v>
      </c>
      <c r="E124" s="4" t="s">
        <v>526</v>
      </c>
      <c r="F124" s="4" t="s">
        <v>49</v>
      </c>
      <c r="G124" s="5">
        <v>68</v>
      </c>
      <c r="H124" s="4">
        <v>3</v>
      </c>
      <c r="I124" s="5">
        <f t="shared" si="2"/>
        <v>204</v>
      </c>
      <c r="J124" s="4" t="s">
        <v>527</v>
      </c>
      <c r="K124" s="4" t="s">
        <v>507</v>
      </c>
      <c r="L124" s="6" t="s">
        <v>19</v>
      </c>
      <c r="M124" s="4" t="s">
        <v>20</v>
      </c>
    </row>
    <row r="125" spans="1:13">
      <c r="A125" s="4">
        <v>124</v>
      </c>
      <c r="B125" s="4" t="s">
        <v>528</v>
      </c>
      <c r="C125" s="4" t="s">
        <v>529</v>
      </c>
      <c r="D125" s="4" t="s">
        <v>530</v>
      </c>
      <c r="E125" s="4" t="s">
        <v>531</v>
      </c>
      <c r="F125" s="4" t="s">
        <v>532</v>
      </c>
      <c r="G125" s="5">
        <v>52</v>
      </c>
      <c r="H125" s="4">
        <v>3</v>
      </c>
      <c r="I125" s="5">
        <f t="shared" si="2"/>
        <v>156</v>
      </c>
      <c r="J125" s="4" t="s">
        <v>533</v>
      </c>
      <c r="K125" s="4" t="s">
        <v>534</v>
      </c>
      <c r="L125" s="6" t="s">
        <v>19</v>
      </c>
      <c r="M125" s="4" t="s">
        <v>20</v>
      </c>
    </row>
    <row r="126" spans="1:13">
      <c r="A126" s="4">
        <v>125</v>
      </c>
      <c r="B126" s="4" t="s">
        <v>535</v>
      </c>
      <c r="C126" s="4" t="s">
        <v>529</v>
      </c>
      <c r="D126" s="4" t="s">
        <v>536</v>
      </c>
      <c r="E126" s="4" t="s">
        <v>537</v>
      </c>
      <c r="F126" s="4" t="s">
        <v>532</v>
      </c>
      <c r="G126" s="5">
        <v>96</v>
      </c>
      <c r="H126" s="4">
        <v>3</v>
      </c>
      <c r="I126" s="5">
        <f t="shared" si="2"/>
        <v>288</v>
      </c>
      <c r="J126" s="4" t="s">
        <v>533</v>
      </c>
      <c r="K126" s="4" t="s">
        <v>534</v>
      </c>
      <c r="L126" s="6" t="s">
        <v>19</v>
      </c>
      <c r="M126" s="4" t="s">
        <v>20</v>
      </c>
    </row>
    <row r="127" spans="1:13">
      <c r="A127" s="4">
        <v>126</v>
      </c>
      <c r="B127" s="4" t="s">
        <v>538</v>
      </c>
      <c r="C127" s="4" t="s">
        <v>539</v>
      </c>
      <c r="D127" s="4" t="s">
        <v>540</v>
      </c>
      <c r="E127" s="4" t="s">
        <v>95</v>
      </c>
      <c r="F127" s="4" t="s">
        <v>541</v>
      </c>
      <c r="G127" s="5">
        <v>22</v>
      </c>
      <c r="H127" s="4">
        <v>3</v>
      </c>
      <c r="I127" s="5">
        <f t="shared" si="2"/>
        <v>66</v>
      </c>
      <c r="J127" s="4" t="s">
        <v>533</v>
      </c>
      <c r="K127" s="4" t="s">
        <v>534</v>
      </c>
      <c r="L127" s="6" t="s">
        <v>19</v>
      </c>
      <c r="M127" s="4" t="s">
        <v>20</v>
      </c>
    </row>
    <row r="128" spans="1:13">
      <c r="A128" s="4">
        <v>127</v>
      </c>
      <c r="B128" s="4" t="s">
        <v>542</v>
      </c>
      <c r="C128" s="4" t="s">
        <v>529</v>
      </c>
      <c r="D128" s="4" t="s">
        <v>543</v>
      </c>
      <c r="E128" s="4" t="s">
        <v>544</v>
      </c>
      <c r="F128" s="4" t="s">
        <v>545</v>
      </c>
      <c r="G128" s="5">
        <v>29.8</v>
      </c>
      <c r="H128" s="4">
        <v>3</v>
      </c>
      <c r="I128" s="5">
        <f t="shared" si="2"/>
        <v>89.4</v>
      </c>
      <c r="J128" s="4" t="s">
        <v>533</v>
      </c>
      <c r="K128" s="4" t="s">
        <v>534</v>
      </c>
      <c r="L128" s="6" t="s">
        <v>19</v>
      </c>
      <c r="M128" s="4" t="s">
        <v>20</v>
      </c>
    </row>
    <row r="129" spans="1:13">
      <c r="A129" s="4">
        <v>128</v>
      </c>
      <c r="B129" s="4" t="s">
        <v>546</v>
      </c>
      <c r="C129" s="4" t="s">
        <v>547</v>
      </c>
      <c r="D129" s="4" t="s">
        <v>548</v>
      </c>
      <c r="E129" s="4" t="s">
        <v>521</v>
      </c>
      <c r="F129" s="4" t="s">
        <v>81</v>
      </c>
      <c r="G129" s="5">
        <v>180</v>
      </c>
      <c r="H129" s="4">
        <v>3</v>
      </c>
      <c r="I129" s="5">
        <f t="shared" si="2"/>
        <v>540</v>
      </c>
      <c r="J129" s="4" t="s">
        <v>549</v>
      </c>
      <c r="K129" s="4" t="s">
        <v>550</v>
      </c>
      <c r="L129" s="6" t="s">
        <v>19</v>
      </c>
      <c r="M129" s="4" t="s">
        <v>20</v>
      </c>
    </row>
    <row r="130" spans="1:13">
      <c r="A130" s="4">
        <v>129</v>
      </c>
      <c r="B130" s="4" t="s">
        <v>551</v>
      </c>
      <c r="C130" s="4" t="s">
        <v>552</v>
      </c>
      <c r="D130" s="4" t="s">
        <v>553</v>
      </c>
      <c r="E130" s="4" t="s">
        <v>554</v>
      </c>
      <c r="F130" s="4" t="s">
        <v>61</v>
      </c>
      <c r="G130" s="5">
        <v>69.8</v>
      </c>
      <c r="H130" s="4">
        <v>3</v>
      </c>
      <c r="I130" s="5">
        <f t="shared" si="2"/>
        <v>209.4</v>
      </c>
      <c r="J130" s="4" t="s">
        <v>555</v>
      </c>
      <c r="K130" s="4" t="s">
        <v>550</v>
      </c>
      <c r="L130" s="6" t="s">
        <v>19</v>
      </c>
      <c r="M130" s="4" t="s">
        <v>20</v>
      </c>
    </row>
    <row r="131" spans="1:13">
      <c r="A131" s="4">
        <v>130</v>
      </c>
      <c r="B131" s="4" t="s">
        <v>556</v>
      </c>
      <c r="C131" s="4" t="s">
        <v>557</v>
      </c>
      <c r="D131" s="4" t="s">
        <v>558</v>
      </c>
      <c r="E131" s="4" t="s">
        <v>559</v>
      </c>
      <c r="F131" s="4" t="s">
        <v>148</v>
      </c>
      <c r="G131" s="5">
        <v>89.9</v>
      </c>
      <c r="H131" s="4">
        <v>3</v>
      </c>
      <c r="I131" s="5">
        <f t="shared" si="2"/>
        <v>269.7</v>
      </c>
      <c r="J131" s="4" t="s">
        <v>560</v>
      </c>
      <c r="K131" s="4" t="s">
        <v>550</v>
      </c>
      <c r="L131" s="6" t="s">
        <v>19</v>
      </c>
      <c r="M131" s="4" t="s">
        <v>20</v>
      </c>
    </row>
    <row r="132" spans="1:13">
      <c r="A132" s="4">
        <v>131</v>
      </c>
      <c r="B132" s="4" t="s">
        <v>561</v>
      </c>
      <c r="C132" s="4" t="s">
        <v>562</v>
      </c>
      <c r="D132" s="4" t="s">
        <v>563</v>
      </c>
      <c r="E132" s="4" t="s">
        <v>564</v>
      </c>
      <c r="F132" s="4" t="s">
        <v>81</v>
      </c>
      <c r="G132" s="5">
        <v>39.8</v>
      </c>
      <c r="H132" s="4">
        <v>3</v>
      </c>
      <c r="I132" s="5">
        <f t="shared" si="2"/>
        <v>119.4</v>
      </c>
      <c r="J132" s="4" t="s">
        <v>565</v>
      </c>
      <c r="K132" s="4" t="s">
        <v>550</v>
      </c>
      <c r="L132" s="6" t="s">
        <v>19</v>
      </c>
      <c r="M132" s="4" t="s">
        <v>20</v>
      </c>
    </row>
    <row r="133" spans="1:13">
      <c r="A133" s="4">
        <v>132</v>
      </c>
      <c r="B133" s="4" t="s">
        <v>566</v>
      </c>
      <c r="C133" s="4" t="s">
        <v>567</v>
      </c>
      <c r="D133" s="4" t="s">
        <v>568</v>
      </c>
      <c r="E133" s="4" t="s">
        <v>199</v>
      </c>
      <c r="F133" s="4" t="s">
        <v>61</v>
      </c>
      <c r="G133" s="5">
        <v>78</v>
      </c>
      <c r="H133" s="4">
        <v>3</v>
      </c>
      <c r="I133" s="5">
        <f t="shared" si="2"/>
        <v>234</v>
      </c>
      <c r="J133" s="4" t="s">
        <v>565</v>
      </c>
      <c r="K133" s="4" t="s">
        <v>550</v>
      </c>
      <c r="L133" s="6" t="s">
        <v>19</v>
      </c>
      <c r="M133" s="4" t="s">
        <v>20</v>
      </c>
    </row>
    <row r="134" spans="1:13">
      <c r="A134" s="4">
        <v>133</v>
      </c>
      <c r="B134" s="4" t="s">
        <v>569</v>
      </c>
      <c r="C134" s="4" t="s">
        <v>570</v>
      </c>
      <c r="D134" s="4" t="s">
        <v>571</v>
      </c>
      <c r="E134" s="4" t="s">
        <v>572</v>
      </c>
      <c r="F134" s="4" t="s">
        <v>81</v>
      </c>
      <c r="G134" s="5">
        <v>65</v>
      </c>
      <c r="H134" s="4">
        <v>3</v>
      </c>
      <c r="I134" s="5">
        <f t="shared" si="2"/>
        <v>195</v>
      </c>
      <c r="J134" s="4" t="s">
        <v>573</v>
      </c>
      <c r="K134" s="4" t="s">
        <v>550</v>
      </c>
      <c r="L134" s="6" t="s">
        <v>19</v>
      </c>
      <c r="M134" s="4" t="s">
        <v>20</v>
      </c>
    </row>
    <row r="135" spans="1:13">
      <c r="A135" s="4">
        <v>134</v>
      </c>
      <c r="B135" s="4" t="s">
        <v>574</v>
      </c>
      <c r="C135" s="4" t="s">
        <v>575</v>
      </c>
      <c r="D135" s="4" t="s">
        <v>576</v>
      </c>
      <c r="E135" s="4" t="s">
        <v>577</v>
      </c>
      <c r="F135" s="4" t="s">
        <v>148</v>
      </c>
      <c r="G135" s="5">
        <v>98</v>
      </c>
      <c r="H135" s="4">
        <v>3</v>
      </c>
      <c r="I135" s="5">
        <f t="shared" si="2"/>
        <v>294</v>
      </c>
      <c r="J135" s="4" t="s">
        <v>578</v>
      </c>
      <c r="K135" s="4" t="s">
        <v>550</v>
      </c>
      <c r="L135" s="6" t="s">
        <v>19</v>
      </c>
      <c r="M135" s="4" t="s">
        <v>20</v>
      </c>
    </row>
    <row r="136" spans="1:13">
      <c r="A136" s="4">
        <v>135</v>
      </c>
      <c r="B136" s="4" t="s">
        <v>579</v>
      </c>
      <c r="C136" s="4" t="s">
        <v>580</v>
      </c>
      <c r="D136" s="4" t="s">
        <v>581</v>
      </c>
      <c r="E136" s="4" t="s">
        <v>309</v>
      </c>
      <c r="F136" s="4" t="s">
        <v>81</v>
      </c>
      <c r="G136" s="5">
        <v>52</v>
      </c>
      <c r="H136" s="4">
        <v>3</v>
      </c>
      <c r="I136" s="5">
        <f t="shared" si="2"/>
        <v>156</v>
      </c>
      <c r="J136" s="4" t="s">
        <v>582</v>
      </c>
      <c r="K136" s="4" t="s">
        <v>550</v>
      </c>
      <c r="L136" s="6" t="s">
        <v>19</v>
      </c>
      <c r="M136" s="4" t="s">
        <v>20</v>
      </c>
    </row>
    <row r="137" spans="1:13">
      <c r="A137" s="4">
        <v>136</v>
      </c>
      <c r="B137" s="4" t="s">
        <v>583</v>
      </c>
      <c r="C137" s="4" t="s">
        <v>584</v>
      </c>
      <c r="D137" s="4" t="s">
        <v>585</v>
      </c>
      <c r="E137" s="4" t="s">
        <v>586</v>
      </c>
      <c r="F137" s="4" t="s">
        <v>61</v>
      </c>
      <c r="G137" s="5">
        <v>88</v>
      </c>
      <c r="H137" s="4">
        <v>3</v>
      </c>
      <c r="I137" s="5">
        <f t="shared" si="2"/>
        <v>264</v>
      </c>
      <c r="J137" s="4" t="s">
        <v>587</v>
      </c>
      <c r="K137" s="4" t="s">
        <v>550</v>
      </c>
      <c r="L137" s="6" t="s">
        <v>19</v>
      </c>
      <c r="M137" s="4" t="s">
        <v>20</v>
      </c>
    </row>
    <row r="138" spans="1:13">
      <c r="A138" s="4">
        <v>137</v>
      </c>
      <c r="B138" s="4" t="s">
        <v>588</v>
      </c>
      <c r="C138" s="4" t="s">
        <v>589</v>
      </c>
      <c r="D138" s="4" t="s">
        <v>590</v>
      </c>
      <c r="E138" s="4" t="s">
        <v>60</v>
      </c>
      <c r="F138" s="4" t="s">
        <v>591</v>
      </c>
      <c r="G138" s="5">
        <v>98</v>
      </c>
      <c r="H138" s="4">
        <v>3</v>
      </c>
      <c r="I138" s="5">
        <f t="shared" si="2"/>
        <v>294</v>
      </c>
      <c r="J138" s="4" t="s">
        <v>592</v>
      </c>
      <c r="K138" s="4" t="s">
        <v>550</v>
      </c>
      <c r="L138" s="6" t="s">
        <v>19</v>
      </c>
      <c r="M138" s="4" t="s">
        <v>20</v>
      </c>
    </row>
    <row r="139" spans="1:13">
      <c r="A139" s="4">
        <v>138</v>
      </c>
      <c r="B139" s="4" t="s">
        <v>593</v>
      </c>
      <c r="C139" s="4" t="s">
        <v>594</v>
      </c>
      <c r="D139" s="4" t="s">
        <v>595</v>
      </c>
      <c r="E139" s="4" t="s">
        <v>596</v>
      </c>
      <c r="F139" s="4" t="s">
        <v>148</v>
      </c>
      <c r="G139" s="5">
        <v>48</v>
      </c>
      <c r="H139" s="4">
        <v>3</v>
      </c>
      <c r="I139" s="5">
        <f t="shared" si="2"/>
        <v>144</v>
      </c>
      <c r="J139" s="4" t="s">
        <v>597</v>
      </c>
      <c r="K139" s="4" t="s">
        <v>550</v>
      </c>
      <c r="L139" s="6" t="s">
        <v>19</v>
      </c>
      <c r="M139" s="4" t="s">
        <v>20</v>
      </c>
    </row>
    <row r="140" spans="1:13">
      <c r="A140" s="4">
        <v>139</v>
      </c>
      <c r="B140" s="4" t="s">
        <v>598</v>
      </c>
      <c r="C140" s="4" t="s">
        <v>599</v>
      </c>
      <c r="D140" s="4" t="s">
        <v>600</v>
      </c>
      <c r="E140" s="4" t="s">
        <v>341</v>
      </c>
      <c r="F140" s="4">
        <v>2026</v>
      </c>
      <c r="G140" s="5">
        <v>69</v>
      </c>
      <c r="H140" s="4">
        <v>3</v>
      </c>
      <c r="I140" s="5">
        <f t="shared" si="2"/>
        <v>207</v>
      </c>
      <c r="J140" s="4" t="s">
        <v>601</v>
      </c>
      <c r="K140" s="4" t="s">
        <v>550</v>
      </c>
      <c r="L140" s="6" t="s">
        <v>19</v>
      </c>
      <c r="M140" s="4" t="s">
        <v>20</v>
      </c>
    </row>
    <row r="141" spans="1:13">
      <c r="A141" s="4">
        <v>140</v>
      </c>
      <c r="B141" s="4" t="s">
        <v>602</v>
      </c>
      <c r="C141" s="4" t="s">
        <v>603</v>
      </c>
      <c r="D141" s="4" t="s">
        <v>604</v>
      </c>
      <c r="E141" s="4" t="s">
        <v>605</v>
      </c>
      <c r="F141" s="4" t="s">
        <v>61</v>
      </c>
      <c r="G141" s="5">
        <v>58</v>
      </c>
      <c r="H141" s="4">
        <v>3</v>
      </c>
      <c r="I141" s="5">
        <f t="shared" si="2"/>
        <v>174</v>
      </c>
      <c r="J141" s="4" t="s">
        <v>606</v>
      </c>
      <c r="K141" s="4" t="s">
        <v>550</v>
      </c>
      <c r="L141" s="6" t="s">
        <v>19</v>
      </c>
      <c r="M141" s="4" t="s">
        <v>20</v>
      </c>
    </row>
    <row r="142" spans="1:13">
      <c r="A142" s="4">
        <v>141</v>
      </c>
      <c r="B142" s="4" t="s">
        <v>607</v>
      </c>
      <c r="C142" s="4" t="s">
        <v>608</v>
      </c>
      <c r="D142" s="4" t="s">
        <v>609</v>
      </c>
      <c r="E142" s="4" t="s">
        <v>318</v>
      </c>
      <c r="F142" s="4" t="s">
        <v>49</v>
      </c>
      <c r="G142" s="5">
        <v>135</v>
      </c>
      <c r="H142" s="4">
        <v>3</v>
      </c>
      <c r="I142" s="5">
        <f t="shared" si="2"/>
        <v>405</v>
      </c>
      <c r="J142" s="4" t="s">
        <v>610</v>
      </c>
      <c r="K142" s="4" t="s">
        <v>550</v>
      </c>
      <c r="L142" s="6" t="s">
        <v>19</v>
      </c>
      <c r="M142" s="4" t="s">
        <v>20</v>
      </c>
    </row>
    <row r="143" spans="1:13">
      <c r="A143" s="4">
        <v>142</v>
      </c>
      <c r="B143" s="4" t="s">
        <v>611</v>
      </c>
      <c r="C143" s="4" t="s">
        <v>612</v>
      </c>
      <c r="D143" s="4" t="s">
        <v>613</v>
      </c>
      <c r="E143" s="4" t="s">
        <v>66</v>
      </c>
      <c r="F143" s="4" t="s">
        <v>61</v>
      </c>
      <c r="G143" s="5">
        <v>198</v>
      </c>
      <c r="H143" s="4">
        <v>3</v>
      </c>
      <c r="I143" s="5">
        <f t="shared" si="2"/>
        <v>594</v>
      </c>
      <c r="J143" s="4" t="s">
        <v>614</v>
      </c>
      <c r="K143" s="4" t="s">
        <v>550</v>
      </c>
      <c r="L143" s="6" t="s">
        <v>19</v>
      </c>
      <c r="M143" s="4" t="s">
        <v>20</v>
      </c>
    </row>
    <row r="144" spans="1:13">
      <c r="A144" s="4">
        <v>143</v>
      </c>
      <c r="B144" s="4" t="s">
        <v>615</v>
      </c>
      <c r="C144" s="4" t="s">
        <v>616</v>
      </c>
      <c r="D144" s="4" t="s">
        <v>617</v>
      </c>
      <c r="E144" s="4" t="s">
        <v>95</v>
      </c>
      <c r="F144" s="4" t="s">
        <v>81</v>
      </c>
      <c r="G144" s="5">
        <v>59.8</v>
      </c>
      <c r="H144" s="4">
        <v>3</v>
      </c>
      <c r="I144" s="5">
        <f t="shared" si="2"/>
        <v>179.4</v>
      </c>
      <c r="J144" s="4" t="s">
        <v>618</v>
      </c>
      <c r="K144" s="4" t="s">
        <v>550</v>
      </c>
      <c r="L144" s="6" t="s">
        <v>19</v>
      </c>
      <c r="M144" s="4" t="s">
        <v>20</v>
      </c>
    </row>
    <row r="145" spans="1:13">
      <c r="A145" s="4">
        <v>144</v>
      </c>
      <c r="B145" s="4" t="s">
        <v>619</v>
      </c>
      <c r="C145" s="4" t="s">
        <v>620</v>
      </c>
      <c r="D145" s="4" t="s">
        <v>621</v>
      </c>
      <c r="E145" s="4" t="s">
        <v>622</v>
      </c>
      <c r="F145" s="4" t="s">
        <v>61</v>
      </c>
      <c r="G145" s="5">
        <v>298</v>
      </c>
      <c r="H145" s="4">
        <v>3</v>
      </c>
      <c r="I145" s="5">
        <f t="shared" si="2"/>
        <v>894</v>
      </c>
      <c r="J145" s="4" t="s">
        <v>623</v>
      </c>
      <c r="K145" s="4" t="s">
        <v>550</v>
      </c>
      <c r="L145" s="6" t="s">
        <v>19</v>
      </c>
      <c r="M145" s="4" t="s">
        <v>20</v>
      </c>
    </row>
    <row r="146" spans="1:13">
      <c r="A146" s="4">
        <v>145</v>
      </c>
      <c r="B146" s="4" t="s">
        <v>624</v>
      </c>
      <c r="C146" s="4" t="s">
        <v>625</v>
      </c>
      <c r="D146" s="4" t="s">
        <v>626</v>
      </c>
      <c r="E146" s="4" t="s">
        <v>147</v>
      </c>
      <c r="F146" s="4" t="s">
        <v>627</v>
      </c>
      <c r="G146" s="5">
        <v>56</v>
      </c>
      <c r="H146" s="4">
        <v>3</v>
      </c>
      <c r="I146" s="5">
        <f t="shared" si="2"/>
        <v>168</v>
      </c>
      <c r="J146" s="4" t="s">
        <v>628</v>
      </c>
      <c r="K146" s="4" t="s">
        <v>550</v>
      </c>
      <c r="L146" s="6" t="s">
        <v>19</v>
      </c>
      <c r="M146" s="4" t="s">
        <v>20</v>
      </c>
    </row>
    <row r="147" spans="1:13">
      <c r="A147" s="4">
        <v>146</v>
      </c>
      <c r="B147" s="4" t="s">
        <v>629</v>
      </c>
      <c r="C147" s="4" t="s">
        <v>630</v>
      </c>
      <c r="D147" s="4" t="s">
        <v>631</v>
      </c>
      <c r="E147" s="4" t="s">
        <v>632</v>
      </c>
      <c r="F147" s="4">
        <v>2022</v>
      </c>
      <c r="G147" s="5">
        <v>49.8</v>
      </c>
      <c r="H147" s="4">
        <v>3</v>
      </c>
      <c r="I147" s="5">
        <f t="shared" si="2"/>
        <v>149.4</v>
      </c>
      <c r="J147" s="4" t="s">
        <v>633</v>
      </c>
      <c r="K147" s="4" t="s">
        <v>550</v>
      </c>
      <c r="L147" s="6" t="s">
        <v>19</v>
      </c>
      <c r="M147" s="4" t="s">
        <v>20</v>
      </c>
    </row>
    <row r="148" spans="1:13">
      <c r="A148" s="4">
        <v>147</v>
      </c>
      <c r="B148" s="4" t="s">
        <v>634</v>
      </c>
      <c r="C148" s="4" t="s">
        <v>635</v>
      </c>
      <c r="D148" s="4" t="s">
        <v>636</v>
      </c>
      <c r="E148" s="4" t="s">
        <v>91</v>
      </c>
      <c r="F148" s="4" t="s">
        <v>61</v>
      </c>
      <c r="G148" s="5">
        <v>42</v>
      </c>
      <c r="H148" s="4">
        <v>3</v>
      </c>
      <c r="I148" s="5">
        <f t="shared" si="2"/>
        <v>126</v>
      </c>
      <c r="J148" s="4" t="s">
        <v>637</v>
      </c>
      <c r="K148" s="4" t="s">
        <v>550</v>
      </c>
      <c r="L148" s="6" t="s">
        <v>19</v>
      </c>
      <c r="M148" s="4" t="s">
        <v>20</v>
      </c>
    </row>
    <row r="149" spans="1:13">
      <c r="A149" s="4">
        <v>148</v>
      </c>
      <c r="B149" s="4" t="s">
        <v>638</v>
      </c>
      <c r="C149" s="4" t="s">
        <v>639</v>
      </c>
      <c r="D149" s="4" t="s">
        <v>640</v>
      </c>
      <c r="E149" s="4" t="s">
        <v>641</v>
      </c>
      <c r="F149" s="4" t="s">
        <v>176</v>
      </c>
      <c r="G149" s="5">
        <v>59.9</v>
      </c>
      <c r="H149" s="4">
        <v>3</v>
      </c>
      <c r="I149" s="5">
        <f t="shared" si="2"/>
        <v>179.7</v>
      </c>
      <c r="J149" s="4" t="s">
        <v>642</v>
      </c>
      <c r="K149" s="4" t="s">
        <v>550</v>
      </c>
      <c r="L149" s="6" t="s">
        <v>19</v>
      </c>
      <c r="M149" s="4" t="s">
        <v>20</v>
      </c>
    </row>
    <row r="150" spans="1:13">
      <c r="A150" s="4">
        <v>149</v>
      </c>
      <c r="B150" s="4" t="s">
        <v>643</v>
      </c>
      <c r="C150" s="4" t="s">
        <v>644</v>
      </c>
      <c r="D150" s="4" t="s">
        <v>645</v>
      </c>
      <c r="E150" s="4" t="s">
        <v>318</v>
      </c>
      <c r="F150" s="4" t="s">
        <v>61</v>
      </c>
      <c r="G150" s="5">
        <v>49.8</v>
      </c>
      <c r="H150" s="4">
        <v>3</v>
      </c>
      <c r="I150" s="5">
        <f t="shared" si="2"/>
        <v>149.4</v>
      </c>
      <c r="J150" s="4" t="s">
        <v>319</v>
      </c>
      <c r="K150" s="4" t="s">
        <v>550</v>
      </c>
      <c r="L150" s="6" t="s">
        <v>19</v>
      </c>
      <c r="M150" s="4" t="s">
        <v>20</v>
      </c>
    </row>
    <row r="151" spans="1:13">
      <c r="A151" s="4">
        <v>150</v>
      </c>
      <c r="B151" s="4" t="s">
        <v>646</v>
      </c>
      <c r="C151" s="4" t="s">
        <v>647</v>
      </c>
      <c r="D151" s="4" t="s">
        <v>648</v>
      </c>
      <c r="E151" s="4" t="s">
        <v>292</v>
      </c>
      <c r="F151" s="4" t="s">
        <v>61</v>
      </c>
      <c r="G151" s="5">
        <v>88</v>
      </c>
      <c r="H151" s="4">
        <v>3</v>
      </c>
      <c r="I151" s="5">
        <f t="shared" si="2"/>
        <v>264</v>
      </c>
      <c r="J151" s="4" t="s">
        <v>649</v>
      </c>
      <c r="K151" s="4" t="s">
        <v>550</v>
      </c>
      <c r="L151" s="6" t="s">
        <v>19</v>
      </c>
      <c r="M151" s="4" t="s">
        <v>20</v>
      </c>
    </row>
    <row r="152" spans="1:13">
      <c r="A152" s="4">
        <v>151</v>
      </c>
      <c r="B152" s="4" t="s">
        <v>650</v>
      </c>
      <c r="C152" s="4" t="s">
        <v>651</v>
      </c>
      <c r="D152" s="4" t="s">
        <v>652</v>
      </c>
      <c r="E152" s="4" t="s">
        <v>653</v>
      </c>
      <c r="F152" s="4" t="s">
        <v>30</v>
      </c>
      <c r="G152" s="5">
        <v>35</v>
      </c>
      <c r="H152" s="4">
        <v>3</v>
      </c>
      <c r="I152" s="5">
        <f t="shared" si="2"/>
        <v>105</v>
      </c>
      <c r="J152" s="4" t="s">
        <v>654</v>
      </c>
      <c r="K152" s="4" t="s">
        <v>550</v>
      </c>
      <c r="L152" s="6" t="s">
        <v>19</v>
      </c>
      <c r="M152" s="4" t="s">
        <v>20</v>
      </c>
    </row>
    <row r="153" spans="1:13">
      <c r="A153" s="4">
        <v>152</v>
      </c>
      <c r="B153" s="4" t="s">
        <v>655</v>
      </c>
      <c r="C153" s="4" t="s">
        <v>656</v>
      </c>
      <c r="D153" s="4" t="s">
        <v>657</v>
      </c>
      <c r="E153" s="4" t="s">
        <v>42</v>
      </c>
      <c r="F153" s="4" t="s">
        <v>61</v>
      </c>
      <c r="G153" s="5">
        <v>59.8</v>
      </c>
      <c r="H153" s="4">
        <v>3</v>
      </c>
      <c r="I153" s="5">
        <f t="shared" si="2"/>
        <v>179.4</v>
      </c>
      <c r="J153" s="4" t="s">
        <v>342</v>
      </c>
      <c r="K153" s="4" t="s">
        <v>550</v>
      </c>
      <c r="L153" s="6" t="s">
        <v>19</v>
      </c>
      <c r="M153" s="4" t="s">
        <v>20</v>
      </c>
    </row>
    <row r="154" spans="1:13">
      <c r="A154" s="4">
        <v>153</v>
      </c>
      <c r="B154" s="4" t="s">
        <v>658</v>
      </c>
      <c r="C154" s="4" t="s">
        <v>659</v>
      </c>
      <c r="D154" s="4" t="s">
        <v>657</v>
      </c>
      <c r="E154" s="4" t="s">
        <v>42</v>
      </c>
      <c r="F154" s="4" t="s">
        <v>61</v>
      </c>
      <c r="G154" s="5">
        <v>59.8</v>
      </c>
      <c r="H154" s="4">
        <v>3</v>
      </c>
      <c r="I154" s="5">
        <f t="shared" si="2"/>
        <v>179.4</v>
      </c>
      <c r="J154" s="4" t="s">
        <v>342</v>
      </c>
      <c r="K154" s="4" t="s">
        <v>550</v>
      </c>
      <c r="L154" s="6" t="s">
        <v>19</v>
      </c>
      <c r="M154" s="4" t="s">
        <v>20</v>
      </c>
    </row>
    <row r="155" spans="1:13">
      <c r="A155" s="4">
        <v>154</v>
      </c>
      <c r="B155" s="4" t="s">
        <v>660</v>
      </c>
      <c r="C155" s="4" t="s">
        <v>661</v>
      </c>
      <c r="D155" s="4" t="s">
        <v>662</v>
      </c>
      <c r="E155" s="4" t="s">
        <v>270</v>
      </c>
      <c r="F155" s="4" t="s">
        <v>61</v>
      </c>
      <c r="G155" s="5">
        <v>88</v>
      </c>
      <c r="H155" s="4">
        <v>3</v>
      </c>
      <c r="I155" s="5">
        <f t="shared" si="2"/>
        <v>264</v>
      </c>
      <c r="J155" s="4" t="s">
        <v>663</v>
      </c>
      <c r="K155" s="4" t="s">
        <v>550</v>
      </c>
      <c r="L155" s="6" t="s">
        <v>19</v>
      </c>
      <c r="M155" s="4" t="s">
        <v>20</v>
      </c>
    </row>
    <row r="156" spans="1:13">
      <c r="A156" s="4">
        <v>155</v>
      </c>
      <c r="B156" s="10">
        <v>9787521311037</v>
      </c>
      <c r="C156" s="4" t="s">
        <v>664</v>
      </c>
      <c r="D156" s="4" t="s">
        <v>665</v>
      </c>
      <c r="E156" s="4" t="s">
        <v>559</v>
      </c>
      <c r="F156" s="4" t="s">
        <v>43</v>
      </c>
      <c r="G156" s="5">
        <v>56</v>
      </c>
      <c r="H156" s="4">
        <v>3</v>
      </c>
      <c r="I156" s="5">
        <f t="shared" si="2"/>
        <v>168</v>
      </c>
      <c r="J156" s="4" t="s">
        <v>666</v>
      </c>
      <c r="K156" s="4" t="s">
        <v>550</v>
      </c>
      <c r="L156" s="6" t="s">
        <v>19</v>
      </c>
      <c r="M156" s="4" t="s">
        <v>20</v>
      </c>
    </row>
    <row r="157" spans="1:13">
      <c r="A157" s="4">
        <v>156</v>
      </c>
      <c r="B157" s="4" t="s">
        <v>667</v>
      </c>
      <c r="C157" s="4" t="s">
        <v>668</v>
      </c>
      <c r="D157" s="4" t="s">
        <v>669</v>
      </c>
      <c r="E157" s="4" t="s">
        <v>328</v>
      </c>
      <c r="F157" s="4" t="s">
        <v>81</v>
      </c>
      <c r="G157" s="5">
        <v>48</v>
      </c>
      <c r="H157" s="4">
        <v>3</v>
      </c>
      <c r="I157" s="5">
        <f t="shared" si="2"/>
        <v>144</v>
      </c>
      <c r="J157" s="4" t="s">
        <v>670</v>
      </c>
      <c r="K157" s="4" t="s">
        <v>550</v>
      </c>
      <c r="L157" s="6" t="s">
        <v>19</v>
      </c>
      <c r="M157" s="4" t="s">
        <v>20</v>
      </c>
    </row>
    <row r="158" spans="1:13">
      <c r="A158" s="4">
        <v>157</v>
      </c>
      <c r="B158" s="4" t="s">
        <v>671</v>
      </c>
      <c r="C158" s="4" t="s">
        <v>672</v>
      </c>
      <c r="D158" s="4" t="s">
        <v>673</v>
      </c>
      <c r="E158" s="4" t="s">
        <v>48</v>
      </c>
      <c r="F158" s="4">
        <v>2024</v>
      </c>
      <c r="G158" s="5">
        <v>48</v>
      </c>
      <c r="H158" s="4">
        <v>3</v>
      </c>
      <c r="I158" s="5">
        <f t="shared" si="2"/>
        <v>144</v>
      </c>
      <c r="J158" s="4" t="s">
        <v>674</v>
      </c>
      <c r="K158" s="4" t="s">
        <v>550</v>
      </c>
      <c r="L158" s="6" t="s">
        <v>19</v>
      </c>
      <c r="M158" s="4" t="s">
        <v>20</v>
      </c>
    </row>
    <row r="159" spans="1:13">
      <c r="A159" s="4">
        <v>158</v>
      </c>
      <c r="B159" s="4" t="s">
        <v>675</v>
      </c>
      <c r="C159" s="4" t="s">
        <v>676</v>
      </c>
      <c r="D159" s="4" t="s">
        <v>677</v>
      </c>
      <c r="E159" s="4" t="s">
        <v>678</v>
      </c>
      <c r="F159" s="4" t="s">
        <v>49</v>
      </c>
      <c r="G159" s="5">
        <v>89</v>
      </c>
      <c r="H159" s="4">
        <v>3</v>
      </c>
      <c r="I159" s="5">
        <f t="shared" si="2"/>
        <v>267</v>
      </c>
      <c r="J159" s="4" t="s">
        <v>679</v>
      </c>
      <c r="K159" s="4" t="s">
        <v>550</v>
      </c>
      <c r="L159" s="6" t="s">
        <v>19</v>
      </c>
      <c r="M159" s="4" t="s">
        <v>20</v>
      </c>
    </row>
    <row r="160" spans="1:13">
      <c r="A160" s="4">
        <v>159</v>
      </c>
      <c r="B160" s="4" t="s">
        <v>680</v>
      </c>
      <c r="C160" s="4" t="s">
        <v>681</v>
      </c>
      <c r="D160" s="4" t="s">
        <v>682</v>
      </c>
      <c r="E160" s="4" t="s">
        <v>292</v>
      </c>
      <c r="F160" s="4" t="s">
        <v>81</v>
      </c>
      <c r="G160" s="5">
        <v>118</v>
      </c>
      <c r="H160" s="4">
        <v>3</v>
      </c>
      <c r="I160" s="5">
        <f t="shared" si="2"/>
        <v>354</v>
      </c>
      <c r="J160" s="4" t="s">
        <v>683</v>
      </c>
      <c r="K160" s="4" t="s">
        <v>550</v>
      </c>
      <c r="L160" s="6" t="s">
        <v>19</v>
      </c>
      <c r="M160" s="4" t="s">
        <v>20</v>
      </c>
    </row>
    <row r="161" spans="1:13">
      <c r="A161" s="4">
        <v>160</v>
      </c>
      <c r="B161" s="4" t="s">
        <v>684</v>
      </c>
      <c r="C161" s="4" t="s">
        <v>685</v>
      </c>
      <c r="D161" s="4" t="s">
        <v>686</v>
      </c>
      <c r="E161" s="4" t="s">
        <v>687</v>
      </c>
      <c r="F161" s="4" t="s">
        <v>81</v>
      </c>
      <c r="G161" s="5">
        <v>58</v>
      </c>
      <c r="H161" s="4">
        <v>3</v>
      </c>
      <c r="I161" s="5">
        <f t="shared" si="2"/>
        <v>174</v>
      </c>
      <c r="J161" s="4" t="s">
        <v>688</v>
      </c>
      <c r="K161" s="4" t="s">
        <v>25</v>
      </c>
      <c r="L161" s="6" t="s">
        <v>19</v>
      </c>
      <c r="M161" s="4" t="s">
        <v>20</v>
      </c>
    </row>
    <row r="162" spans="1:13">
      <c r="A162" s="4">
        <v>161</v>
      </c>
      <c r="B162" s="4" t="s">
        <v>689</v>
      </c>
      <c r="C162" s="4" t="s">
        <v>690</v>
      </c>
      <c r="D162" s="4" t="s">
        <v>691</v>
      </c>
      <c r="E162" s="4" t="s">
        <v>284</v>
      </c>
      <c r="F162" s="4" t="s">
        <v>81</v>
      </c>
      <c r="G162" s="5">
        <v>59</v>
      </c>
      <c r="H162" s="4">
        <v>3</v>
      </c>
      <c r="I162" s="5">
        <f t="shared" si="2"/>
        <v>177</v>
      </c>
      <c r="J162" s="4" t="s">
        <v>688</v>
      </c>
      <c r="K162" s="4" t="s">
        <v>25</v>
      </c>
      <c r="L162" s="6" t="s">
        <v>19</v>
      </c>
      <c r="M162" s="4" t="s">
        <v>20</v>
      </c>
    </row>
    <row r="163" spans="1:13">
      <c r="A163" s="4">
        <v>162</v>
      </c>
      <c r="B163" s="4" t="s">
        <v>692</v>
      </c>
      <c r="C163" s="4" t="s">
        <v>693</v>
      </c>
      <c r="D163" s="4" t="s">
        <v>694</v>
      </c>
      <c r="E163" s="4" t="s">
        <v>695</v>
      </c>
      <c r="F163" s="4" t="s">
        <v>541</v>
      </c>
      <c r="G163" s="5">
        <v>58</v>
      </c>
      <c r="H163" s="4">
        <v>3</v>
      </c>
      <c r="I163" s="5">
        <f t="shared" si="2"/>
        <v>174</v>
      </c>
      <c r="J163" s="4" t="s">
        <v>394</v>
      </c>
      <c r="K163" s="4" t="s">
        <v>25</v>
      </c>
      <c r="L163" s="6" t="s">
        <v>19</v>
      </c>
      <c r="M163" s="4" t="s">
        <v>20</v>
      </c>
    </row>
    <row r="164" spans="1:13">
      <c r="A164" s="4">
        <v>163</v>
      </c>
      <c r="B164" s="4" t="s">
        <v>696</v>
      </c>
      <c r="C164" s="4" t="s">
        <v>697</v>
      </c>
      <c r="D164" s="4" t="s">
        <v>698</v>
      </c>
      <c r="E164" s="4" t="s">
        <v>695</v>
      </c>
      <c r="F164" s="4" t="s">
        <v>49</v>
      </c>
      <c r="G164" s="5">
        <v>498</v>
      </c>
      <c r="H164" s="4">
        <v>3</v>
      </c>
      <c r="I164" s="5">
        <f t="shared" si="2"/>
        <v>1494</v>
      </c>
      <c r="J164" s="4" t="s">
        <v>699</v>
      </c>
      <c r="K164" s="4" t="s">
        <v>25</v>
      </c>
      <c r="L164" s="6" t="s">
        <v>19</v>
      </c>
      <c r="M164" s="4" t="s">
        <v>20</v>
      </c>
    </row>
    <row r="165" spans="1:13">
      <c r="A165" s="4">
        <v>164</v>
      </c>
      <c r="B165" s="4" t="s">
        <v>700</v>
      </c>
      <c r="C165" s="4" t="s">
        <v>701</v>
      </c>
      <c r="D165" s="4" t="s">
        <v>694</v>
      </c>
      <c r="E165" s="4" t="s">
        <v>695</v>
      </c>
      <c r="F165" s="4" t="s">
        <v>61</v>
      </c>
      <c r="G165" s="5">
        <v>75</v>
      </c>
      <c r="H165" s="4">
        <v>3</v>
      </c>
      <c r="I165" s="5">
        <f t="shared" ref="I165:I228" si="3">G165*H165</f>
        <v>225</v>
      </c>
      <c r="J165" s="4" t="s">
        <v>702</v>
      </c>
      <c r="K165" s="4" t="s">
        <v>25</v>
      </c>
      <c r="L165" s="6" t="s">
        <v>19</v>
      </c>
      <c r="M165" s="4" t="s">
        <v>20</v>
      </c>
    </row>
    <row r="166" spans="1:13">
      <c r="A166" s="4">
        <v>165</v>
      </c>
      <c r="B166" s="4" t="s">
        <v>703</v>
      </c>
      <c r="C166" s="4" t="s">
        <v>704</v>
      </c>
      <c r="D166" s="4" t="s">
        <v>694</v>
      </c>
      <c r="E166" s="4" t="s">
        <v>695</v>
      </c>
      <c r="F166" s="4" t="s">
        <v>541</v>
      </c>
      <c r="G166" s="5">
        <v>128</v>
      </c>
      <c r="H166" s="4">
        <v>3</v>
      </c>
      <c r="I166" s="5">
        <f t="shared" si="3"/>
        <v>384</v>
      </c>
      <c r="J166" s="4" t="s">
        <v>705</v>
      </c>
      <c r="K166" s="4" t="s">
        <v>25</v>
      </c>
      <c r="L166" s="6" t="s">
        <v>19</v>
      </c>
      <c r="M166" s="4" t="s">
        <v>20</v>
      </c>
    </row>
    <row r="167" spans="1:13">
      <c r="A167" s="4">
        <v>166</v>
      </c>
      <c r="B167" s="4" t="s">
        <v>706</v>
      </c>
      <c r="C167" s="4" t="s">
        <v>707</v>
      </c>
      <c r="D167" s="4" t="s">
        <v>708</v>
      </c>
      <c r="E167" s="4" t="s">
        <v>430</v>
      </c>
      <c r="F167" s="4" t="s">
        <v>61</v>
      </c>
      <c r="G167" s="5">
        <v>68</v>
      </c>
      <c r="H167" s="4">
        <v>3</v>
      </c>
      <c r="I167" s="5">
        <f t="shared" si="3"/>
        <v>204</v>
      </c>
      <c r="J167" s="4" t="s">
        <v>709</v>
      </c>
      <c r="K167" s="4" t="s">
        <v>25</v>
      </c>
      <c r="L167" s="6" t="s">
        <v>19</v>
      </c>
      <c r="M167" s="4" t="s">
        <v>20</v>
      </c>
    </row>
    <row r="168" spans="1:13">
      <c r="A168" s="4">
        <v>167</v>
      </c>
      <c r="B168" s="4" t="s">
        <v>710</v>
      </c>
      <c r="C168" s="4" t="s">
        <v>711</v>
      </c>
      <c r="D168" s="4" t="s">
        <v>712</v>
      </c>
      <c r="E168" s="4" t="s">
        <v>713</v>
      </c>
      <c r="F168" s="4" t="s">
        <v>81</v>
      </c>
      <c r="G168" s="5">
        <v>78</v>
      </c>
      <c r="H168" s="4">
        <v>3</v>
      </c>
      <c r="I168" s="5">
        <f t="shared" si="3"/>
        <v>234</v>
      </c>
      <c r="J168" s="4" t="s">
        <v>714</v>
      </c>
      <c r="K168" s="4" t="s">
        <v>25</v>
      </c>
      <c r="L168" s="6" t="s">
        <v>19</v>
      </c>
      <c r="M168" s="4" t="s">
        <v>20</v>
      </c>
    </row>
    <row r="169" spans="1:13">
      <c r="A169" s="4">
        <v>168</v>
      </c>
      <c r="B169" s="4" t="s">
        <v>715</v>
      </c>
      <c r="C169" s="4" t="s">
        <v>716</v>
      </c>
      <c r="D169" s="4" t="s">
        <v>717</v>
      </c>
      <c r="E169" s="4" t="s">
        <v>718</v>
      </c>
      <c r="F169" s="4" t="s">
        <v>49</v>
      </c>
      <c r="G169" s="5">
        <v>59.8</v>
      </c>
      <c r="H169" s="4">
        <v>3</v>
      </c>
      <c r="I169" s="5">
        <f t="shared" si="3"/>
        <v>179.4</v>
      </c>
      <c r="J169" s="4" t="s">
        <v>719</v>
      </c>
      <c r="K169" s="4" t="s">
        <v>25</v>
      </c>
      <c r="L169" s="6" t="s">
        <v>19</v>
      </c>
      <c r="M169" s="4" t="s">
        <v>20</v>
      </c>
    </row>
    <row r="170" spans="1:13">
      <c r="A170" s="4">
        <v>169</v>
      </c>
      <c r="B170" s="4" t="s">
        <v>720</v>
      </c>
      <c r="C170" s="4" t="s">
        <v>721</v>
      </c>
      <c r="D170" s="4" t="s">
        <v>722</v>
      </c>
      <c r="E170" s="4" t="s">
        <v>723</v>
      </c>
      <c r="F170" s="4" t="s">
        <v>49</v>
      </c>
      <c r="G170" s="5">
        <v>88</v>
      </c>
      <c r="H170" s="4">
        <v>3</v>
      </c>
      <c r="I170" s="5">
        <f t="shared" si="3"/>
        <v>264</v>
      </c>
      <c r="J170" s="4" t="s">
        <v>719</v>
      </c>
      <c r="K170" s="4" t="s">
        <v>25</v>
      </c>
      <c r="L170" s="6" t="s">
        <v>19</v>
      </c>
      <c r="M170" s="4" t="s">
        <v>20</v>
      </c>
    </row>
    <row r="171" spans="1:13">
      <c r="A171" s="4">
        <v>170</v>
      </c>
      <c r="B171" s="4" t="s">
        <v>724</v>
      </c>
      <c r="C171" s="4" t="s">
        <v>725</v>
      </c>
      <c r="D171" s="4" t="s">
        <v>726</v>
      </c>
      <c r="E171" s="4" t="s">
        <v>586</v>
      </c>
      <c r="F171" s="4" t="s">
        <v>61</v>
      </c>
      <c r="G171" s="5">
        <v>88</v>
      </c>
      <c r="H171" s="4">
        <v>3</v>
      </c>
      <c r="I171" s="5">
        <f t="shared" si="3"/>
        <v>264</v>
      </c>
      <c r="J171" s="4" t="s">
        <v>719</v>
      </c>
      <c r="K171" s="4" t="s">
        <v>25</v>
      </c>
      <c r="L171" s="6" t="s">
        <v>19</v>
      </c>
      <c r="M171" s="4" t="s">
        <v>20</v>
      </c>
    </row>
    <row r="172" spans="1:13">
      <c r="A172" s="4">
        <v>171</v>
      </c>
      <c r="B172" s="4" t="s">
        <v>727</v>
      </c>
      <c r="C172" s="4" t="s">
        <v>728</v>
      </c>
      <c r="D172" s="4" t="s">
        <v>729</v>
      </c>
      <c r="E172" s="4" t="s">
        <v>354</v>
      </c>
      <c r="F172" s="4" t="s">
        <v>61</v>
      </c>
      <c r="G172" s="5">
        <v>78</v>
      </c>
      <c r="H172" s="4">
        <v>3</v>
      </c>
      <c r="I172" s="5">
        <f t="shared" si="3"/>
        <v>234</v>
      </c>
      <c r="J172" s="4" t="s">
        <v>719</v>
      </c>
      <c r="K172" s="4" t="s">
        <v>25</v>
      </c>
      <c r="L172" s="6" t="s">
        <v>19</v>
      </c>
      <c r="M172" s="4" t="s">
        <v>20</v>
      </c>
    </row>
    <row r="173" spans="1:13">
      <c r="A173" s="4">
        <v>172</v>
      </c>
      <c r="B173" s="4" t="s">
        <v>730</v>
      </c>
      <c r="C173" s="4" t="s">
        <v>731</v>
      </c>
      <c r="D173" s="4" t="s">
        <v>732</v>
      </c>
      <c r="E173" s="4" t="s">
        <v>490</v>
      </c>
      <c r="F173" s="4" t="s">
        <v>61</v>
      </c>
      <c r="G173" s="5">
        <v>70</v>
      </c>
      <c r="H173" s="4">
        <v>3</v>
      </c>
      <c r="I173" s="5">
        <f t="shared" si="3"/>
        <v>210</v>
      </c>
      <c r="J173" s="4" t="s">
        <v>719</v>
      </c>
      <c r="K173" s="4" t="s">
        <v>25</v>
      </c>
      <c r="L173" s="6" t="s">
        <v>19</v>
      </c>
      <c r="M173" s="4" t="s">
        <v>20</v>
      </c>
    </row>
    <row r="174" spans="1:13">
      <c r="A174" s="4">
        <v>173</v>
      </c>
      <c r="B174" s="4" t="s">
        <v>733</v>
      </c>
      <c r="C174" s="4" t="s">
        <v>734</v>
      </c>
      <c r="D174" s="4" t="s">
        <v>735</v>
      </c>
      <c r="E174" s="4" t="s">
        <v>736</v>
      </c>
      <c r="F174" s="4" t="s">
        <v>61</v>
      </c>
      <c r="G174" s="5">
        <v>58</v>
      </c>
      <c r="H174" s="4">
        <v>3</v>
      </c>
      <c r="I174" s="5">
        <f t="shared" si="3"/>
        <v>174</v>
      </c>
      <c r="J174" s="4" t="s">
        <v>719</v>
      </c>
      <c r="K174" s="4" t="s">
        <v>25</v>
      </c>
      <c r="L174" s="6" t="s">
        <v>19</v>
      </c>
      <c r="M174" s="4" t="s">
        <v>20</v>
      </c>
    </row>
    <row r="175" spans="1:13">
      <c r="A175" s="4">
        <v>174</v>
      </c>
      <c r="B175" s="4" t="s">
        <v>737</v>
      </c>
      <c r="C175" s="4" t="s">
        <v>738</v>
      </c>
      <c r="D175" s="4" t="s">
        <v>739</v>
      </c>
      <c r="E175" s="4" t="s">
        <v>740</v>
      </c>
      <c r="F175" s="4" t="s">
        <v>81</v>
      </c>
      <c r="G175" s="5">
        <v>48</v>
      </c>
      <c r="H175" s="4">
        <v>3</v>
      </c>
      <c r="I175" s="5">
        <f t="shared" si="3"/>
        <v>144</v>
      </c>
      <c r="J175" s="4" t="s">
        <v>741</v>
      </c>
      <c r="K175" s="4" t="s">
        <v>25</v>
      </c>
      <c r="L175" s="6" t="s">
        <v>19</v>
      </c>
      <c r="M175" s="4" t="s">
        <v>20</v>
      </c>
    </row>
    <row r="176" spans="1:13">
      <c r="A176" s="4">
        <v>175</v>
      </c>
      <c r="B176" s="4" t="s">
        <v>742</v>
      </c>
      <c r="C176" s="4" t="s">
        <v>743</v>
      </c>
      <c r="D176" s="4" t="s">
        <v>744</v>
      </c>
      <c r="E176" s="4" t="s">
        <v>745</v>
      </c>
      <c r="F176" s="4" t="s">
        <v>61</v>
      </c>
      <c r="G176" s="5">
        <v>48</v>
      </c>
      <c r="H176" s="4">
        <v>3</v>
      </c>
      <c r="I176" s="5">
        <f t="shared" si="3"/>
        <v>144</v>
      </c>
      <c r="J176" s="4" t="s">
        <v>746</v>
      </c>
      <c r="K176" s="4" t="s">
        <v>25</v>
      </c>
      <c r="L176" s="6" t="s">
        <v>19</v>
      </c>
      <c r="M176" s="4" t="s">
        <v>20</v>
      </c>
    </row>
    <row r="177" spans="1:13">
      <c r="A177" s="4">
        <v>176</v>
      </c>
      <c r="B177" s="4" t="s">
        <v>747</v>
      </c>
      <c r="C177" s="4" t="s">
        <v>748</v>
      </c>
      <c r="D177" s="4" t="s">
        <v>749</v>
      </c>
      <c r="E177" s="4" t="s">
        <v>750</v>
      </c>
      <c r="F177" s="4" t="s">
        <v>81</v>
      </c>
      <c r="G177" s="5">
        <v>55</v>
      </c>
      <c r="H177" s="4">
        <v>3</v>
      </c>
      <c r="I177" s="5">
        <f t="shared" si="3"/>
        <v>165</v>
      </c>
      <c r="J177" s="4" t="s">
        <v>746</v>
      </c>
      <c r="K177" s="4" t="s">
        <v>25</v>
      </c>
      <c r="L177" s="6" t="s">
        <v>19</v>
      </c>
      <c r="M177" s="4" t="s">
        <v>20</v>
      </c>
    </row>
    <row r="178" spans="1:13">
      <c r="A178" s="4">
        <v>177</v>
      </c>
      <c r="B178" s="4" t="s">
        <v>751</v>
      </c>
      <c r="C178" s="4" t="s">
        <v>752</v>
      </c>
      <c r="D178" s="4" t="s">
        <v>753</v>
      </c>
      <c r="E178" s="4" t="s">
        <v>754</v>
      </c>
      <c r="F178" s="4" t="s">
        <v>61</v>
      </c>
      <c r="G178" s="5">
        <v>29.8</v>
      </c>
      <c r="H178" s="4">
        <v>3</v>
      </c>
      <c r="I178" s="5">
        <f t="shared" si="3"/>
        <v>89.4</v>
      </c>
      <c r="J178" s="4" t="s">
        <v>755</v>
      </c>
      <c r="K178" s="4" t="s">
        <v>25</v>
      </c>
      <c r="L178" s="6" t="s">
        <v>19</v>
      </c>
      <c r="M178" s="4" t="s">
        <v>20</v>
      </c>
    </row>
    <row r="179" spans="1:13">
      <c r="A179" s="4">
        <v>178</v>
      </c>
      <c r="B179" s="4" t="s">
        <v>756</v>
      </c>
      <c r="C179" s="4" t="s">
        <v>757</v>
      </c>
      <c r="D179" s="4" t="s">
        <v>758</v>
      </c>
      <c r="E179" s="4" t="s">
        <v>759</v>
      </c>
      <c r="F179" s="4" t="s">
        <v>81</v>
      </c>
      <c r="G179" s="5">
        <v>54</v>
      </c>
      <c r="H179" s="4">
        <v>3</v>
      </c>
      <c r="I179" s="5">
        <f t="shared" si="3"/>
        <v>162</v>
      </c>
      <c r="J179" s="4" t="s">
        <v>755</v>
      </c>
      <c r="K179" s="4" t="s">
        <v>25</v>
      </c>
      <c r="L179" s="6" t="s">
        <v>19</v>
      </c>
      <c r="M179" s="4" t="s">
        <v>20</v>
      </c>
    </row>
    <row r="180" spans="1:13">
      <c r="A180" s="4">
        <v>179</v>
      </c>
      <c r="B180" s="4" t="s">
        <v>760</v>
      </c>
      <c r="C180" s="4" t="s">
        <v>761</v>
      </c>
      <c r="D180" s="4" t="s">
        <v>762</v>
      </c>
      <c r="E180" s="4" t="s">
        <v>713</v>
      </c>
      <c r="F180" s="4" t="s">
        <v>61</v>
      </c>
      <c r="G180" s="5">
        <v>85</v>
      </c>
      <c r="H180" s="4">
        <v>3</v>
      </c>
      <c r="I180" s="5">
        <f t="shared" si="3"/>
        <v>255</v>
      </c>
      <c r="J180" s="4" t="s">
        <v>763</v>
      </c>
      <c r="K180" s="4" t="s">
        <v>25</v>
      </c>
      <c r="L180" s="6" t="s">
        <v>19</v>
      </c>
      <c r="M180" s="4" t="s">
        <v>20</v>
      </c>
    </row>
    <row r="181" spans="1:13">
      <c r="A181" s="4">
        <v>180</v>
      </c>
      <c r="B181" s="4" t="s">
        <v>764</v>
      </c>
      <c r="C181" s="4" t="s">
        <v>765</v>
      </c>
      <c r="D181" s="4" t="s">
        <v>753</v>
      </c>
      <c r="E181" s="4" t="s">
        <v>754</v>
      </c>
      <c r="F181" s="4" t="s">
        <v>81</v>
      </c>
      <c r="G181" s="5">
        <v>42.8</v>
      </c>
      <c r="H181" s="4">
        <v>3</v>
      </c>
      <c r="I181" s="5">
        <f t="shared" si="3"/>
        <v>128.4</v>
      </c>
      <c r="J181" s="4" t="s">
        <v>763</v>
      </c>
      <c r="K181" s="4" t="s">
        <v>25</v>
      </c>
      <c r="L181" s="6" t="s">
        <v>19</v>
      </c>
      <c r="M181" s="4" t="s">
        <v>20</v>
      </c>
    </row>
    <row r="182" spans="1:13">
      <c r="A182" s="4">
        <v>181</v>
      </c>
      <c r="B182" s="4" t="s">
        <v>766</v>
      </c>
      <c r="C182" s="4" t="s">
        <v>767</v>
      </c>
      <c r="D182" s="4" t="s">
        <v>768</v>
      </c>
      <c r="E182" s="4" t="s">
        <v>292</v>
      </c>
      <c r="F182" s="4" t="s">
        <v>81</v>
      </c>
      <c r="G182" s="5">
        <v>58</v>
      </c>
      <c r="H182" s="4">
        <v>3</v>
      </c>
      <c r="I182" s="5">
        <f t="shared" si="3"/>
        <v>174</v>
      </c>
      <c r="J182" s="4" t="s">
        <v>769</v>
      </c>
      <c r="K182" s="4" t="s">
        <v>25</v>
      </c>
      <c r="L182" s="6" t="s">
        <v>19</v>
      </c>
      <c r="M182" s="4" t="s">
        <v>20</v>
      </c>
    </row>
    <row r="183" spans="1:13">
      <c r="A183" s="4">
        <v>182</v>
      </c>
      <c r="B183" s="4" t="s">
        <v>770</v>
      </c>
      <c r="C183" s="4" t="s">
        <v>771</v>
      </c>
      <c r="D183" s="4" t="s">
        <v>768</v>
      </c>
      <c r="E183" s="4" t="s">
        <v>772</v>
      </c>
      <c r="F183" s="4" t="s">
        <v>81</v>
      </c>
      <c r="G183" s="5">
        <v>39</v>
      </c>
      <c r="H183" s="4">
        <v>3</v>
      </c>
      <c r="I183" s="5">
        <f t="shared" si="3"/>
        <v>117</v>
      </c>
      <c r="J183" s="4" t="s">
        <v>769</v>
      </c>
      <c r="K183" s="4" t="s">
        <v>25</v>
      </c>
      <c r="L183" s="6" t="s">
        <v>19</v>
      </c>
      <c r="M183" s="4" t="s">
        <v>20</v>
      </c>
    </row>
    <row r="184" spans="1:13">
      <c r="A184" s="4">
        <v>183</v>
      </c>
      <c r="B184" s="4" t="s">
        <v>773</v>
      </c>
      <c r="C184" s="4" t="s">
        <v>774</v>
      </c>
      <c r="D184" s="4" t="s">
        <v>775</v>
      </c>
      <c r="E184" s="4" t="s">
        <v>776</v>
      </c>
      <c r="F184" s="4" t="s">
        <v>81</v>
      </c>
      <c r="G184" s="5">
        <v>65</v>
      </c>
      <c r="H184" s="4">
        <v>3</v>
      </c>
      <c r="I184" s="5">
        <f t="shared" si="3"/>
        <v>195</v>
      </c>
      <c r="J184" s="4" t="s">
        <v>777</v>
      </c>
      <c r="K184" s="4" t="s">
        <v>25</v>
      </c>
      <c r="L184" s="6" t="s">
        <v>19</v>
      </c>
      <c r="M184" s="4" t="s">
        <v>20</v>
      </c>
    </row>
    <row r="185" spans="1:13">
      <c r="A185" s="4">
        <v>184</v>
      </c>
      <c r="B185" s="4" t="s">
        <v>778</v>
      </c>
      <c r="C185" s="4" t="s">
        <v>779</v>
      </c>
      <c r="D185" s="4" t="s">
        <v>780</v>
      </c>
      <c r="E185" s="4" t="s">
        <v>147</v>
      </c>
      <c r="F185" s="4" t="s">
        <v>81</v>
      </c>
      <c r="G185" s="5">
        <v>98</v>
      </c>
      <c r="H185" s="4">
        <v>3</v>
      </c>
      <c r="I185" s="5">
        <f t="shared" si="3"/>
        <v>294</v>
      </c>
      <c r="J185" s="4" t="s">
        <v>781</v>
      </c>
      <c r="K185" s="4" t="s">
        <v>25</v>
      </c>
      <c r="L185" s="6" t="s">
        <v>19</v>
      </c>
      <c r="M185" s="4" t="s">
        <v>20</v>
      </c>
    </row>
    <row r="186" spans="1:13">
      <c r="A186" s="4">
        <v>185</v>
      </c>
      <c r="B186" s="4" t="s">
        <v>782</v>
      </c>
      <c r="C186" s="4" t="s">
        <v>783</v>
      </c>
      <c r="D186" s="4" t="s">
        <v>784</v>
      </c>
      <c r="E186" s="4" t="s">
        <v>409</v>
      </c>
      <c r="F186" s="4" t="s">
        <v>61</v>
      </c>
      <c r="G186" s="5">
        <v>138</v>
      </c>
      <c r="H186" s="4">
        <v>3</v>
      </c>
      <c r="I186" s="5">
        <f t="shared" si="3"/>
        <v>414</v>
      </c>
      <c r="J186" s="4" t="s">
        <v>785</v>
      </c>
      <c r="K186" s="4" t="s">
        <v>25</v>
      </c>
      <c r="L186" s="6" t="s">
        <v>19</v>
      </c>
      <c r="M186" s="4" t="s">
        <v>20</v>
      </c>
    </row>
    <row r="187" spans="1:13">
      <c r="A187" s="4">
        <v>186</v>
      </c>
      <c r="B187" s="4" t="s">
        <v>786</v>
      </c>
      <c r="C187" s="4" t="s">
        <v>787</v>
      </c>
      <c r="D187" s="4" t="s">
        <v>788</v>
      </c>
      <c r="E187" s="4" t="s">
        <v>789</v>
      </c>
      <c r="F187" s="4" t="s">
        <v>61</v>
      </c>
      <c r="G187" s="5">
        <v>65</v>
      </c>
      <c r="H187" s="4">
        <v>3</v>
      </c>
      <c r="I187" s="5">
        <f t="shared" si="3"/>
        <v>195</v>
      </c>
      <c r="J187" s="4" t="s">
        <v>790</v>
      </c>
      <c r="K187" s="4" t="s">
        <v>25</v>
      </c>
      <c r="L187" s="6" t="s">
        <v>19</v>
      </c>
      <c r="M187" s="4" t="s">
        <v>20</v>
      </c>
    </row>
    <row r="188" spans="1:13">
      <c r="A188" s="4">
        <v>187</v>
      </c>
      <c r="B188" s="4" t="s">
        <v>791</v>
      </c>
      <c r="C188" s="4" t="s">
        <v>792</v>
      </c>
      <c r="D188" s="4" t="s">
        <v>793</v>
      </c>
      <c r="E188" s="4" t="s">
        <v>292</v>
      </c>
      <c r="F188" s="4" t="s">
        <v>81</v>
      </c>
      <c r="G188" s="5">
        <v>39</v>
      </c>
      <c r="H188" s="4">
        <v>3</v>
      </c>
      <c r="I188" s="5">
        <f t="shared" si="3"/>
        <v>117</v>
      </c>
      <c r="J188" s="4" t="s">
        <v>794</v>
      </c>
      <c r="K188" s="4" t="s">
        <v>25</v>
      </c>
      <c r="L188" s="6" t="s">
        <v>19</v>
      </c>
      <c r="M188" s="4" t="s">
        <v>20</v>
      </c>
    </row>
    <row r="189" spans="1:13">
      <c r="A189" s="4">
        <v>188</v>
      </c>
      <c r="B189" s="4" t="s">
        <v>795</v>
      </c>
      <c r="C189" s="4" t="s">
        <v>796</v>
      </c>
      <c r="D189" s="4" t="s">
        <v>797</v>
      </c>
      <c r="E189" s="4" t="s">
        <v>798</v>
      </c>
      <c r="F189" s="4" t="s">
        <v>61</v>
      </c>
      <c r="G189" s="5">
        <v>89</v>
      </c>
      <c r="H189" s="4">
        <v>3</v>
      </c>
      <c r="I189" s="5">
        <f t="shared" si="3"/>
        <v>267</v>
      </c>
      <c r="J189" s="4" t="s">
        <v>799</v>
      </c>
      <c r="K189" s="4" t="s">
        <v>25</v>
      </c>
      <c r="L189" s="6" t="s">
        <v>19</v>
      </c>
      <c r="M189" s="4" t="s">
        <v>20</v>
      </c>
    </row>
    <row r="190" spans="1:13">
      <c r="A190" s="4">
        <v>189</v>
      </c>
      <c r="B190" s="4" t="s">
        <v>800</v>
      </c>
      <c r="C190" s="4" t="s">
        <v>801</v>
      </c>
      <c r="D190" s="4" t="s">
        <v>802</v>
      </c>
      <c r="E190" s="4" t="s">
        <v>288</v>
      </c>
      <c r="F190" s="4" t="s">
        <v>61</v>
      </c>
      <c r="G190" s="5">
        <v>69</v>
      </c>
      <c r="H190" s="4">
        <v>3</v>
      </c>
      <c r="I190" s="5">
        <f t="shared" si="3"/>
        <v>207</v>
      </c>
      <c r="J190" s="4" t="s">
        <v>560</v>
      </c>
      <c r="K190" s="4" t="s">
        <v>25</v>
      </c>
      <c r="L190" s="6" t="s">
        <v>19</v>
      </c>
      <c r="M190" s="4" t="s">
        <v>20</v>
      </c>
    </row>
    <row r="191" spans="1:13">
      <c r="A191" s="4">
        <v>190</v>
      </c>
      <c r="B191" s="4" t="s">
        <v>803</v>
      </c>
      <c r="C191" s="4" t="s">
        <v>804</v>
      </c>
      <c r="D191" s="4" t="s">
        <v>805</v>
      </c>
      <c r="E191" s="4" t="s">
        <v>806</v>
      </c>
      <c r="F191" s="4" t="s">
        <v>61</v>
      </c>
      <c r="G191" s="5">
        <v>35</v>
      </c>
      <c r="H191" s="4">
        <v>3</v>
      </c>
      <c r="I191" s="5">
        <f t="shared" si="3"/>
        <v>105</v>
      </c>
      <c r="J191" s="4" t="s">
        <v>807</v>
      </c>
      <c r="K191" s="4" t="s">
        <v>25</v>
      </c>
      <c r="L191" s="6" t="s">
        <v>19</v>
      </c>
      <c r="M191" s="4" t="s">
        <v>20</v>
      </c>
    </row>
    <row r="192" spans="1:13">
      <c r="A192" s="4">
        <v>191</v>
      </c>
      <c r="B192" s="4" t="s">
        <v>808</v>
      </c>
      <c r="C192" s="4" t="s">
        <v>809</v>
      </c>
      <c r="D192" s="4" t="s">
        <v>810</v>
      </c>
      <c r="E192" s="4" t="s">
        <v>66</v>
      </c>
      <c r="F192" s="4" t="s">
        <v>49</v>
      </c>
      <c r="G192" s="5">
        <v>128</v>
      </c>
      <c r="H192" s="4">
        <v>3</v>
      </c>
      <c r="I192" s="5">
        <f t="shared" si="3"/>
        <v>384</v>
      </c>
      <c r="J192" s="4" t="s">
        <v>811</v>
      </c>
      <c r="K192" s="4" t="s">
        <v>25</v>
      </c>
      <c r="L192" s="6" t="s">
        <v>19</v>
      </c>
      <c r="M192" s="4" t="s">
        <v>20</v>
      </c>
    </row>
    <row r="193" spans="1:13">
      <c r="A193" s="4">
        <v>192</v>
      </c>
      <c r="B193" s="4" t="s">
        <v>812</v>
      </c>
      <c r="C193" s="4" t="s">
        <v>809</v>
      </c>
      <c r="D193" s="4" t="s">
        <v>813</v>
      </c>
      <c r="E193" s="4" t="s">
        <v>66</v>
      </c>
      <c r="F193" s="4" t="s">
        <v>61</v>
      </c>
      <c r="G193" s="5">
        <v>128</v>
      </c>
      <c r="H193" s="4">
        <v>3</v>
      </c>
      <c r="I193" s="5">
        <f t="shared" si="3"/>
        <v>384</v>
      </c>
      <c r="J193" s="4" t="s">
        <v>811</v>
      </c>
      <c r="K193" s="4" t="s">
        <v>25</v>
      </c>
      <c r="L193" s="6" t="s">
        <v>19</v>
      </c>
      <c r="M193" s="4" t="s">
        <v>20</v>
      </c>
    </row>
    <row r="194" spans="1:13">
      <c r="A194" s="4">
        <v>193</v>
      </c>
      <c r="B194" s="4" t="s">
        <v>814</v>
      </c>
      <c r="C194" s="4" t="s">
        <v>809</v>
      </c>
      <c r="D194" s="4" t="s">
        <v>810</v>
      </c>
      <c r="E194" s="4" t="s">
        <v>66</v>
      </c>
      <c r="F194" s="4" t="s">
        <v>61</v>
      </c>
      <c r="G194" s="5">
        <v>128</v>
      </c>
      <c r="H194" s="4">
        <v>3</v>
      </c>
      <c r="I194" s="5">
        <f t="shared" si="3"/>
        <v>384</v>
      </c>
      <c r="J194" s="4" t="s">
        <v>811</v>
      </c>
      <c r="K194" s="4" t="s">
        <v>25</v>
      </c>
      <c r="L194" s="6" t="s">
        <v>19</v>
      </c>
      <c r="M194" s="4" t="s">
        <v>20</v>
      </c>
    </row>
    <row r="195" spans="1:13">
      <c r="A195" s="4">
        <v>194</v>
      </c>
      <c r="B195" s="4" t="s">
        <v>815</v>
      </c>
      <c r="C195" s="4" t="s">
        <v>816</v>
      </c>
      <c r="D195" s="4" t="s">
        <v>817</v>
      </c>
      <c r="E195" s="4" t="s">
        <v>359</v>
      </c>
      <c r="F195" s="4" t="s">
        <v>61</v>
      </c>
      <c r="G195" s="5">
        <v>75</v>
      </c>
      <c r="H195" s="4">
        <v>3</v>
      </c>
      <c r="I195" s="5">
        <f t="shared" si="3"/>
        <v>225</v>
      </c>
      <c r="J195" s="4" t="s">
        <v>818</v>
      </c>
      <c r="K195" s="4" t="s">
        <v>25</v>
      </c>
      <c r="L195" s="6" t="s">
        <v>19</v>
      </c>
      <c r="M195" s="4" t="s">
        <v>20</v>
      </c>
    </row>
    <row r="196" spans="1:13">
      <c r="A196" s="4">
        <v>195</v>
      </c>
      <c r="B196" s="4" t="s">
        <v>819</v>
      </c>
      <c r="C196" s="4" t="s">
        <v>820</v>
      </c>
      <c r="D196" s="4" t="s">
        <v>694</v>
      </c>
      <c r="E196" s="4" t="s">
        <v>695</v>
      </c>
      <c r="F196" s="4" t="s">
        <v>49</v>
      </c>
      <c r="G196" s="5">
        <v>96</v>
      </c>
      <c r="H196" s="4">
        <v>3</v>
      </c>
      <c r="I196" s="5">
        <f t="shared" si="3"/>
        <v>288</v>
      </c>
      <c r="J196" s="4" t="s">
        <v>271</v>
      </c>
      <c r="K196" s="4" t="s">
        <v>25</v>
      </c>
      <c r="L196" s="6" t="s">
        <v>19</v>
      </c>
      <c r="M196" s="4" t="s">
        <v>20</v>
      </c>
    </row>
    <row r="197" spans="1:13">
      <c r="A197" s="4">
        <v>196</v>
      </c>
      <c r="B197" s="4" t="s">
        <v>821</v>
      </c>
      <c r="C197" s="4" t="s">
        <v>822</v>
      </c>
      <c r="D197" s="4" t="s">
        <v>823</v>
      </c>
      <c r="E197" s="4" t="s">
        <v>495</v>
      </c>
      <c r="F197" s="4" t="s">
        <v>61</v>
      </c>
      <c r="G197" s="5">
        <v>52</v>
      </c>
      <c r="H197" s="4">
        <v>3</v>
      </c>
      <c r="I197" s="5">
        <f t="shared" si="3"/>
        <v>156</v>
      </c>
      <c r="J197" s="4" t="s">
        <v>271</v>
      </c>
      <c r="K197" s="4" t="s">
        <v>25</v>
      </c>
      <c r="L197" s="6" t="s">
        <v>19</v>
      </c>
      <c r="M197" s="4" t="s">
        <v>20</v>
      </c>
    </row>
    <row r="198" spans="1:13">
      <c r="A198" s="4">
        <v>197</v>
      </c>
      <c r="B198" s="4" t="s">
        <v>824</v>
      </c>
      <c r="C198" s="4" t="s">
        <v>825</v>
      </c>
      <c r="D198" s="4" t="s">
        <v>826</v>
      </c>
      <c r="E198" s="4" t="s">
        <v>827</v>
      </c>
      <c r="F198" s="4" t="s">
        <v>61</v>
      </c>
      <c r="G198" s="5">
        <v>49.8</v>
      </c>
      <c r="H198" s="4">
        <v>3</v>
      </c>
      <c r="I198" s="5">
        <f t="shared" si="3"/>
        <v>149.4</v>
      </c>
      <c r="J198" s="4" t="s">
        <v>271</v>
      </c>
      <c r="K198" s="4" t="s">
        <v>25</v>
      </c>
      <c r="L198" s="6" t="s">
        <v>19</v>
      </c>
      <c r="M198" s="4" t="s">
        <v>20</v>
      </c>
    </row>
    <row r="199" spans="1:13">
      <c r="A199" s="4">
        <v>198</v>
      </c>
      <c r="B199" s="4" t="s">
        <v>828</v>
      </c>
      <c r="C199" s="4" t="s">
        <v>829</v>
      </c>
      <c r="D199" s="4" t="s">
        <v>830</v>
      </c>
      <c r="E199" s="4" t="s">
        <v>54</v>
      </c>
      <c r="F199" s="4" t="s">
        <v>61</v>
      </c>
      <c r="G199" s="5">
        <v>55</v>
      </c>
      <c r="H199" s="4">
        <v>3</v>
      </c>
      <c r="I199" s="5">
        <f t="shared" si="3"/>
        <v>165</v>
      </c>
      <c r="J199" s="4" t="s">
        <v>271</v>
      </c>
      <c r="K199" s="4" t="s">
        <v>25</v>
      </c>
      <c r="L199" s="6" t="s">
        <v>19</v>
      </c>
      <c r="M199" s="4" t="s">
        <v>20</v>
      </c>
    </row>
    <row r="200" spans="1:13">
      <c r="A200" s="4">
        <v>199</v>
      </c>
      <c r="B200" s="4" t="s">
        <v>831</v>
      </c>
      <c r="C200" s="4" t="s">
        <v>832</v>
      </c>
      <c r="D200" s="4" t="s">
        <v>833</v>
      </c>
      <c r="E200" s="4" t="s">
        <v>834</v>
      </c>
      <c r="F200" s="4" t="s">
        <v>61</v>
      </c>
      <c r="G200" s="5">
        <v>49.8</v>
      </c>
      <c r="H200" s="4">
        <v>3</v>
      </c>
      <c r="I200" s="5">
        <f t="shared" si="3"/>
        <v>149.4</v>
      </c>
      <c r="J200" s="4" t="s">
        <v>271</v>
      </c>
      <c r="K200" s="4" t="s">
        <v>25</v>
      </c>
      <c r="L200" s="6" t="s">
        <v>19</v>
      </c>
      <c r="M200" s="4" t="s">
        <v>20</v>
      </c>
    </row>
    <row r="201" spans="1:13">
      <c r="A201" s="4">
        <v>200</v>
      </c>
      <c r="B201" s="4" t="s">
        <v>835</v>
      </c>
      <c r="C201" s="4" t="s">
        <v>836</v>
      </c>
      <c r="D201" s="4" t="s">
        <v>837</v>
      </c>
      <c r="E201" s="4" t="s">
        <v>838</v>
      </c>
      <c r="F201" s="4" t="s">
        <v>81</v>
      </c>
      <c r="G201" s="5">
        <v>58</v>
      </c>
      <c r="H201" s="4">
        <v>3</v>
      </c>
      <c r="I201" s="5">
        <f t="shared" si="3"/>
        <v>174</v>
      </c>
      <c r="J201" s="4" t="s">
        <v>271</v>
      </c>
      <c r="K201" s="4" t="s">
        <v>25</v>
      </c>
      <c r="L201" s="6" t="s">
        <v>19</v>
      </c>
      <c r="M201" s="4" t="s">
        <v>20</v>
      </c>
    </row>
    <row r="202" spans="1:13">
      <c r="A202" s="4">
        <v>201</v>
      </c>
      <c r="B202" s="4" t="s">
        <v>839</v>
      </c>
      <c r="C202" s="4" t="s">
        <v>840</v>
      </c>
      <c r="D202" s="4" t="s">
        <v>841</v>
      </c>
      <c r="E202" s="4" t="s">
        <v>842</v>
      </c>
      <c r="F202" s="4" t="s">
        <v>61</v>
      </c>
      <c r="G202" s="5">
        <v>49.8</v>
      </c>
      <c r="H202" s="4">
        <v>3</v>
      </c>
      <c r="I202" s="5">
        <f t="shared" si="3"/>
        <v>149.4</v>
      </c>
      <c r="J202" s="4" t="s">
        <v>271</v>
      </c>
      <c r="K202" s="4" t="s">
        <v>25</v>
      </c>
      <c r="L202" s="6" t="s">
        <v>19</v>
      </c>
      <c r="M202" s="4" t="s">
        <v>20</v>
      </c>
    </row>
    <row r="203" spans="1:13">
      <c r="A203" s="4">
        <v>202</v>
      </c>
      <c r="B203" s="4" t="s">
        <v>843</v>
      </c>
      <c r="C203" s="4" t="s">
        <v>844</v>
      </c>
      <c r="D203" s="4" t="s">
        <v>845</v>
      </c>
      <c r="E203" s="4" t="s">
        <v>846</v>
      </c>
      <c r="F203" s="4" t="s">
        <v>81</v>
      </c>
      <c r="G203" s="5">
        <v>59.8</v>
      </c>
      <c r="H203" s="4">
        <v>3</v>
      </c>
      <c r="I203" s="5">
        <f t="shared" si="3"/>
        <v>179.4</v>
      </c>
      <c r="J203" s="4" t="s">
        <v>271</v>
      </c>
      <c r="K203" s="4" t="s">
        <v>25</v>
      </c>
      <c r="L203" s="6" t="s">
        <v>19</v>
      </c>
      <c r="M203" s="4" t="s">
        <v>20</v>
      </c>
    </row>
    <row r="204" spans="1:13">
      <c r="A204" s="4">
        <v>203</v>
      </c>
      <c r="B204" s="4" t="s">
        <v>847</v>
      </c>
      <c r="C204" s="4" t="s">
        <v>848</v>
      </c>
      <c r="D204" s="4" t="s">
        <v>849</v>
      </c>
      <c r="E204" s="4" t="s">
        <v>850</v>
      </c>
      <c r="F204" s="4" t="s">
        <v>81</v>
      </c>
      <c r="G204" s="5">
        <v>52</v>
      </c>
      <c r="H204" s="4">
        <v>3</v>
      </c>
      <c r="I204" s="5">
        <f t="shared" si="3"/>
        <v>156</v>
      </c>
      <c r="J204" s="4" t="s">
        <v>271</v>
      </c>
      <c r="K204" s="4" t="s">
        <v>25</v>
      </c>
      <c r="L204" s="6" t="s">
        <v>19</v>
      </c>
      <c r="M204" s="4" t="s">
        <v>20</v>
      </c>
    </row>
    <row r="205" spans="1:13">
      <c r="A205" s="4">
        <v>204</v>
      </c>
      <c r="B205" s="4" t="s">
        <v>851</v>
      </c>
      <c r="C205" s="4" t="s">
        <v>852</v>
      </c>
      <c r="D205" s="4" t="s">
        <v>853</v>
      </c>
      <c r="E205" s="4" t="s">
        <v>750</v>
      </c>
      <c r="F205" s="4" t="s">
        <v>81</v>
      </c>
      <c r="G205" s="5">
        <v>45</v>
      </c>
      <c r="H205" s="4">
        <v>3</v>
      </c>
      <c r="I205" s="5">
        <f t="shared" si="3"/>
        <v>135</v>
      </c>
      <c r="J205" s="4" t="s">
        <v>271</v>
      </c>
      <c r="K205" s="4" t="s">
        <v>25</v>
      </c>
      <c r="L205" s="6" t="s">
        <v>19</v>
      </c>
      <c r="M205" s="4" t="s">
        <v>20</v>
      </c>
    </row>
    <row r="206" spans="1:13">
      <c r="A206" s="4">
        <v>205</v>
      </c>
      <c r="B206" s="4" t="s">
        <v>854</v>
      </c>
      <c r="C206" s="4" t="s">
        <v>855</v>
      </c>
      <c r="D206" s="4" t="s">
        <v>856</v>
      </c>
      <c r="E206" s="4" t="s">
        <v>354</v>
      </c>
      <c r="F206" s="4" t="s">
        <v>81</v>
      </c>
      <c r="G206" s="5">
        <v>68</v>
      </c>
      <c r="H206" s="4">
        <v>3</v>
      </c>
      <c r="I206" s="5">
        <f t="shared" si="3"/>
        <v>204</v>
      </c>
      <c r="J206" s="4" t="s">
        <v>271</v>
      </c>
      <c r="K206" s="4" t="s">
        <v>25</v>
      </c>
      <c r="L206" s="6" t="s">
        <v>19</v>
      </c>
      <c r="M206" s="4" t="s">
        <v>20</v>
      </c>
    </row>
    <row r="207" spans="1:13">
      <c r="A207" s="4">
        <v>206</v>
      </c>
      <c r="B207" s="4" t="s">
        <v>857</v>
      </c>
      <c r="C207" s="4" t="s">
        <v>858</v>
      </c>
      <c r="D207" s="4" t="s">
        <v>859</v>
      </c>
      <c r="E207" s="4" t="s">
        <v>270</v>
      </c>
      <c r="F207" s="4" t="s">
        <v>61</v>
      </c>
      <c r="G207" s="5">
        <v>58</v>
      </c>
      <c r="H207" s="4">
        <v>3</v>
      </c>
      <c r="I207" s="5">
        <f t="shared" si="3"/>
        <v>174</v>
      </c>
      <c r="J207" s="4" t="s">
        <v>860</v>
      </c>
      <c r="K207" s="4" t="s">
        <v>25</v>
      </c>
      <c r="L207" s="6" t="s">
        <v>19</v>
      </c>
      <c r="M207" s="4" t="s">
        <v>20</v>
      </c>
    </row>
    <row r="208" spans="1:13">
      <c r="A208" s="4">
        <v>207</v>
      </c>
      <c r="B208" s="4" t="s">
        <v>861</v>
      </c>
      <c r="C208" s="4" t="s">
        <v>862</v>
      </c>
      <c r="D208" s="4" t="s">
        <v>59</v>
      </c>
      <c r="E208" s="4" t="s">
        <v>863</v>
      </c>
      <c r="F208" s="4" t="s">
        <v>176</v>
      </c>
      <c r="G208" s="5">
        <v>58</v>
      </c>
      <c r="H208" s="4">
        <v>3</v>
      </c>
      <c r="I208" s="5">
        <f t="shared" si="3"/>
        <v>174</v>
      </c>
      <c r="J208" s="4" t="s">
        <v>860</v>
      </c>
      <c r="K208" s="4" t="s">
        <v>25</v>
      </c>
      <c r="L208" s="6" t="s">
        <v>19</v>
      </c>
      <c r="M208" s="4" t="s">
        <v>20</v>
      </c>
    </row>
    <row r="209" spans="1:13">
      <c r="A209" s="4">
        <v>208</v>
      </c>
      <c r="B209" s="4" t="s">
        <v>864</v>
      </c>
      <c r="C209" s="4" t="s">
        <v>865</v>
      </c>
      <c r="D209" s="4" t="s">
        <v>866</v>
      </c>
      <c r="E209" s="4" t="s">
        <v>199</v>
      </c>
      <c r="F209" s="4" t="s">
        <v>61</v>
      </c>
      <c r="G209" s="5">
        <v>86</v>
      </c>
      <c r="H209" s="4">
        <v>3</v>
      </c>
      <c r="I209" s="5">
        <f t="shared" si="3"/>
        <v>258</v>
      </c>
      <c r="J209" s="4" t="s">
        <v>867</v>
      </c>
      <c r="K209" s="4" t="s">
        <v>25</v>
      </c>
      <c r="L209" s="6" t="s">
        <v>19</v>
      </c>
      <c r="M209" s="4" t="s">
        <v>20</v>
      </c>
    </row>
    <row r="210" spans="1:13">
      <c r="A210" s="4">
        <v>209</v>
      </c>
      <c r="B210" s="4" t="s">
        <v>868</v>
      </c>
      <c r="C210" s="4" t="s">
        <v>869</v>
      </c>
      <c r="D210" s="4" t="s">
        <v>870</v>
      </c>
      <c r="E210" s="4" t="s">
        <v>76</v>
      </c>
      <c r="F210" s="4" t="s">
        <v>49</v>
      </c>
      <c r="G210" s="5">
        <v>98</v>
      </c>
      <c r="H210" s="4">
        <v>3</v>
      </c>
      <c r="I210" s="5">
        <f t="shared" si="3"/>
        <v>294</v>
      </c>
      <c r="J210" s="4" t="s">
        <v>871</v>
      </c>
      <c r="K210" s="4" t="s">
        <v>25</v>
      </c>
      <c r="L210" s="6" t="s">
        <v>19</v>
      </c>
      <c r="M210" s="4" t="s">
        <v>20</v>
      </c>
    </row>
    <row r="211" spans="1:13">
      <c r="A211" s="4">
        <v>210</v>
      </c>
      <c r="B211" s="4" t="s">
        <v>872</v>
      </c>
      <c r="C211" s="4" t="s">
        <v>873</v>
      </c>
      <c r="D211" s="4" t="s">
        <v>874</v>
      </c>
      <c r="E211" s="4" t="s">
        <v>750</v>
      </c>
      <c r="F211" s="4" t="s">
        <v>30</v>
      </c>
      <c r="G211" s="5">
        <v>32</v>
      </c>
      <c r="H211" s="4">
        <v>3</v>
      </c>
      <c r="I211" s="5">
        <f t="shared" si="3"/>
        <v>96</v>
      </c>
      <c r="J211" s="4" t="s">
        <v>875</v>
      </c>
      <c r="K211" s="4" t="s">
        <v>25</v>
      </c>
      <c r="L211" s="6" t="s">
        <v>19</v>
      </c>
      <c r="M211" s="4" t="s">
        <v>20</v>
      </c>
    </row>
    <row r="212" spans="1:13">
      <c r="A212" s="4">
        <v>211</v>
      </c>
      <c r="B212" s="4" t="s">
        <v>876</v>
      </c>
      <c r="C212" s="4" t="s">
        <v>877</v>
      </c>
      <c r="D212" s="4" t="s">
        <v>59</v>
      </c>
      <c r="E212" s="4" t="s">
        <v>318</v>
      </c>
      <c r="F212" s="4" t="s">
        <v>49</v>
      </c>
      <c r="G212" s="5">
        <v>56</v>
      </c>
      <c r="H212" s="4">
        <v>3</v>
      </c>
      <c r="I212" s="5">
        <f t="shared" si="3"/>
        <v>168</v>
      </c>
      <c r="J212" s="4" t="s">
        <v>875</v>
      </c>
      <c r="K212" s="4" t="s">
        <v>25</v>
      </c>
      <c r="L212" s="6" t="s">
        <v>19</v>
      </c>
      <c r="M212" s="4" t="s">
        <v>20</v>
      </c>
    </row>
    <row r="213" spans="1:13">
      <c r="A213" s="4">
        <v>212</v>
      </c>
      <c r="B213" s="4" t="s">
        <v>878</v>
      </c>
      <c r="C213" s="4" t="s">
        <v>879</v>
      </c>
      <c r="D213" s="4" t="s">
        <v>880</v>
      </c>
      <c r="E213" s="4" t="s">
        <v>318</v>
      </c>
      <c r="F213" s="4" t="s">
        <v>61</v>
      </c>
      <c r="G213" s="5">
        <v>58</v>
      </c>
      <c r="H213" s="4">
        <v>3</v>
      </c>
      <c r="I213" s="5">
        <f t="shared" si="3"/>
        <v>174</v>
      </c>
      <c r="J213" s="4" t="s">
        <v>875</v>
      </c>
      <c r="K213" s="4" t="s">
        <v>25</v>
      </c>
      <c r="L213" s="6" t="s">
        <v>19</v>
      </c>
      <c r="M213" s="4" t="s">
        <v>20</v>
      </c>
    </row>
    <row r="214" spans="1:13">
      <c r="A214" s="4">
        <v>213</v>
      </c>
      <c r="B214" s="4" t="s">
        <v>881</v>
      </c>
      <c r="C214" s="4" t="s">
        <v>882</v>
      </c>
      <c r="D214" s="4" t="s">
        <v>883</v>
      </c>
      <c r="E214" s="4" t="s">
        <v>328</v>
      </c>
      <c r="F214" s="4" t="s">
        <v>61</v>
      </c>
      <c r="G214" s="5">
        <v>52</v>
      </c>
      <c r="H214" s="4">
        <v>3</v>
      </c>
      <c r="I214" s="5">
        <f t="shared" si="3"/>
        <v>156</v>
      </c>
      <c r="J214" s="4" t="s">
        <v>884</v>
      </c>
      <c r="K214" s="4" t="s">
        <v>25</v>
      </c>
      <c r="L214" s="6" t="s">
        <v>19</v>
      </c>
      <c r="M214" s="4" t="s">
        <v>20</v>
      </c>
    </row>
    <row r="215" spans="1:13">
      <c r="A215" s="4">
        <v>214</v>
      </c>
      <c r="B215" s="4" t="s">
        <v>885</v>
      </c>
      <c r="C215" s="4" t="s">
        <v>886</v>
      </c>
      <c r="D215" s="4" t="s">
        <v>887</v>
      </c>
      <c r="E215" s="4" t="s">
        <v>888</v>
      </c>
      <c r="F215" s="4" t="s">
        <v>81</v>
      </c>
      <c r="G215" s="5">
        <v>59.8</v>
      </c>
      <c r="H215" s="4">
        <v>3</v>
      </c>
      <c r="I215" s="5">
        <f t="shared" si="3"/>
        <v>179.4</v>
      </c>
      <c r="J215" s="4" t="s">
        <v>884</v>
      </c>
      <c r="K215" s="4" t="s">
        <v>25</v>
      </c>
      <c r="L215" s="6" t="s">
        <v>19</v>
      </c>
      <c r="M215" s="4" t="s">
        <v>20</v>
      </c>
    </row>
    <row r="216" spans="1:13">
      <c r="A216" s="4">
        <v>215</v>
      </c>
      <c r="B216" s="4" t="s">
        <v>889</v>
      </c>
      <c r="C216" s="4" t="s">
        <v>890</v>
      </c>
      <c r="D216" s="4" t="s">
        <v>891</v>
      </c>
      <c r="E216" s="4" t="s">
        <v>892</v>
      </c>
      <c r="F216" s="4" t="s">
        <v>893</v>
      </c>
      <c r="G216" s="5">
        <v>36</v>
      </c>
      <c r="H216" s="4">
        <v>3</v>
      </c>
      <c r="I216" s="5">
        <f t="shared" si="3"/>
        <v>108</v>
      </c>
      <c r="J216" s="4" t="s">
        <v>894</v>
      </c>
      <c r="K216" s="4" t="s">
        <v>25</v>
      </c>
      <c r="L216" s="6" t="s">
        <v>19</v>
      </c>
      <c r="M216" s="4" t="s">
        <v>20</v>
      </c>
    </row>
    <row r="217" spans="1:13">
      <c r="A217" s="4">
        <v>216</v>
      </c>
      <c r="B217" s="4" t="s">
        <v>895</v>
      </c>
      <c r="C217" s="4" t="s">
        <v>896</v>
      </c>
      <c r="D217" s="4" t="s">
        <v>897</v>
      </c>
      <c r="E217" s="4" t="s">
        <v>435</v>
      </c>
      <c r="F217" s="4" t="s">
        <v>541</v>
      </c>
      <c r="G217" s="5">
        <v>42</v>
      </c>
      <c r="H217" s="4">
        <v>3</v>
      </c>
      <c r="I217" s="5">
        <f t="shared" si="3"/>
        <v>126</v>
      </c>
      <c r="J217" s="4" t="s">
        <v>894</v>
      </c>
      <c r="K217" s="4" t="s">
        <v>25</v>
      </c>
      <c r="L217" s="6" t="s">
        <v>19</v>
      </c>
      <c r="M217" s="4" t="s">
        <v>20</v>
      </c>
    </row>
    <row r="218" spans="1:13">
      <c r="A218" s="4">
        <v>217</v>
      </c>
      <c r="B218" s="4" t="s">
        <v>898</v>
      </c>
      <c r="C218" s="4" t="s">
        <v>899</v>
      </c>
      <c r="D218" s="4" t="s">
        <v>900</v>
      </c>
      <c r="E218" s="4" t="s">
        <v>718</v>
      </c>
      <c r="F218" s="4" t="s">
        <v>61</v>
      </c>
      <c r="G218" s="5">
        <v>58</v>
      </c>
      <c r="H218" s="4">
        <v>3</v>
      </c>
      <c r="I218" s="5">
        <f t="shared" si="3"/>
        <v>174</v>
      </c>
      <c r="J218" s="4" t="s">
        <v>894</v>
      </c>
      <c r="K218" s="4" t="s">
        <v>25</v>
      </c>
      <c r="L218" s="6" t="s">
        <v>19</v>
      </c>
      <c r="M218" s="4" t="s">
        <v>20</v>
      </c>
    </row>
    <row r="219" spans="1:13">
      <c r="A219" s="4">
        <v>218</v>
      </c>
      <c r="B219" s="4" t="s">
        <v>901</v>
      </c>
      <c r="C219" s="4" t="s">
        <v>902</v>
      </c>
      <c r="D219" s="4" t="s">
        <v>698</v>
      </c>
      <c r="E219" s="4" t="s">
        <v>695</v>
      </c>
      <c r="F219" s="4" t="s">
        <v>43</v>
      </c>
      <c r="G219" s="5">
        <v>42</v>
      </c>
      <c r="H219" s="4">
        <v>3</v>
      </c>
      <c r="I219" s="5">
        <f t="shared" si="3"/>
        <v>126</v>
      </c>
      <c r="J219" s="4" t="s">
        <v>903</v>
      </c>
      <c r="K219" s="4" t="s">
        <v>25</v>
      </c>
      <c r="L219" s="6" t="s">
        <v>19</v>
      </c>
      <c r="M219" s="4" t="s">
        <v>20</v>
      </c>
    </row>
    <row r="220" spans="1:13">
      <c r="A220" s="4">
        <v>219</v>
      </c>
      <c r="B220" s="4" t="s">
        <v>904</v>
      </c>
      <c r="C220" s="4" t="s">
        <v>905</v>
      </c>
      <c r="D220" s="4" t="s">
        <v>906</v>
      </c>
      <c r="E220" s="4" t="s">
        <v>695</v>
      </c>
      <c r="F220" s="4" t="s">
        <v>30</v>
      </c>
      <c r="G220" s="5">
        <v>1380</v>
      </c>
      <c r="H220" s="4">
        <v>1</v>
      </c>
      <c r="I220" s="5">
        <f t="shared" si="3"/>
        <v>1380</v>
      </c>
      <c r="J220" s="4" t="s">
        <v>903</v>
      </c>
      <c r="K220" s="4" t="s">
        <v>25</v>
      </c>
      <c r="L220" s="6" t="s">
        <v>19</v>
      </c>
      <c r="M220" s="4" t="s">
        <v>20</v>
      </c>
    </row>
    <row r="221" spans="1:13">
      <c r="A221" s="4">
        <v>220</v>
      </c>
      <c r="B221" s="4" t="s">
        <v>907</v>
      </c>
      <c r="C221" s="4" t="s">
        <v>908</v>
      </c>
      <c r="D221" s="4" t="s">
        <v>698</v>
      </c>
      <c r="E221" s="4" t="s">
        <v>695</v>
      </c>
      <c r="F221" s="4" t="s">
        <v>541</v>
      </c>
      <c r="G221" s="5">
        <v>58</v>
      </c>
      <c r="H221" s="4">
        <v>3</v>
      </c>
      <c r="I221" s="5">
        <f t="shared" si="3"/>
        <v>174</v>
      </c>
      <c r="J221" s="4" t="s">
        <v>903</v>
      </c>
      <c r="K221" s="4" t="s">
        <v>25</v>
      </c>
      <c r="L221" s="6" t="s">
        <v>19</v>
      </c>
      <c r="M221" s="4" t="s">
        <v>20</v>
      </c>
    </row>
    <row r="222" spans="1:13">
      <c r="A222" s="4">
        <v>221</v>
      </c>
      <c r="B222" s="4" t="s">
        <v>909</v>
      </c>
      <c r="C222" s="4" t="s">
        <v>910</v>
      </c>
      <c r="D222" s="4" t="s">
        <v>911</v>
      </c>
      <c r="E222" s="4" t="s">
        <v>912</v>
      </c>
      <c r="F222" s="4" t="s">
        <v>61</v>
      </c>
      <c r="G222" s="5">
        <v>38</v>
      </c>
      <c r="H222" s="4">
        <v>3</v>
      </c>
      <c r="I222" s="5">
        <f t="shared" si="3"/>
        <v>114</v>
      </c>
      <c r="J222" s="4" t="s">
        <v>913</v>
      </c>
      <c r="K222" s="4" t="s">
        <v>25</v>
      </c>
      <c r="L222" s="6" t="s">
        <v>19</v>
      </c>
      <c r="M222" s="4" t="s">
        <v>20</v>
      </c>
    </row>
    <row r="223" spans="1:13">
      <c r="A223" s="4">
        <v>222</v>
      </c>
      <c r="B223" s="4" t="s">
        <v>914</v>
      </c>
      <c r="C223" s="4" t="s">
        <v>915</v>
      </c>
      <c r="D223" s="4" t="s">
        <v>916</v>
      </c>
      <c r="E223" s="4" t="s">
        <v>917</v>
      </c>
      <c r="F223" s="4" t="s">
        <v>49</v>
      </c>
      <c r="G223" s="5">
        <v>48</v>
      </c>
      <c r="H223" s="4">
        <v>3</v>
      </c>
      <c r="I223" s="5">
        <f t="shared" si="3"/>
        <v>144</v>
      </c>
      <c r="J223" s="4" t="s">
        <v>918</v>
      </c>
      <c r="K223" s="4" t="s">
        <v>25</v>
      </c>
      <c r="L223" s="6" t="s">
        <v>19</v>
      </c>
      <c r="M223" s="4" t="s">
        <v>20</v>
      </c>
    </row>
    <row r="224" spans="1:13">
      <c r="A224" s="4">
        <v>223</v>
      </c>
      <c r="B224" s="4" t="s">
        <v>919</v>
      </c>
      <c r="C224" s="4" t="s">
        <v>920</v>
      </c>
      <c r="D224" s="4" t="s">
        <v>921</v>
      </c>
      <c r="E224" s="4" t="s">
        <v>863</v>
      </c>
      <c r="F224" s="4" t="s">
        <v>81</v>
      </c>
      <c r="G224" s="5">
        <v>88</v>
      </c>
      <c r="H224" s="4">
        <v>3</v>
      </c>
      <c r="I224" s="5">
        <f t="shared" si="3"/>
        <v>264</v>
      </c>
      <c r="J224" s="4" t="s">
        <v>922</v>
      </c>
      <c r="K224" s="4" t="s">
        <v>25</v>
      </c>
      <c r="L224" s="6" t="s">
        <v>19</v>
      </c>
      <c r="M224" s="4" t="s">
        <v>20</v>
      </c>
    </row>
    <row r="225" spans="1:13">
      <c r="A225" s="4">
        <v>224</v>
      </c>
      <c r="B225" s="4" t="s">
        <v>923</v>
      </c>
      <c r="C225" s="4" t="s">
        <v>924</v>
      </c>
      <c r="D225" s="4" t="s">
        <v>59</v>
      </c>
      <c r="E225" s="4" t="s">
        <v>318</v>
      </c>
      <c r="F225" s="4" t="s">
        <v>49</v>
      </c>
      <c r="G225" s="5">
        <v>56</v>
      </c>
      <c r="H225" s="4">
        <v>3</v>
      </c>
      <c r="I225" s="5">
        <f t="shared" si="3"/>
        <v>168</v>
      </c>
      <c r="J225" s="4" t="s">
        <v>280</v>
      </c>
      <c r="K225" s="4" t="s">
        <v>25</v>
      </c>
      <c r="L225" s="6" t="s">
        <v>19</v>
      </c>
      <c r="M225" s="4" t="s">
        <v>20</v>
      </c>
    </row>
    <row r="226" spans="1:13">
      <c r="A226" s="4">
        <v>225</v>
      </c>
      <c r="B226" s="4" t="s">
        <v>925</v>
      </c>
      <c r="C226" s="4" t="s">
        <v>926</v>
      </c>
      <c r="D226" s="4" t="s">
        <v>59</v>
      </c>
      <c r="E226" s="4" t="s">
        <v>60</v>
      </c>
      <c r="F226" s="4" t="s">
        <v>61</v>
      </c>
      <c r="G226" s="5">
        <v>99</v>
      </c>
      <c r="H226" s="4">
        <v>3</v>
      </c>
      <c r="I226" s="5">
        <f t="shared" si="3"/>
        <v>297</v>
      </c>
      <c r="J226" s="4" t="s">
        <v>927</v>
      </c>
      <c r="K226" s="4" t="s">
        <v>25</v>
      </c>
      <c r="L226" s="6" t="s">
        <v>19</v>
      </c>
      <c r="M226" s="4" t="s">
        <v>20</v>
      </c>
    </row>
    <row r="227" spans="1:13">
      <c r="A227" s="4">
        <v>226</v>
      </c>
      <c r="B227" s="4" t="s">
        <v>928</v>
      </c>
      <c r="C227" s="4" t="s">
        <v>929</v>
      </c>
      <c r="D227" s="4" t="s">
        <v>930</v>
      </c>
      <c r="E227" s="4" t="s">
        <v>846</v>
      </c>
      <c r="F227" s="4" t="s">
        <v>61</v>
      </c>
      <c r="G227" s="5">
        <v>49.8</v>
      </c>
      <c r="H227" s="4">
        <v>3</v>
      </c>
      <c r="I227" s="5">
        <f t="shared" si="3"/>
        <v>149.4</v>
      </c>
      <c r="J227" s="4" t="s">
        <v>931</v>
      </c>
      <c r="K227" s="4" t="s">
        <v>25</v>
      </c>
      <c r="L227" s="6" t="s">
        <v>19</v>
      </c>
      <c r="M227" s="4" t="s">
        <v>20</v>
      </c>
    </row>
    <row r="228" spans="1:13">
      <c r="A228" s="4">
        <v>227</v>
      </c>
      <c r="B228" s="4" t="s">
        <v>932</v>
      </c>
      <c r="C228" s="4" t="s">
        <v>933</v>
      </c>
      <c r="D228" s="4" t="s">
        <v>934</v>
      </c>
      <c r="E228" s="4" t="s">
        <v>495</v>
      </c>
      <c r="F228" s="4" t="s">
        <v>81</v>
      </c>
      <c r="G228" s="5">
        <v>88</v>
      </c>
      <c r="H228" s="4">
        <v>3</v>
      </c>
      <c r="I228" s="5">
        <f t="shared" si="3"/>
        <v>264</v>
      </c>
      <c r="J228" s="4" t="s">
        <v>249</v>
      </c>
      <c r="K228" s="4" t="s">
        <v>25</v>
      </c>
      <c r="L228" s="6" t="s">
        <v>19</v>
      </c>
      <c r="M228" s="4" t="s">
        <v>20</v>
      </c>
    </row>
    <row r="229" spans="1:13">
      <c r="A229" s="4">
        <v>228</v>
      </c>
      <c r="B229" s="4" t="s">
        <v>935</v>
      </c>
      <c r="C229" s="4" t="s">
        <v>936</v>
      </c>
      <c r="D229" s="4" t="s">
        <v>937</v>
      </c>
      <c r="E229" s="4" t="s">
        <v>938</v>
      </c>
      <c r="F229" s="4" t="s">
        <v>541</v>
      </c>
      <c r="G229" s="5">
        <v>48</v>
      </c>
      <c r="H229" s="4">
        <v>3</v>
      </c>
      <c r="I229" s="5">
        <f t="shared" ref="I229:I257" si="4">G229*H229</f>
        <v>144</v>
      </c>
      <c r="J229" s="4" t="s">
        <v>939</v>
      </c>
      <c r="K229" s="4" t="s">
        <v>25</v>
      </c>
      <c r="L229" s="6" t="s">
        <v>19</v>
      </c>
      <c r="M229" s="4" t="s">
        <v>20</v>
      </c>
    </row>
    <row r="230" spans="1:13">
      <c r="A230" s="4">
        <v>229</v>
      </c>
      <c r="B230" s="4" t="s">
        <v>940</v>
      </c>
      <c r="C230" s="4" t="s">
        <v>941</v>
      </c>
      <c r="D230" s="4" t="s">
        <v>942</v>
      </c>
      <c r="E230" s="4" t="s">
        <v>564</v>
      </c>
      <c r="F230" s="4" t="s">
        <v>61</v>
      </c>
      <c r="G230" s="5">
        <v>28</v>
      </c>
      <c r="H230" s="4">
        <v>3</v>
      </c>
      <c r="I230" s="5">
        <f t="shared" si="4"/>
        <v>84</v>
      </c>
      <c r="J230" s="4" t="s">
        <v>943</v>
      </c>
      <c r="K230" s="4" t="s">
        <v>25</v>
      </c>
      <c r="L230" s="6" t="s">
        <v>19</v>
      </c>
      <c r="M230" s="4" t="s">
        <v>20</v>
      </c>
    </row>
    <row r="231" spans="1:13">
      <c r="A231" s="4">
        <v>230</v>
      </c>
      <c r="B231" s="4" t="s">
        <v>944</v>
      </c>
      <c r="C231" s="4" t="s">
        <v>945</v>
      </c>
      <c r="D231" s="4" t="s">
        <v>946</v>
      </c>
      <c r="E231" s="4" t="s">
        <v>531</v>
      </c>
      <c r="F231" s="4" t="s">
        <v>61</v>
      </c>
      <c r="G231" s="5">
        <v>75</v>
      </c>
      <c r="H231" s="4">
        <v>3</v>
      </c>
      <c r="I231" s="5">
        <f t="shared" si="4"/>
        <v>225</v>
      </c>
      <c r="J231" s="4" t="s">
        <v>947</v>
      </c>
      <c r="K231" s="4" t="s">
        <v>25</v>
      </c>
      <c r="L231" s="6" t="s">
        <v>19</v>
      </c>
      <c r="M231" s="4" t="s">
        <v>20</v>
      </c>
    </row>
    <row r="232" spans="1:13">
      <c r="A232" s="4">
        <v>231</v>
      </c>
      <c r="B232" s="4" t="s">
        <v>948</v>
      </c>
      <c r="C232" s="4" t="s">
        <v>949</v>
      </c>
      <c r="D232" s="4" t="s">
        <v>950</v>
      </c>
      <c r="E232" s="4" t="s">
        <v>951</v>
      </c>
      <c r="F232" s="4" t="s">
        <v>61</v>
      </c>
      <c r="G232" s="5">
        <v>69</v>
      </c>
      <c r="H232" s="4">
        <v>3</v>
      </c>
      <c r="I232" s="5">
        <f t="shared" si="4"/>
        <v>207</v>
      </c>
      <c r="J232" s="4" t="s">
        <v>952</v>
      </c>
      <c r="K232" s="4" t="s">
        <v>25</v>
      </c>
      <c r="L232" s="6" t="s">
        <v>19</v>
      </c>
      <c r="M232" s="4" t="s">
        <v>20</v>
      </c>
    </row>
    <row r="233" spans="1:13">
      <c r="A233" s="4">
        <v>232</v>
      </c>
      <c r="B233" s="4" t="s">
        <v>953</v>
      </c>
      <c r="C233" s="4" t="s">
        <v>954</v>
      </c>
      <c r="D233" s="4" t="s">
        <v>955</v>
      </c>
      <c r="E233" s="4" t="s">
        <v>956</v>
      </c>
      <c r="F233" s="4" t="s">
        <v>61</v>
      </c>
      <c r="G233" s="5">
        <v>68</v>
      </c>
      <c r="H233" s="4">
        <v>3</v>
      </c>
      <c r="I233" s="5">
        <f t="shared" si="4"/>
        <v>204</v>
      </c>
      <c r="J233" s="4" t="s">
        <v>952</v>
      </c>
      <c r="K233" s="4" t="s">
        <v>25</v>
      </c>
      <c r="L233" s="6" t="s">
        <v>19</v>
      </c>
      <c r="M233" s="4" t="s">
        <v>20</v>
      </c>
    </row>
    <row r="234" spans="1:13">
      <c r="A234" s="4">
        <v>233</v>
      </c>
      <c r="B234" s="4" t="s">
        <v>957</v>
      </c>
      <c r="C234" s="4" t="s">
        <v>958</v>
      </c>
      <c r="D234" s="4" t="s">
        <v>694</v>
      </c>
      <c r="E234" s="4" t="s">
        <v>695</v>
      </c>
      <c r="F234" s="4" t="s">
        <v>541</v>
      </c>
      <c r="G234" s="5">
        <v>59</v>
      </c>
      <c r="H234" s="4">
        <v>3</v>
      </c>
      <c r="I234" s="5">
        <f t="shared" si="4"/>
        <v>177</v>
      </c>
      <c r="J234" s="4" t="s">
        <v>959</v>
      </c>
      <c r="K234" s="4" t="s">
        <v>25</v>
      </c>
      <c r="L234" s="6" t="s">
        <v>19</v>
      </c>
      <c r="M234" s="4" t="s">
        <v>20</v>
      </c>
    </row>
    <row r="235" spans="1:13">
      <c r="A235" s="4">
        <v>234</v>
      </c>
      <c r="B235" s="4" t="s">
        <v>960</v>
      </c>
      <c r="C235" s="4" t="s">
        <v>961</v>
      </c>
      <c r="D235" s="4" t="s">
        <v>698</v>
      </c>
      <c r="E235" s="4" t="s">
        <v>695</v>
      </c>
      <c r="F235" s="4" t="s">
        <v>541</v>
      </c>
      <c r="G235" s="5">
        <v>32</v>
      </c>
      <c r="H235" s="4">
        <v>3</v>
      </c>
      <c r="I235" s="5">
        <f t="shared" si="4"/>
        <v>96</v>
      </c>
      <c r="J235" s="4" t="s">
        <v>962</v>
      </c>
      <c r="K235" s="4" t="s">
        <v>25</v>
      </c>
      <c r="L235" s="6" t="s">
        <v>19</v>
      </c>
      <c r="M235" s="4" t="s">
        <v>20</v>
      </c>
    </row>
    <row r="236" spans="1:13">
      <c r="A236" s="4">
        <v>235</v>
      </c>
      <c r="B236" s="4" t="s">
        <v>963</v>
      </c>
      <c r="C236" s="4" t="s">
        <v>964</v>
      </c>
      <c r="D236" s="4" t="s">
        <v>965</v>
      </c>
      <c r="E236" s="4" t="s">
        <v>577</v>
      </c>
      <c r="F236" s="4" t="s">
        <v>148</v>
      </c>
      <c r="G236" s="5">
        <v>69</v>
      </c>
      <c r="H236" s="4">
        <v>3</v>
      </c>
      <c r="I236" s="5">
        <f t="shared" si="4"/>
        <v>207</v>
      </c>
      <c r="J236" s="4" t="s">
        <v>966</v>
      </c>
      <c r="K236" s="4" t="s">
        <v>25</v>
      </c>
      <c r="L236" s="6" t="s">
        <v>19</v>
      </c>
      <c r="M236" s="4" t="s">
        <v>20</v>
      </c>
    </row>
    <row r="237" spans="1:13">
      <c r="A237" s="4">
        <v>236</v>
      </c>
      <c r="B237" s="4" t="s">
        <v>967</v>
      </c>
      <c r="C237" s="4" t="s">
        <v>968</v>
      </c>
      <c r="D237" s="4" t="s">
        <v>969</v>
      </c>
      <c r="E237" s="4" t="s">
        <v>695</v>
      </c>
      <c r="F237" s="4" t="s">
        <v>49</v>
      </c>
      <c r="G237" s="5">
        <v>59.8</v>
      </c>
      <c r="H237" s="4">
        <v>3</v>
      </c>
      <c r="I237" s="5">
        <f t="shared" si="4"/>
        <v>179.4</v>
      </c>
      <c r="J237" s="4" t="s">
        <v>966</v>
      </c>
      <c r="K237" s="4" t="s">
        <v>25</v>
      </c>
      <c r="L237" s="6" t="s">
        <v>19</v>
      </c>
      <c r="M237" s="4" t="s">
        <v>20</v>
      </c>
    </row>
    <row r="238" spans="1:13">
      <c r="A238" s="4">
        <v>237</v>
      </c>
      <c r="B238" s="4" t="s">
        <v>970</v>
      </c>
      <c r="C238" s="4" t="s">
        <v>971</v>
      </c>
      <c r="D238" s="4" t="s">
        <v>694</v>
      </c>
      <c r="E238" s="4" t="s">
        <v>695</v>
      </c>
      <c r="F238" s="4" t="s">
        <v>176</v>
      </c>
      <c r="G238" s="5">
        <v>56</v>
      </c>
      <c r="H238" s="4">
        <v>3</v>
      </c>
      <c r="I238" s="5">
        <f t="shared" si="4"/>
        <v>168</v>
      </c>
      <c r="J238" s="4" t="s">
        <v>972</v>
      </c>
      <c r="K238" s="4" t="s">
        <v>25</v>
      </c>
      <c r="L238" s="6" t="s">
        <v>19</v>
      </c>
      <c r="M238" s="4" t="s">
        <v>20</v>
      </c>
    </row>
    <row r="239" spans="1:13">
      <c r="A239" s="4">
        <v>238</v>
      </c>
      <c r="B239" s="4" t="s">
        <v>973</v>
      </c>
      <c r="C239" s="4" t="s">
        <v>974</v>
      </c>
      <c r="D239" s="4" t="s">
        <v>694</v>
      </c>
      <c r="E239" s="4" t="s">
        <v>695</v>
      </c>
      <c r="F239" s="4" t="s">
        <v>49</v>
      </c>
      <c r="G239" s="5">
        <v>138</v>
      </c>
      <c r="H239" s="4">
        <v>3</v>
      </c>
      <c r="I239" s="5">
        <f t="shared" si="4"/>
        <v>414</v>
      </c>
      <c r="J239" s="4" t="s">
        <v>975</v>
      </c>
      <c r="K239" s="4" t="s">
        <v>25</v>
      </c>
      <c r="L239" s="6" t="s">
        <v>19</v>
      </c>
      <c r="M239" s="4" t="s">
        <v>20</v>
      </c>
    </row>
    <row r="240" spans="1:13">
      <c r="A240" s="4">
        <v>239</v>
      </c>
      <c r="B240" s="4" t="s">
        <v>976</v>
      </c>
      <c r="C240" s="4" t="s">
        <v>977</v>
      </c>
      <c r="D240" s="4" t="s">
        <v>978</v>
      </c>
      <c r="E240" s="4" t="s">
        <v>979</v>
      </c>
      <c r="F240" s="4" t="s">
        <v>81</v>
      </c>
      <c r="G240" s="5">
        <v>92</v>
      </c>
      <c r="H240" s="4">
        <v>3</v>
      </c>
      <c r="I240" s="5">
        <f t="shared" si="4"/>
        <v>276</v>
      </c>
      <c r="J240" s="4" t="s">
        <v>980</v>
      </c>
      <c r="K240" s="4" t="s">
        <v>25</v>
      </c>
      <c r="L240" s="6" t="s">
        <v>19</v>
      </c>
      <c r="M240" s="4" t="s">
        <v>20</v>
      </c>
    </row>
    <row r="241" spans="1:13">
      <c r="A241" s="4">
        <v>240</v>
      </c>
      <c r="B241" s="4" t="s">
        <v>981</v>
      </c>
      <c r="C241" s="4" t="s">
        <v>982</v>
      </c>
      <c r="D241" s="4" t="s">
        <v>983</v>
      </c>
      <c r="E241" s="4" t="s">
        <v>718</v>
      </c>
      <c r="F241" s="4" t="s">
        <v>49</v>
      </c>
      <c r="G241" s="5">
        <v>68</v>
      </c>
      <c r="H241" s="4">
        <v>3</v>
      </c>
      <c r="I241" s="5">
        <f t="shared" si="4"/>
        <v>204</v>
      </c>
      <c r="J241" s="4" t="s">
        <v>984</v>
      </c>
      <c r="K241" s="4" t="s">
        <v>25</v>
      </c>
      <c r="L241" s="6" t="s">
        <v>19</v>
      </c>
      <c r="M241" s="4" t="s">
        <v>20</v>
      </c>
    </row>
    <row r="242" spans="1:13">
      <c r="A242" s="4">
        <v>241</v>
      </c>
      <c r="B242" s="4" t="s">
        <v>985</v>
      </c>
      <c r="C242" s="4" t="s">
        <v>986</v>
      </c>
      <c r="D242" s="4" t="s">
        <v>749</v>
      </c>
      <c r="E242" s="4" t="s">
        <v>54</v>
      </c>
      <c r="F242" s="4" t="s">
        <v>591</v>
      </c>
      <c r="G242" s="5">
        <v>68</v>
      </c>
      <c r="H242" s="4">
        <v>3</v>
      </c>
      <c r="I242" s="5">
        <f t="shared" si="4"/>
        <v>204</v>
      </c>
      <c r="J242" s="4" t="s">
        <v>987</v>
      </c>
      <c r="K242" s="4" t="s">
        <v>25</v>
      </c>
      <c r="L242" s="6" t="s">
        <v>19</v>
      </c>
      <c r="M242" s="4" t="s">
        <v>20</v>
      </c>
    </row>
    <row r="243" spans="1:13">
      <c r="A243" s="4">
        <v>242</v>
      </c>
      <c r="B243" s="4" t="s">
        <v>988</v>
      </c>
      <c r="C243" s="4" t="s">
        <v>989</v>
      </c>
      <c r="D243" s="4" t="s">
        <v>749</v>
      </c>
      <c r="E243" s="4" t="s">
        <v>318</v>
      </c>
      <c r="F243" s="4" t="s">
        <v>61</v>
      </c>
      <c r="G243" s="5">
        <v>68</v>
      </c>
      <c r="H243" s="4">
        <v>3</v>
      </c>
      <c r="I243" s="5">
        <f t="shared" si="4"/>
        <v>204</v>
      </c>
      <c r="J243" s="4" t="s">
        <v>987</v>
      </c>
      <c r="K243" s="4" t="s">
        <v>25</v>
      </c>
      <c r="L243" s="6" t="s">
        <v>19</v>
      </c>
      <c r="M243" s="4" t="s">
        <v>20</v>
      </c>
    </row>
    <row r="244" spans="1:13">
      <c r="A244" s="4">
        <v>243</v>
      </c>
      <c r="B244" s="4" t="s">
        <v>990</v>
      </c>
      <c r="C244" s="4" t="s">
        <v>991</v>
      </c>
      <c r="D244" s="4" t="s">
        <v>992</v>
      </c>
      <c r="E244" s="4" t="s">
        <v>359</v>
      </c>
      <c r="F244" s="4" t="s">
        <v>61</v>
      </c>
      <c r="G244" s="5">
        <v>79</v>
      </c>
      <c r="H244" s="4">
        <v>3</v>
      </c>
      <c r="I244" s="5">
        <f t="shared" si="4"/>
        <v>237</v>
      </c>
      <c r="J244" s="4" t="s">
        <v>993</v>
      </c>
      <c r="K244" s="4" t="s">
        <v>25</v>
      </c>
      <c r="L244" s="6" t="s">
        <v>19</v>
      </c>
      <c r="M244" s="4" t="s">
        <v>20</v>
      </c>
    </row>
    <row r="245" spans="1:13">
      <c r="A245" s="4">
        <v>244</v>
      </c>
      <c r="B245" s="4" t="s">
        <v>994</v>
      </c>
      <c r="C245" s="4" t="s">
        <v>995</v>
      </c>
      <c r="D245" s="4" t="s">
        <v>749</v>
      </c>
      <c r="E245" s="4" t="s">
        <v>318</v>
      </c>
      <c r="F245" s="4" t="s">
        <v>61</v>
      </c>
      <c r="G245" s="5">
        <v>68</v>
      </c>
      <c r="H245" s="4">
        <v>3</v>
      </c>
      <c r="I245" s="5">
        <f t="shared" si="4"/>
        <v>204</v>
      </c>
      <c r="J245" s="4" t="s">
        <v>319</v>
      </c>
      <c r="K245" s="4" t="s">
        <v>25</v>
      </c>
      <c r="L245" s="6" t="s">
        <v>19</v>
      </c>
      <c r="M245" s="4" t="s">
        <v>20</v>
      </c>
    </row>
    <row r="246" spans="1:13">
      <c r="A246" s="4">
        <v>245</v>
      </c>
      <c r="B246" s="4" t="s">
        <v>996</v>
      </c>
      <c r="C246" s="4" t="s">
        <v>997</v>
      </c>
      <c r="D246" s="4" t="s">
        <v>749</v>
      </c>
      <c r="E246" s="4" t="s">
        <v>318</v>
      </c>
      <c r="F246" s="4" t="s">
        <v>148</v>
      </c>
      <c r="G246" s="5">
        <v>58</v>
      </c>
      <c r="H246" s="4">
        <v>3</v>
      </c>
      <c r="I246" s="5">
        <f t="shared" si="4"/>
        <v>174</v>
      </c>
      <c r="J246" s="4" t="s">
        <v>654</v>
      </c>
      <c r="K246" s="4" t="s">
        <v>25</v>
      </c>
      <c r="L246" s="6" t="s">
        <v>19</v>
      </c>
      <c r="M246" s="4" t="s">
        <v>20</v>
      </c>
    </row>
    <row r="247" spans="1:13">
      <c r="A247" s="4">
        <v>246</v>
      </c>
      <c r="B247" s="4" t="s">
        <v>998</v>
      </c>
      <c r="C247" s="4" t="s">
        <v>999</v>
      </c>
      <c r="D247" s="4" t="s">
        <v>749</v>
      </c>
      <c r="E247" s="4" t="s">
        <v>318</v>
      </c>
      <c r="F247" s="4" t="s">
        <v>61</v>
      </c>
      <c r="G247" s="5">
        <v>68</v>
      </c>
      <c r="H247" s="4">
        <v>3</v>
      </c>
      <c r="I247" s="5">
        <f t="shared" si="4"/>
        <v>204</v>
      </c>
      <c r="J247" s="4" t="s">
        <v>654</v>
      </c>
      <c r="K247" s="4" t="s">
        <v>25</v>
      </c>
      <c r="L247" s="6" t="s">
        <v>19</v>
      </c>
      <c r="M247" s="4" t="s">
        <v>20</v>
      </c>
    </row>
    <row r="248" spans="1:13">
      <c r="A248" s="4">
        <v>247</v>
      </c>
      <c r="B248" s="4" t="s">
        <v>1000</v>
      </c>
      <c r="C248" s="4" t="s">
        <v>1001</v>
      </c>
      <c r="D248" s="4" t="s">
        <v>1002</v>
      </c>
      <c r="E248" s="4" t="s">
        <v>430</v>
      </c>
      <c r="F248" s="4" t="s">
        <v>61</v>
      </c>
      <c r="G248" s="5">
        <v>68</v>
      </c>
      <c r="H248" s="4">
        <v>3</v>
      </c>
      <c r="I248" s="5">
        <f t="shared" si="4"/>
        <v>204</v>
      </c>
      <c r="J248" s="4" t="s">
        <v>1003</v>
      </c>
      <c r="K248" s="4" t="s">
        <v>25</v>
      </c>
      <c r="L248" s="6" t="s">
        <v>19</v>
      </c>
      <c r="M248" s="4" t="s">
        <v>20</v>
      </c>
    </row>
    <row r="249" spans="1:13">
      <c r="A249" s="4">
        <v>248</v>
      </c>
      <c r="B249" s="4" t="s">
        <v>1004</v>
      </c>
      <c r="C249" s="4" t="s">
        <v>1005</v>
      </c>
      <c r="D249" s="4" t="s">
        <v>1006</v>
      </c>
      <c r="E249" s="4" t="s">
        <v>341</v>
      </c>
      <c r="F249" s="4" t="s">
        <v>61</v>
      </c>
      <c r="G249" s="5">
        <v>65</v>
      </c>
      <c r="H249" s="4">
        <v>3</v>
      </c>
      <c r="I249" s="5">
        <f t="shared" si="4"/>
        <v>195</v>
      </c>
      <c r="J249" s="4" t="s">
        <v>38</v>
      </c>
      <c r="K249" s="4" t="s">
        <v>25</v>
      </c>
      <c r="L249" s="6" t="s">
        <v>19</v>
      </c>
      <c r="M249" s="4" t="s">
        <v>20</v>
      </c>
    </row>
    <row r="250" spans="1:13">
      <c r="A250" s="4">
        <v>249</v>
      </c>
      <c r="B250" s="4" t="s">
        <v>1007</v>
      </c>
      <c r="C250" s="4" t="s">
        <v>1008</v>
      </c>
      <c r="D250" s="4" t="s">
        <v>1009</v>
      </c>
      <c r="E250" s="4" t="s">
        <v>430</v>
      </c>
      <c r="F250" s="4" t="s">
        <v>61</v>
      </c>
      <c r="G250" s="5">
        <v>128</v>
      </c>
      <c r="H250" s="4">
        <v>3</v>
      </c>
      <c r="I250" s="5">
        <f t="shared" si="4"/>
        <v>384</v>
      </c>
      <c r="J250" s="4" t="s">
        <v>1010</v>
      </c>
      <c r="K250" s="4" t="s">
        <v>25</v>
      </c>
      <c r="L250" s="6" t="s">
        <v>19</v>
      </c>
      <c r="M250" s="4" t="s">
        <v>20</v>
      </c>
    </row>
    <row r="251" spans="1:13">
      <c r="A251" s="4">
        <v>250</v>
      </c>
      <c r="B251" s="4" t="s">
        <v>1011</v>
      </c>
      <c r="C251" s="4" t="s">
        <v>1012</v>
      </c>
      <c r="D251" s="4" t="s">
        <v>1013</v>
      </c>
      <c r="E251" s="4" t="s">
        <v>1014</v>
      </c>
      <c r="F251" s="4" t="s">
        <v>61</v>
      </c>
      <c r="G251" s="5">
        <v>39</v>
      </c>
      <c r="H251" s="4">
        <v>3</v>
      </c>
      <c r="I251" s="5">
        <f t="shared" si="4"/>
        <v>117</v>
      </c>
      <c r="J251" s="4" t="s">
        <v>1010</v>
      </c>
      <c r="K251" s="4" t="s">
        <v>25</v>
      </c>
      <c r="L251" s="6" t="s">
        <v>19</v>
      </c>
      <c r="M251" s="4" t="s">
        <v>20</v>
      </c>
    </row>
    <row r="252" spans="1:13">
      <c r="A252" s="4">
        <v>251</v>
      </c>
      <c r="B252" s="4" t="s">
        <v>1015</v>
      </c>
      <c r="C252" s="4" t="s">
        <v>1016</v>
      </c>
      <c r="D252" s="4" t="s">
        <v>1017</v>
      </c>
      <c r="E252" s="4" t="s">
        <v>1018</v>
      </c>
      <c r="F252" s="4" t="s">
        <v>61</v>
      </c>
      <c r="G252" s="5">
        <v>48</v>
      </c>
      <c r="H252" s="4">
        <v>3</v>
      </c>
      <c r="I252" s="5">
        <f t="shared" si="4"/>
        <v>144</v>
      </c>
      <c r="J252" s="4" t="s">
        <v>130</v>
      </c>
      <c r="K252" s="4" t="s">
        <v>25</v>
      </c>
      <c r="L252" s="6" t="s">
        <v>19</v>
      </c>
      <c r="M252" s="4" t="s">
        <v>20</v>
      </c>
    </row>
    <row r="253" spans="1:13">
      <c r="A253" s="4">
        <v>252</v>
      </c>
      <c r="B253" s="4" t="s">
        <v>1019</v>
      </c>
      <c r="C253" s="4" t="s">
        <v>1020</v>
      </c>
      <c r="D253" s="4" t="s">
        <v>694</v>
      </c>
      <c r="E253" s="4" t="s">
        <v>695</v>
      </c>
      <c r="F253" s="4" t="s">
        <v>49</v>
      </c>
      <c r="G253" s="5">
        <v>58</v>
      </c>
      <c r="H253" s="4">
        <v>3</v>
      </c>
      <c r="I253" s="5">
        <f t="shared" si="4"/>
        <v>174</v>
      </c>
      <c r="J253" s="4" t="s">
        <v>1021</v>
      </c>
      <c r="K253" s="4" t="s">
        <v>25</v>
      </c>
      <c r="L253" s="6" t="s">
        <v>19</v>
      </c>
      <c r="M253" s="4" t="s">
        <v>20</v>
      </c>
    </row>
    <row r="254" spans="1:13">
      <c r="A254" s="4">
        <v>253</v>
      </c>
      <c r="B254" s="4" t="s">
        <v>1022</v>
      </c>
      <c r="C254" s="4" t="s">
        <v>1023</v>
      </c>
      <c r="D254" s="4" t="s">
        <v>749</v>
      </c>
      <c r="E254" s="4" t="s">
        <v>318</v>
      </c>
      <c r="F254" s="4" t="s">
        <v>61</v>
      </c>
      <c r="G254" s="5">
        <v>72</v>
      </c>
      <c r="H254" s="4">
        <v>3</v>
      </c>
      <c r="I254" s="5">
        <f t="shared" si="4"/>
        <v>216</v>
      </c>
      <c r="J254" s="4" t="s">
        <v>1024</v>
      </c>
      <c r="K254" s="4" t="s">
        <v>25</v>
      </c>
      <c r="L254" s="6" t="s">
        <v>19</v>
      </c>
      <c r="M254" s="4" t="s">
        <v>20</v>
      </c>
    </row>
    <row r="255" spans="1:13">
      <c r="A255" s="4">
        <v>254</v>
      </c>
      <c r="B255" s="4" t="s">
        <v>1025</v>
      </c>
      <c r="C255" s="4" t="s">
        <v>1026</v>
      </c>
      <c r="D255" s="4" t="s">
        <v>1027</v>
      </c>
      <c r="E255" s="4" t="s">
        <v>863</v>
      </c>
      <c r="F255" s="4" t="s">
        <v>61</v>
      </c>
      <c r="G255" s="5">
        <v>58</v>
      </c>
      <c r="H255" s="4">
        <v>3</v>
      </c>
      <c r="I255" s="5">
        <f t="shared" si="4"/>
        <v>174</v>
      </c>
      <c r="J255" s="4" t="s">
        <v>1028</v>
      </c>
      <c r="K255" s="4" t="s">
        <v>25</v>
      </c>
      <c r="L255" s="6" t="s">
        <v>19</v>
      </c>
      <c r="M255" s="4" t="s">
        <v>20</v>
      </c>
    </row>
    <row r="256" spans="1:13">
      <c r="A256" s="4">
        <v>255</v>
      </c>
      <c r="B256" s="4" t="s">
        <v>1029</v>
      </c>
      <c r="C256" s="4" t="s">
        <v>1030</v>
      </c>
      <c r="D256" s="4" t="s">
        <v>1031</v>
      </c>
      <c r="E256" s="4" t="s">
        <v>1032</v>
      </c>
      <c r="F256" s="4" t="s">
        <v>1033</v>
      </c>
      <c r="G256" s="5">
        <v>30</v>
      </c>
      <c r="H256" s="4">
        <v>3</v>
      </c>
      <c r="I256" s="5">
        <f t="shared" si="4"/>
        <v>90</v>
      </c>
      <c r="J256" s="4" t="s">
        <v>1034</v>
      </c>
      <c r="K256" s="4" t="s">
        <v>25</v>
      </c>
      <c r="L256" s="6" t="s">
        <v>19</v>
      </c>
      <c r="M256" s="4" t="s">
        <v>20</v>
      </c>
    </row>
    <row r="257" spans="1:13">
      <c r="A257" s="4">
        <v>256</v>
      </c>
      <c r="B257" s="4" t="s">
        <v>1035</v>
      </c>
      <c r="C257" s="4" t="s">
        <v>1036</v>
      </c>
      <c r="D257" s="4" t="s">
        <v>1037</v>
      </c>
      <c r="E257" s="4" t="s">
        <v>695</v>
      </c>
      <c r="F257" s="4" t="s">
        <v>81</v>
      </c>
      <c r="G257" s="5">
        <v>188</v>
      </c>
      <c r="H257" s="4">
        <v>3</v>
      </c>
      <c r="I257" s="5">
        <f t="shared" si="4"/>
        <v>564</v>
      </c>
      <c r="J257" s="4" t="s">
        <v>1034</v>
      </c>
      <c r="K257" s="4" t="s">
        <v>25</v>
      </c>
      <c r="L257" s="6" t="s">
        <v>19</v>
      </c>
      <c r="M257" s="4" t="s">
        <v>20</v>
      </c>
    </row>
    <row r="258" spans="1:13">
      <c r="A258" s="4">
        <v>257</v>
      </c>
      <c r="B258" s="4" t="s">
        <v>1038</v>
      </c>
      <c r="C258" s="4" t="s">
        <v>1039</v>
      </c>
      <c r="D258" s="4" t="s">
        <v>1040</v>
      </c>
      <c r="E258" s="4" t="s">
        <v>24</v>
      </c>
      <c r="F258" s="4" t="s">
        <v>81</v>
      </c>
      <c r="G258" s="5">
        <v>88</v>
      </c>
      <c r="H258" s="4">
        <v>3</v>
      </c>
      <c r="I258" s="5">
        <v>264</v>
      </c>
      <c r="J258" s="4" t="s">
        <v>1041</v>
      </c>
      <c r="K258" s="4" t="s">
        <v>1042</v>
      </c>
      <c r="L258" s="6" t="s">
        <v>19</v>
      </c>
      <c r="M258" s="4" t="s">
        <v>20</v>
      </c>
    </row>
    <row r="259" spans="1:13">
      <c r="A259" s="4">
        <v>258</v>
      </c>
      <c r="B259" s="4" t="s">
        <v>1043</v>
      </c>
      <c r="C259" s="4" t="s">
        <v>1044</v>
      </c>
      <c r="D259" s="4" t="s">
        <v>1045</v>
      </c>
      <c r="E259" s="4" t="s">
        <v>284</v>
      </c>
      <c r="F259" s="4" t="s">
        <v>81</v>
      </c>
      <c r="G259" s="5">
        <v>109</v>
      </c>
      <c r="H259" s="4">
        <v>3</v>
      </c>
      <c r="I259" s="5">
        <v>327</v>
      </c>
      <c r="J259" s="4" t="s">
        <v>1046</v>
      </c>
      <c r="K259" s="4" t="s">
        <v>1042</v>
      </c>
      <c r="L259" s="6" t="s">
        <v>19</v>
      </c>
      <c r="M259" s="4" t="s">
        <v>20</v>
      </c>
    </row>
    <row r="260" spans="1:13">
      <c r="A260" s="4">
        <v>259</v>
      </c>
      <c r="B260" s="4" t="s">
        <v>1047</v>
      </c>
      <c r="C260" s="4" t="s">
        <v>1048</v>
      </c>
      <c r="D260" s="4" t="s">
        <v>1049</v>
      </c>
      <c r="E260" s="4" t="s">
        <v>24</v>
      </c>
      <c r="F260" s="4" t="s">
        <v>81</v>
      </c>
      <c r="G260" s="5">
        <v>95</v>
      </c>
      <c r="H260" s="4">
        <v>3</v>
      </c>
      <c r="I260" s="5">
        <v>285</v>
      </c>
      <c r="J260" s="4" t="s">
        <v>1050</v>
      </c>
      <c r="K260" s="4" t="s">
        <v>1042</v>
      </c>
      <c r="L260" s="6" t="s">
        <v>19</v>
      </c>
      <c r="M260" s="4" t="s">
        <v>20</v>
      </c>
    </row>
    <row r="261" spans="1:13">
      <c r="A261" s="4">
        <v>260</v>
      </c>
      <c r="B261" s="4" t="s">
        <v>1051</v>
      </c>
      <c r="C261" s="4" t="s">
        <v>1052</v>
      </c>
      <c r="D261" s="4" t="s">
        <v>1053</v>
      </c>
      <c r="E261" s="4" t="s">
        <v>1054</v>
      </c>
      <c r="F261" s="4" t="s">
        <v>49</v>
      </c>
      <c r="G261" s="5">
        <v>72</v>
      </c>
      <c r="H261" s="4">
        <v>3</v>
      </c>
      <c r="I261" s="5">
        <f>G261*H261</f>
        <v>216</v>
      </c>
      <c r="J261" s="4" t="s">
        <v>1055</v>
      </c>
      <c r="K261" s="4" t="s">
        <v>1042</v>
      </c>
      <c r="L261" s="6" t="s">
        <v>19</v>
      </c>
      <c r="M261" s="4" t="s">
        <v>20</v>
      </c>
    </row>
    <row r="262" spans="1:13">
      <c r="A262" s="4">
        <v>261</v>
      </c>
      <c r="B262" s="4" t="s">
        <v>1056</v>
      </c>
      <c r="C262" s="4" t="s">
        <v>1057</v>
      </c>
      <c r="D262" s="4" t="s">
        <v>1058</v>
      </c>
      <c r="E262" s="4" t="s">
        <v>1059</v>
      </c>
      <c r="F262" s="4" t="s">
        <v>81</v>
      </c>
      <c r="G262" s="5">
        <v>45</v>
      </c>
      <c r="H262" s="4">
        <v>3</v>
      </c>
      <c r="I262" s="5">
        <f>G262*H262</f>
        <v>135</v>
      </c>
      <c r="J262" s="4" t="s">
        <v>1060</v>
      </c>
      <c r="K262" s="4" t="s">
        <v>1042</v>
      </c>
      <c r="L262" s="6" t="s">
        <v>19</v>
      </c>
      <c r="M262" s="4" t="s">
        <v>20</v>
      </c>
    </row>
    <row r="263" spans="1:13">
      <c r="A263" s="4">
        <v>262</v>
      </c>
      <c r="B263" s="4" t="s">
        <v>1061</v>
      </c>
      <c r="C263" s="4" t="s">
        <v>1062</v>
      </c>
      <c r="D263" s="4" t="s">
        <v>1063</v>
      </c>
      <c r="E263" s="4" t="s">
        <v>284</v>
      </c>
      <c r="F263" s="4" t="s">
        <v>81</v>
      </c>
      <c r="G263" s="5">
        <v>69.9</v>
      </c>
      <c r="H263" s="4">
        <v>3</v>
      </c>
      <c r="I263" s="5">
        <f>G263*H263</f>
        <v>209.7</v>
      </c>
      <c r="J263" s="4" t="s">
        <v>966</v>
      </c>
      <c r="K263" s="4" t="s">
        <v>1042</v>
      </c>
      <c r="L263" s="6" t="s">
        <v>19</v>
      </c>
      <c r="M263" s="4" t="s">
        <v>20</v>
      </c>
    </row>
    <row r="264" spans="1:13">
      <c r="A264" s="4">
        <v>263</v>
      </c>
      <c r="B264" s="4" t="s">
        <v>1064</v>
      </c>
      <c r="C264" s="4" t="s">
        <v>1065</v>
      </c>
      <c r="D264" s="4" t="s">
        <v>1066</v>
      </c>
      <c r="E264" s="4" t="s">
        <v>354</v>
      </c>
      <c r="F264" s="4" t="s">
        <v>61</v>
      </c>
      <c r="G264" s="5">
        <v>39.8</v>
      </c>
      <c r="H264" s="4">
        <v>3</v>
      </c>
      <c r="I264" s="5">
        <v>119.4</v>
      </c>
      <c r="J264" s="4" t="s">
        <v>1067</v>
      </c>
      <c r="K264" s="4" t="s">
        <v>18</v>
      </c>
      <c r="L264" s="6" t="s">
        <v>19</v>
      </c>
      <c r="M264" s="4" t="s">
        <v>20</v>
      </c>
    </row>
    <row r="265" spans="1:13">
      <c r="A265" s="4">
        <v>264</v>
      </c>
      <c r="B265" s="4" t="s">
        <v>1068</v>
      </c>
      <c r="C265" s="4" t="s">
        <v>1069</v>
      </c>
      <c r="D265" s="4" t="s">
        <v>1070</v>
      </c>
      <c r="E265" s="4" t="s">
        <v>1071</v>
      </c>
      <c r="F265" s="4" t="s">
        <v>1033</v>
      </c>
      <c r="G265" s="5">
        <v>66</v>
      </c>
      <c r="H265" s="4">
        <v>3</v>
      </c>
      <c r="I265" s="5">
        <f t="shared" ref="I265:I298" si="5">G265*H265</f>
        <v>198</v>
      </c>
      <c r="J265" s="4" t="s">
        <v>1072</v>
      </c>
      <c r="K265" s="4" t="s">
        <v>18</v>
      </c>
      <c r="L265" s="6" t="s">
        <v>19</v>
      </c>
      <c r="M265" s="4" t="s">
        <v>20</v>
      </c>
    </row>
    <row r="266" spans="1:13">
      <c r="A266" s="4">
        <v>265</v>
      </c>
      <c r="B266" s="4" t="s">
        <v>1073</v>
      </c>
      <c r="C266" s="4" t="s">
        <v>1074</v>
      </c>
      <c r="D266" s="4" t="s">
        <v>1075</v>
      </c>
      <c r="E266" s="4" t="s">
        <v>1076</v>
      </c>
      <c r="F266" s="4" t="s">
        <v>61</v>
      </c>
      <c r="G266" s="5">
        <v>98</v>
      </c>
      <c r="H266" s="4">
        <v>3</v>
      </c>
      <c r="I266" s="5">
        <f t="shared" si="5"/>
        <v>294</v>
      </c>
      <c r="J266" s="4" t="s">
        <v>1077</v>
      </c>
      <c r="K266" s="4" t="s">
        <v>18</v>
      </c>
      <c r="L266" s="6" t="s">
        <v>19</v>
      </c>
      <c r="M266" s="4" t="s">
        <v>20</v>
      </c>
    </row>
    <row r="267" spans="1:13">
      <c r="A267" s="4">
        <v>266</v>
      </c>
      <c r="B267" s="4" t="s">
        <v>1078</v>
      </c>
      <c r="C267" s="4" t="s">
        <v>1079</v>
      </c>
      <c r="D267" s="4" t="s">
        <v>1080</v>
      </c>
      <c r="E267" s="4" t="s">
        <v>1081</v>
      </c>
      <c r="F267" s="4" t="s">
        <v>30</v>
      </c>
      <c r="G267" s="5">
        <v>168</v>
      </c>
      <c r="H267" s="4">
        <v>3</v>
      </c>
      <c r="I267" s="5">
        <f t="shared" si="5"/>
        <v>504</v>
      </c>
      <c r="J267" s="4" t="s">
        <v>1082</v>
      </c>
      <c r="K267" s="4" t="s">
        <v>18</v>
      </c>
      <c r="L267" s="6" t="s">
        <v>19</v>
      </c>
      <c r="M267" s="4" t="s">
        <v>20</v>
      </c>
    </row>
    <row r="268" spans="1:13">
      <c r="A268" s="4">
        <v>267</v>
      </c>
      <c r="B268" s="4" t="s">
        <v>1083</v>
      </c>
      <c r="C268" s="4" t="s">
        <v>1084</v>
      </c>
      <c r="D268" s="4" t="s">
        <v>1085</v>
      </c>
      <c r="E268" s="4" t="s">
        <v>24</v>
      </c>
      <c r="F268" s="4" t="s">
        <v>49</v>
      </c>
      <c r="G268" s="5">
        <v>76</v>
      </c>
      <c r="H268" s="4">
        <v>3</v>
      </c>
      <c r="I268" s="5">
        <f t="shared" si="5"/>
        <v>228</v>
      </c>
      <c r="J268" s="4" t="s">
        <v>1086</v>
      </c>
      <c r="K268" s="4" t="s">
        <v>18</v>
      </c>
      <c r="L268" s="6" t="s">
        <v>19</v>
      </c>
      <c r="M268" s="4" t="s">
        <v>20</v>
      </c>
    </row>
    <row r="269" spans="1:13">
      <c r="A269" s="4">
        <v>268</v>
      </c>
      <c r="B269" s="4" t="s">
        <v>1087</v>
      </c>
      <c r="C269" s="4" t="s">
        <v>1088</v>
      </c>
      <c r="D269" s="4" t="s">
        <v>1089</v>
      </c>
      <c r="E269" s="4" t="s">
        <v>1090</v>
      </c>
      <c r="F269" s="4" t="s">
        <v>43</v>
      </c>
      <c r="G269" s="5">
        <v>25</v>
      </c>
      <c r="H269" s="4">
        <v>3</v>
      </c>
      <c r="I269" s="5">
        <f t="shared" si="5"/>
        <v>75</v>
      </c>
      <c r="J269" s="4" t="s">
        <v>1091</v>
      </c>
      <c r="K269" s="4" t="s">
        <v>18</v>
      </c>
      <c r="L269" s="6" t="s">
        <v>19</v>
      </c>
      <c r="M269" s="4" t="s">
        <v>20</v>
      </c>
    </row>
    <row r="270" spans="1:13">
      <c r="A270" s="4">
        <v>269</v>
      </c>
      <c r="B270" s="4" t="s">
        <v>1092</v>
      </c>
      <c r="C270" s="4" t="s">
        <v>1093</v>
      </c>
      <c r="D270" s="4" t="s">
        <v>1089</v>
      </c>
      <c r="E270" s="4" t="s">
        <v>1090</v>
      </c>
      <c r="F270" s="4" t="s">
        <v>30</v>
      </c>
      <c r="G270" s="5">
        <v>29</v>
      </c>
      <c r="H270" s="4">
        <v>3</v>
      </c>
      <c r="I270" s="5">
        <f t="shared" si="5"/>
        <v>87</v>
      </c>
      <c r="J270" s="4" t="s">
        <v>1094</v>
      </c>
      <c r="K270" s="4" t="s">
        <v>18</v>
      </c>
      <c r="L270" s="6" t="s">
        <v>19</v>
      </c>
      <c r="M270" s="4" t="s">
        <v>20</v>
      </c>
    </row>
    <row r="271" spans="1:13">
      <c r="A271" s="4">
        <v>270</v>
      </c>
      <c r="B271" s="4" t="s">
        <v>1095</v>
      </c>
      <c r="C271" s="4" t="s">
        <v>1096</v>
      </c>
      <c r="D271" s="4" t="s">
        <v>1089</v>
      </c>
      <c r="E271" s="4" t="s">
        <v>1090</v>
      </c>
      <c r="F271" s="4" t="s">
        <v>43</v>
      </c>
      <c r="G271" s="5">
        <v>18</v>
      </c>
      <c r="H271" s="4">
        <v>3</v>
      </c>
      <c r="I271" s="5">
        <f t="shared" si="5"/>
        <v>54</v>
      </c>
      <c r="J271" s="4" t="s">
        <v>1097</v>
      </c>
      <c r="K271" s="4" t="s">
        <v>18</v>
      </c>
      <c r="L271" s="6" t="s">
        <v>19</v>
      </c>
      <c r="M271" s="4" t="s">
        <v>20</v>
      </c>
    </row>
    <row r="272" spans="1:13">
      <c r="A272" s="4">
        <v>271</v>
      </c>
      <c r="B272" s="4" t="s">
        <v>1098</v>
      </c>
      <c r="C272" s="4" t="s">
        <v>1099</v>
      </c>
      <c r="D272" s="4" t="s">
        <v>1100</v>
      </c>
      <c r="E272" s="4" t="s">
        <v>1101</v>
      </c>
      <c r="F272" s="4" t="s">
        <v>61</v>
      </c>
      <c r="G272" s="5">
        <v>88</v>
      </c>
      <c r="H272" s="4">
        <v>3</v>
      </c>
      <c r="I272" s="5">
        <f t="shared" si="5"/>
        <v>264</v>
      </c>
      <c r="J272" s="4" t="s">
        <v>1102</v>
      </c>
      <c r="K272" s="4" t="s">
        <v>18</v>
      </c>
      <c r="L272" s="6" t="s">
        <v>19</v>
      </c>
      <c r="M272" s="4" t="s">
        <v>20</v>
      </c>
    </row>
    <row r="273" spans="1:13">
      <c r="A273" s="4">
        <v>272</v>
      </c>
      <c r="B273" s="4" t="s">
        <v>1103</v>
      </c>
      <c r="C273" s="4" t="s">
        <v>1104</v>
      </c>
      <c r="D273" s="4" t="s">
        <v>1105</v>
      </c>
      <c r="E273" s="4" t="s">
        <v>1106</v>
      </c>
      <c r="F273" s="4">
        <v>2026</v>
      </c>
      <c r="G273" s="5">
        <v>49</v>
      </c>
      <c r="H273" s="4">
        <v>3</v>
      </c>
      <c r="I273" s="5">
        <f t="shared" si="5"/>
        <v>147</v>
      </c>
      <c r="J273" s="4" t="s">
        <v>601</v>
      </c>
      <c r="K273" s="4" t="s">
        <v>18</v>
      </c>
      <c r="L273" s="6" t="s">
        <v>19</v>
      </c>
      <c r="M273" s="4" t="s">
        <v>20</v>
      </c>
    </row>
    <row r="274" spans="1:13">
      <c r="A274" s="4">
        <v>273</v>
      </c>
      <c r="B274" s="4" t="s">
        <v>1107</v>
      </c>
      <c r="C274" s="4" t="s">
        <v>1108</v>
      </c>
      <c r="D274" s="4" t="s">
        <v>1109</v>
      </c>
      <c r="E274" s="4" t="s">
        <v>48</v>
      </c>
      <c r="F274" s="4" t="s">
        <v>49</v>
      </c>
      <c r="G274" s="5">
        <v>138</v>
      </c>
      <c r="H274" s="4">
        <v>3</v>
      </c>
      <c r="I274" s="5">
        <f t="shared" si="5"/>
        <v>414</v>
      </c>
      <c r="J274" s="4" t="s">
        <v>1110</v>
      </c>
      <c r="K274" s="4" t="s">
        <v>18</v>
      </c>
      <c r="L274" s="6" t="s">
        <v>19</v>
      </c>
      <c r="M274" s="4" t="s">
        <v>20</v>
      </c>
    </row>
    <row r="275" spans="1:13">
      <c r="A275" s="4">
        <v>274</v>
      </c>
      <c r="B275" s="4" t="s">
        <v>1111</v>
      </c>
      <c r="C275" s="4" t="s">
        <v>1112</v>
      </c>
      <c r="D275" s="4" t="s">
        <v>1113</v>
      </c>
      <c r="E275" s="4" t="s">
        <v>1114</v>
      </c>
      <c r="F275" s="4" t="s">
        <v>1033</v>
      </c>
      <c r="G275" s="5">
        <v>58</v>
      </c>
      <c r="H275" s="4">
        <v>3</v>
      </c>
      <c r="I275" s="5">
        <f t="shared" si="5"/>
        <v>174</v>
      </c>
      <c r="J275" s="4" t="s">
        <v>1115</v>
      </c>
      <c r="K275" s="4" t="s">
        <v>18</v>
      </c>
      <c r="L275" s="6" t="s">
        <v>19</v>
      </c>
      <c r="M275" s="4" t="s">
        <v>20</v>
      </c>
    </row>
    <row r="276" spans="1:13">
      <c r="A276" s="4">
        <v>275</v>
      </c>
      <c r="B276" s="4" t="s">
        <v>1116</v>
      </c>
      <c r="C276" s="4" t="s">
        <v>1117</v>
      </c>
      <c r="D276" s="4" t="s">
        <v>1118</v>
      </c>
      <c r="E276" s="4" t="s">
        <v>244</v>
      </c>
      <c r="F276" s="4" t="s">
        <v>49</v>
      </c>
      <c r="G276" s="5">
        <v>88</v>
      </c>
      <c r="H276" s="4">
        <v>3</v>
      </c>
      <c r="I276" s="5">
        <f t="shared" si="5"/>
        <v>264</v>
      </c>
      <c r="J276" s="4" t="s">
        <v>614</v>
      </c>
      <c r="K276" s="4" t="s">
        <v>18</v>
      </c>
      <c r="L276" s="6" t="s">
        <v>19</v>
      </c>
      <c r="M276" s="4" t="s">
        <v>20</v>
      </c>
    </row>
    <row r="277" spans="1:13">
      <c r="A277" s="4">
        <v>276</v>
      </c>
      <c r="B277" s="4" t="s">
        <v>1119</v>
      </c>
      <c r="C277" s="4" t="s">
        <v>1120</v>
      </c>
      <c r="D277" s="4" t="s">
        <v>1121</v>
      </c>
      <c r="E277" s="4" t="s">
        <v>1122</v>
      </c>
      <c r="F277" s="4" t="s">
        <v>49</v>
      </c>
      <c r="G277" s="5">
        <v>78</v>
      </c>
      <c r="H277" s="4">
        <v>3</v>
      </c>
      <c r="I277" s="5">
        <f t="shared" si="5"/>
        <v>234</v>
      </c>
      <c r="J277" s="4" t="s">
        <v>1123</v>
      </c>
      <c r="K277" s="4" t="s">
        <v>18</v>
      </c>
      <c r="L277" s="6" t="s">
        <v>19</v>
      </c>
      <c r="M277" s="4" t="s">
        <v>20</v>
      </c>
    </row>
    <row r="278" spans="1:13">
      <c r="A278" s="4">
        <v>277</v>
      </c>
      <c r="B278" s="4" t="s">
        <v>1124</v>
      </c>
      <c r="C278" s="4" t="s">
        <v>1125</v>
      </c>
      <c r="D278" s="4" t="s">
        <v>1126</v>
      </c>
      <c r="E278" s="4" t="s">
        <v>892</v>
      </c>
      <c r="F278" s="4" t="s">
        <v>61</v>
      </c>
      <c r="G278" s="5">
        <v>69</v>
      </c>
      <c r="H278" s="4">
        <v>3</v>
      </c>
      <c r="I278" s="5">
        <f t="shared" si="5"/>
        <v>207</v>
      </c>
      <c r="J278" s="4" t="s">
        <v>1127</v>
      </c>
      <c r="K278" s="4" t="s">
        <v>18</v>
      </c>
      <c r="L278" s="6" t="s">
        <v>19</v>
      </c>
      <c r="M278" s="4" t="s">
        <v>20</v>
      </c>
    </row>
    <row r="279" ht="14" customHeight="1" spans="1:13">
      <c r="A279" s="4">
        <v>278</v>
      </c>
      <c r="B279" s="4" t="s">
        <v>1128</v>
      </c>
      <c r="C279" s="4" t="s">
        <v>1129</v>
      </c>
      <c r="D279" s="4" t="s">
        <v>186</v>
      </c>
      <c r="E279" s="4" t="s">
        <v>91</v>
      </c>
      <c r="F279" s="4" t="s">
        <v>61</v>
      </c>
      <c r="G279" s="5">
        <v>29</v>
      </c>
      <c r="H279" s="4">
        <v>3</v>
      </c>
      <c r="I279" s="5">
        <f t="shared" si="5"/>
        <v>87</v>
      </c>
      <c r="J279" s="4" t="s">
        <v>261</v>
      </c>
      <c r="K279" s="4" t="s">
        <v>18</v>
      </c>
      <c r="L279" s="6" t="s">
        <v>19</v>
      </c>
      <c r="M279" s="4" t="s">
        <v>20</v>
      </c>
    </row>
    <row r="280" spans="1:13">
      <c r="A280" s="4">
        <v>279</v>
      </c>
      <c r="B280" s="4" t="s">
        <v>1130</v>
      </c>
      <c r="C280" s="4" t="s">
        <v>1131</v>
      </c>
      <c r="D280" s="4" t="s">
        <v>1132</v>
      </c>
      <c r="E280" s="4" t="s">
        <v>426</v>
      </c>
      <c r="F280" s="4" t="s">
        <v>61</v>
      </c>
      <c r="G280" s="5">
        <v>65</v>
      </c>
      <c r="H280" s="4">
        <v>3</v>
      </c>
      <c r="I280" s="5">
        <f t="shared" si="5"/>
        <v>195</v>
      </c>
      <c r="J280" s="4" t="s">
        <v>1133</v>
      </c>
      <c r="K280" s="4" t="s">
        <v>18</v>
      </c>
      <c r="L280" s="6" t="s">
        <v>19</v>
      </c>
      <c r="M280" s="4" t="s">
        <v>20</v>
      </c>
    </row>
    <row r="281" spans="1:13">
      <c r="A281" s="4">
        <v>280</v>
      </c>
      <c r="B281" s="4" t="s">
        <v>1134</v>
      </c>
      <c r="C281" s="4" t="s">
        <v>1135</v>
      </c>
      <c r="D281" s="4" t="s">
        <v>1136</v>
      </c>
      <c r="E281" s="4" t="s">
        <v>42</v>
      </c>
      <c r="F281" s="4" t="s">
        <v>176</v>
      </c>
      <c r="G281" s="5">
        <v>45</v>
      </c>
      <c r="H281" s="4">
        <v>3</v>
      </c>
      <c r="I281" s="5">
        <f t="shared" si="5"/>
        <v>135</v>
      </c>
      <c r="J281" s="4" t="s">
        <v>1137</v>
      </c>
      <c r="K281" s="4" t="s">
        <v>18</v>
      </c>
      <c r="L281" s="6" t="s">
        <v>19</v>
      </c>
      <c r="M281" s="4" t="s">
        <v>20</v>
      </c>
    </row>
    <row r="282" spans="1:13">
      <c r="A282" s="4">
        <v>281</v>
      </c>
      <c r="B282" s="4" t="s">
        <v>1138</v>
      </c>
      <c r="C282" s="4" t="s">
        <v>1139</v>
      </c>
      <c r="D282" s="4" t="s">
        <v>1140</v>
      </c>
      <c r="E282" s="4" t="s">
        <v>134</v>
      </c>
      <c r="F282" s="4">
        <v>2022</v>
      </c>
      <c r="G282" s="5">
        <v>48</v>
      </c>
      <c r="H282" s="4">
        <v>3</v>
      </c>
      <c r="I282" s="5">
        <f t="shared" si="5"/>
        <v>144</v>
      </c>
      <c r="J282" s="4" t="s">
        <v>319</v>
      </c>
      <c r="K282" s="4" t="s">
        <v>18</v>
      </c>
      <c r="L282" s="6" t="s">
        <v>19</v>
      </c>
      <c r="M282" s="4" t="s">
        <v>20</v>
      </c>
    </row>
    <row r="283" spans="1:13">
      <c r="A283" s="4">
        <v>282</v>
      </c>
      <c r="B283" s="4" t="s">
        <v>1141</v>
      </c>
      <c r="C283" s="4" t="s">
        <v>1142</v>
      </c>
      <c r="D283" s="4" t="s">
        <v>1143</v>
      </c>
      <c r="E283" s="4" t="s">
        <v>1144</v>
      </c>
      <c r="F283" s="4" t="s">
        <v>176</v>
      </c>
      <c r="G283" s="5">
        <v>49.8</v>
      </c>
      <c r="H283" s="4">
        <v>3</v>
      </c>
      <c r="I283" s="5">
        <f t="shared" si="5"/>
        <v>149.4</v>
      </c>
      <c r="J283" s="4" t="s">
        <v>319</v>
      </c>
      <c r="K283" s="4" t="s">
        <v>18</v>
      </c>
      <c r="L283" s="6" t="s">
        <v>19</v>
      </c>
      <c r="M283" s="4" t="s">
        <v>20</v>
      </c>
    </row>
    <row r="284" spans="1:13">
      <c r="A284" s="4">
        <v>283</v>
      </c>
      <c r="B284" s="4" t="s">
        <v>1145</v>
      </c>
      <c r="C284" s="4" t="s">
        <v>1146</v>
      </c>
      <c r="D284" s="4" t="s">
        <v>1147</v>
      </c>
      <c r="E284" s="4" t="s">
        <v>695</v>
      </c>
      <c r="F284" s="4" t="s">
        <v>30</v>
      </c>
      <c r="G284" s="5">
        <v>69.8</v>
      </c>
      <c r="H284" s="4">
        <v>3</v>
      </c>
      <c r="I284" s="5">
        <f t="shared" si="5"/>
        <v>209.4</v>
      </c>
      <c r="J284" s="4" t="s">
        <v>1148</v>
      </c>
      <c r="K284" s="4" t="s">
        <v>18</v>
      </c>
      <c r="L284" s="6" t="s">
        <v>19</v>
      </c>
      <c r="M284" s="4" t="s">
        <v>20</v>
      </c>
    </row>
    <row r="285" spans="1:13">
      <c r="A285" s="4">
        <v>284</v>
      </c>
      <c r="B285" s="4" t="s">
        <v>1149</v>
      </c>
      <c r="C285" s="4" t="s">
        <v>1150</v>
      </c>
      <c r="D285" s="4" t="s">
        <v>1151</v>
      </c>
      <c r="E285" s="4" t="s">
        <v>318</v>
      </c>
      <c r="F285" s="4" t="s">
        <v>61</v>
      </c>
      <c r="G285" s="5">
        <v>49</v>
      </c>
      <c r="H285" s="4">
        <v>3</v>
      </c>
      <c r="I285" s="5">
        <f t="shared" si="5"/>
        <v>147</v>
      </c>
      <c r="J285" s="4" t="s">
        <v>1152</v>
      </c>
      <c r="K285" s="4" t="s">
        <v>18</v>
      </c>
      <c r="L285" s="6" t="s">
        <v>19</v>
      </c>
      <c r="M285" s="4" t="s">
        <v>20</v>
      </c>
    </row>
    <row r="286" spans="1:13">
      <c r="A286" s="4">
        <v>285</v>
      </c>
      <c r="B286" s="4" t="s">
        <v>1153</v>
      </c>
      <c r="C286" s="4" t="s">
        <v>1154</v>
      </c>
      <c r="D286" s="4" t="s">
        <v>1155</v>
      </c>
      <c r="E286" s="4" t="s">
        <v>695</v>
      </c>
      <c r="F286" s="4" t="s">
        <v>30</v>
      </c>
      <c r="G286" s="5">
        <v>59.8</v>
      </c>
      <c r="H286" s="4">
        <v>3</v>
      </c>
      <c r="I286" s="5">
        <f t="shared" si="5"/>
        <v>179.4</v>
      </c>
      <c r="J286" s="4" t="s">
        <v>337</v>
      </c>
      <c r="K286" s="4" t="s">
        <v>18</v>
      </c>
      <c r="L286" s="6" t="s">
        <v>19</v>
      </c>
      <c r="M286" s="4" t="s">
        <v>20</v>
      </c>
    </row>
    <row r="287" spans="1:13">
      <c r="A287" s="4">
        <v>286</v>
      </c>
      <c r="B287" s="4" t="s">
        <v>1156</v>
      </c>
      <c r="C287" s="4" t="s">
        <v>1157</v>
      </c>
      <c r="D287" s="4" t="s">
        <v>1136</v>
      </c>
      <c r="E287" s="4" t="s">
        <v>42</v>
      </c>
      <c r="F287" s="4" t="s">
        <v>61</v>
      </c>
      <c r="G287" s="5">
        <v>56</v>
      </c>
      <c r="H287" s="4">
        <v>3</v>
      </c>
      <c r="I287" s="5">
        <f t="shared" si="5"/>
        <v>168</v>
      </c>
      <c r="J287" s="4" t="s">
        <v>654</v>
      </c>
      <c r="K287" s="4" t="s">
        <v>18</v>
      </c>
      <c r="L287" s="6" t="s">
        <v>19</v>
      </c>
      <c r="M287" s="4" t="s">
        <v>20</v>
      </c>
    </row>
    <row r="288" spans="1:13">
      <c r="A288" s="4">
        <v>287</v>
      </c>
      <c r="B288" s="4" t="s">
        <v>1158</v>
      </c>
      <c r="C288" s="4" t="s">
        <v>1159</v>
      </c>
      <c r="D288" s="4" t="s">
        <v>1160</v>
      </c>
      <c r="E288" s="4" t="s">
        <v>1076</v>
      </c>
      <c r="F288" s="4">
        <v>2024</v>
      </c>
      <c r="G288" s="5">
        <v>45.9</v>
      </c>
      <c r="H288" s="4">
        <v>3</v>
      </c>
      <c r="I288" s="5">
        <f t="shared" si="5"/>
        <v>137.7</v>
      </c>
      <c r="J288" s="4" t="s">
        <v>1161</v>
      </c>
      <c r="K288" s="4" t="s">
        <v>18</v>
      </c>
      <c r="L288" s="6" t="s">
        <v>19</v>
      </c>
      <c r="M288" s="4" t="s">
        <v>20</v>
      </c>
    </row>
    <row r="289" spans="1:13">
      <c r="A289" s="4">
        <v>288</v>
      </c>
      <c r="B289" s="4" t="s">
        <v>1162</v>
      </c>
      <c r="C289" s="4" t="s">
        <v>1163</v>
      </c>
      <c r="D289" s="4" t="s">
        <v>1164</v>
      </c>
      <c r="E289" s="4" t="s">
        <v>1071</v>
      </c>
      <c r="F289" s="4" t="s">
        <v>81</v>
      </c>
      <c r="G289" s="5">
        <v>78</v>
      </c>
      <c r="H289" s="4">
        <v>3</v>
      </c>
      <c r="I289" s="5">
        <f t="shared" si="5"/>
        <v>234</v>
      </c>
      <c r="J289" s="4" t="s">
        <v>1165</v>
      </c>
      <c r="K289" s="4" t="s">
        <v>18</v>
      </c>
      <c r="L289" s="6" t="s">
        <v>19</v>
      </c>
      <c r="M289" s="4" t="s">
        <v>20</v>
      </c>
    </row>
    <row r="290" spans="1:13">
      <c r="A290" s="4">
        <v>289</v>
      </c>
      <c r="B290" s="4" t="s">
        <v>1166</v>
      </c>
      <c r="C290" s="4" t="s">
        <v>1167</v>
      </c>
      <c r="D290" s="4" t="s">
        <v>1168</v>
      </c>
      <c r="E290" s="4" t="s">
        <v>1169</v>
      </c>
      <c r="F290" s="4" t="s">
        <v>541</v>
      </c>
      <c r="G290" s="5">
        <v>45</v>
      </c>
      <c r="H290" s="4">
        <v>3</v>
      </c>
      <c r="I290" s="5">
        <f t="shared" si="5"/>
        <v>135</v>
      </c>
      <c r="J290" s="4" t="s">
        <v>1170</v>
      </c>
      <c r="K290" s="4" t="s">
        <v>18</v>
      </c>
      <c r="L290" s="6" t="s">
        <v>19</v>
      </c>
      <c r="M290" s="4" t="s">
        <v>20</v>
      </c>
    </row>
    <row r="291" spans="1:13">
      <c r="A291" s="4">
        <v>290</v>
      </c>
      <c r="B291" s="4" t="s">
        <v>1171</v>
      </c>
      <c r="C291" s="4" t="s">
        <v>1172</v>
      </c>
      <c r="D291" s="4" t="s">
        <v>1168</v>
      </c>
      <c r="E291" s="4" t="s">
        <v>1173</v>
      </c>
      <c r="F291" s="4" t="s">
        <v>61</v>
      </c>
      <c r="G291" s="5">
        <v>65</v>
      </c>
      <c r="H291" s="4">
        <v>3</v>
      </c>
      <c r="I291" s="5">
        <f t="shared" si="5"/>
        <v>195</v>
      </c>
      <c r="J291" s="4" t="s">
        <v>1174</v>
      </c>
      <c r="K291" s="4" t="s">
        <v>18</v>
      </c>
      <c r="L291" s="6" t="s">
        <v>19</v>
      </c>
      <c r="M291" s="4" t="s">
        <v>20</v>
      </c>
    </row>
    <row r="292" spans="1:13">
      <c r="A292" s="4">
        <v>291</v>
      </c>
      <c r="B292" s="4" t="s">
        <v>1175</v>
      </c>
      <c r="C292" s="4" t="s">
        <v>1176</v>
      </c>
      <c r="D292" s="4" t="s">
        <v>1177</v>
      </c>
      <c r="E292" s="4" t="s">
        <v>76</v>
      </c>
      <c r="F292" s="4" t="s">
        <v>545</v>
      </c>
      <c r="G292" s="5">
        <v>30</v>
      </c>
      <c r="H292" s="4">
        <v>3</v>
      </c>
      <c r="I292" s="5">
        <f t="shared" si="5"/>
        <v>90</v>
      </c>
      <c r="J292" s="4" t="s">
        <v>1178</v>
      </c>
      <c r="K292" s="4" t="s">
        <v>18</v>
      </c>
      <c r="L292" s="6" t="s">
        <v>19</v>
      </c>
      <c r="M292" s="4" t="s">
        <v>20</v>
      </c>
    </row>
    <row r="293" spans="1:13">
      <c r="A293" s="4">
        <v>292</v>
      </c>
      <c r="B293" s="4" t="s">
        <v>1179</v>
      </c>
      <c r="C293" s="4" t="s">
        <v>1180</v>
      </c>
      <c r="D293" s="4" t="s">
        <v>1181</v>
      </c>
      <c r="E293" s="4" t="s">
        <v>1182</v>
      </c>
      <c r="F293" s="4" t="s">
        <v>49</v>
      </c>
      <c r="G293" s="5">
        <v>158</v>
      </c>
      <c r="H293" s="4">
        <v>3</v>
      </c>
      <c r="I293" s="5">
        <f t="shared" si="5"/>
        <v>474</v>
      </c>
      <c r="J293" s="4" t="s">
        <v>1183</v>
      </c>
      <c r="K293" s="4" t="s">
        <v>18</v>
      </c>
      <c r="L293" s="6" t="s">
        <v>19</v>
      </c>
      <c r="M293" s="4" t="s">
        <v>20</v>
      </c>
    </row>
    <row r="294" spans="1:13">
      <c r="A294" s="4">
        <v>293</v>
      </c>
      <c r="B294" s="4" t="s">
        <v>1184</v>
      </c>
      <c r="C294" s="4" t="s">
        <v>1185</v>
      </c>
      <c r="D294" s="4" t="s">
        <v>1186</v>
      </c>
      <c r="E294" s="4" t="s">
        <v>1187</v>
      </c>
      <c r="F294" s="4" t="s">
        <v>61</v>
      </c>
      <c r="G294" s="5">
        <v>99</v>
      </c>
      <c r="H294" s="4">
        <v>3</v>
      </c>
      <c r="I294" s="5">
        <f t="shared" si="5"/>
        <v>297</v>
      </c>
      <c r="J294" s="4" t="s">
        <v>1183</v>
      </c>
      <c r="K294" s="4" t="s">
        <v>18</v>
      </c>
      <c r="L294" s="6" t="s">
        <v>19</v>
      </c>
      <c r="M294" s="4" t="s">
        <v>20</v>
      </c>
    </row>
    <row r="295" spans="1:13">
      <c r="A295" s="4">
        <v>294</v>
      </c>
      <c r="B295" s="4" t="s">
        <v>1188</v>
      </c>
      <c r="C295" s="4" t="s">
        <v>1189</v>
      </c>
      <c r="D295" s="4" t="s">
        <v>1190</v>
      </c>
      <c r="E295" s="4" t="s">
        <v>1071</v>
      </c>
      <c r="F295" s="4" t="s">
        <v>30</v>
      </c>
      <c r="G295" s="5">
        <v>268</v>
      </c>
      <c r="H295" s="4">
        <v>3</v>
      </c>
      <c r="I295" s="5">
        <f t="shared" si="5"/>
        <v>804</v>
      </c>
      <c r="J295" s="4" t="s">
        <v>1191</v>
      </c>
      <c r="K295" s="4" t="s">
        <v>18</v>
      </c>
      <c r="L295" s="6" t="s">
        <v>19</v>
      </c>
      <c r="M295" s="4" t="s">
        <v>20</v>
      </c>
    </row>
    <row r="296" spans="1:13">
      <c r="A296" s="4">
        <v>295</v>
      </c>
      <c r="B296" s="4" t="s">
        <v>1192</v>
      </c>
      <c r="C296" s="4" t="s">
        <v>1193</v>
      </c>
      <c r="D296" s="4" t="s">
        <v>1194</v>
      </c>
      <c r="E296" s="4" t="s">
        <v>1195</v>
      </c>
      <c r="F296" s="4" t="s">
        <v>61</v>
      </c>
      <c r="G296" s="5">
        <v>98</v>
      </c>
      <c r="H296" s="4">
        <v>3</v>
      </c>
      <c r="I296" s="5">
        <f t="shared" si="5"/>
        <v>294</v>
      </c>
      <c r="J296" s="4" t="s">
        <v>324</v>
      </c>
      <c r="K296" s="4" t="s">
        <v>1196</v>
      </c>
      <c r="L296" s="6" t="s">
        <v>19</v>
      </c>
      <c r="M296" s="4" t="s">
        <v>20</v>
      </c>
    </row>
    <row r="297" spans="1:13">
      <c r="A297" s="4">
        <v>296</v>
      </c>
      <c r="B297" s="4" t="s">
        <v>1197</v>
      </c>
      <c r="C297" s="4" t="s">
        <v>1198</v>
      </c>
      <c r="D297" s="4" t="s">
        <v>1199</v>
      </c>
      <c r="E297" s="4" t="s">
        <v>1081</v>
      </c>
      <c r="F297" s="4" t="s">
        <v>541</v>
      </c>
      <c r="G297" s="5">
        <v>168</v>
      </c>
      <c r="H297" s="4">
        <v>3</v>
      </c>
      <c r="I297" s="5">
        <f t="shared" si="5"/>
        <v>504</v>
      </c>
      <c r="J297" s="4" t="s">
        <v>1200</v>
      </c>
      <c r="K297" s="4" t="s">
        <v>1201</v>
      </c>
      <c r="L297" s="6" t="s">
        <v>19</v>
      </c>
      <c r="M297" s="4" t="s">
        <v>20</v>
      </c>
    </row>
    <row r="298" spans="1:13">
      <c r="A298" s="4">
        <v>297</v>
      </c>
      <c r="B298" s="36" t="s">
        <v>1202</v>
      </c>
      <c r="C298" s="4" t="s">
        <v>1203</v>
      </c>
      <c r="D298" s="4" t="s">
        <v>1204</v>
      </c>
      <c r="E298" s="4" t="s">
        <v>1205</v>
      </c>
      <c r="F298" s="4">
        <v>2023</v>
      </c>
      <c r="G298" s="5">
        <v>125</v>
      </c>
      <c r="H298" s="4">
        <v>5</v>
      </c>
      <c r="I298" s="5">
        <f t="shared" si="5"/>
        <v>625</v>
      </c>
      <c r="J298" s="4" t="s">
        <v>1206</v>
      </c>
      <c r="K298" s="4" t="s">
        <v>1207</v>
      </c>
      <c r="L298" s="6" t="s">
        <v>19</v>
      </c>
      <c r="M298" s="4" t="s">
        <v>20</v>
      </c>
    </row>
    <row r="299" spans="1:13">
      <c r="A299" s="4">
        <v>298</v>
      </c>
      <c r="B299" s="4" t="s">
        <v>1208</v>
      </c>
      <c r="C299" s="4" t="s">
        <v>1209</v>
      </c>
      <c r="D299" s="4" t="s">
        <v>1210</v>
      </c>
      <c r="E299" s="4" t="s">
        <v>24</v>
      </c>
      <c r="F299" s="4" t="s">
        <v>1211</v>
      </c>
      <c r="G299" s="4">
        <v>52</v>
      </c>
      <c r="H299" s="4">
        <v>3</v>
      </c>
      <c r="I299" s="5">
        <v>156</v>
      </c>
      <c r="J299" s="4" t="s">
        <v>17</v>
      </c>
      <c r="K299" s="4" t="s">
        <v>1212</v>
      </c>
      <c r="L299" s="6" t="s">
        <v>19</v>
      </c>
      <c r="M299" s="4" t="s">
        <v>20</v>
      </c>
    </row>
    <row r="300" spans="1:13">
      <c r="A300" s="4">
        <v>299</v>
      </c>
      <c r="B300" s="4" t="s">
        <v>1213</v>
      </c>
      <c r="C300" s="4" t="s">
        <v>1214</v>
      </c>
      <c r="D300" s="4" t="s">
        <v>1210</v>
      </c>
      <c r="E300" s="4" t="s">
        <v>24</v>
      </c>
      <c r="F300" s="4" t="s">
        <v>1211</v>
      </c>
      <c r="G300" s="4">
        <v>52</v>
      </c>
      <c r="H300" s="4">
        <v>3</v>
      </c>
      <c r="I300" s="5">
        <v>156</v>
      </c>
      <c r="J300" s="4" t="s">
        <v>17</v>
      </c>
      <c r="K300" s="4" t="s">
        <v>1212</v>
      </c>
      <c r="L300" s="6" t="s">
        <v>19</v>
      </c>
      <c r="M300" s="4" t="s">
        <v>20</v>
      </c>
    </row>
    <row r="301" spans="1:13">
      <c r="A301" s="4">
        <v>300</v>
      </c>
      <c r="B301" s="4" t="s">
        <v>1215</v>
      </c>
      <c r="C301" s="4" t="s">
        <v>1216</v>
      </c>
      <c r="D301" s="4" t="s">
        <v>1217</v>
      </c>
      <c r="E301" s="4" t="s">
        <v>24</v>
      </c>
      <c r="F301" s="4" t="s">
        <v>1218</v>
      </c>
      <c r="G301" s="4">
        <v>55</v>
      </c>
      <c r="H301" s="4">
        <v>3</v>
      </c>
      <c r="I301" s="5">
        <v>165</v>
      </c>
      <c r="J301" s="4" t="s">
        <v>17</v>
      </c>
      <c r="K301" s="4" t="s">
        <v>1212</v>
      </c>
      <c r="L301" s="6" t="s">
        <v>19</v>
      </c>
      <c r="M301" s="4" t="s">
        <v>20</v>
      </c>
    </row>
    <row r="302" spans="1:13">
      <c r="A302" s="4">
        <v>301</v>
      </c>
      <c r="B302" s="4" t="s">
        <v>1219</v>
      </c>
      <c r="C302" s="4" t="s">
        <v>1220</v>
      </c>
      <c r="D302" s="4" t="s">
        <v>1217</v>
      </c>
      <c r="E302" s="4" t="s">
        <v>24</v>
      </c>
      <c r="F302" s="4" t="s">
        <v>1218</v>
      </c>
      <c r="G302" s="4">
        <v>58</v>
      </c>
      <c r="H302" s="4">
        <v>3</v>
      </c>
      <c r="I302" s="5">
        <v>174</v>
      </c>
      <c r="J302" s="4" t="s">
        <v>17</v>
      </c>
      <c r="K302" s="4" t="s">
        <v>1212</v>
      </c>
      <c r="L302" s="6" t="s">
        <v>19</v>
      </c>
      <c r="M302" s="4" t="s">
        <v>20</v>
      </c>
    </row>
    <row r="303" spans="1:13">
      <c r="A303" s="4">
        <v>302</v>
      </c>
      <c r="B303" s="4" t="s">
        <v>1221</v>
      </c>
      <c r="C303" s="4" t="s">
        <v>1222</v>
      </c>
      <c r="D303" s="4" t="s">
        <v>1217</v>
      </c>
      <c r="E303" s="4" t="s">
        <v>24</v>
      </c>
      <c r="F303" s="4" t="s">
        <v>1218</v>
      </c>
      <c r="G303" s="4">
        <v>52</v>
      </c>
      <c r="H303" s="4">
        <v>3</v>
      </c>
      <c r="I303" s="5">
        <v>156</v>
      </c>
      <c r="J303" s="4" t="s">
        <v>17</v>
      </c>
      <c r="K303" s="4" t="s">
        <v>1212</v>
      </c>
      <c r="L303" s="6" t="s">
        <v>19</v>
      </c>
      <c r="M303" s="4" t="s">
        <v>20</v>
      </c>
    </row>
    <row r="304" spans="1:13">
      <c r="A304" s="4">
        <v>303</v>
      </c>
      <c r="B304" s="4" t="s">
        <v>1223</v>
      </c>
      <c r="C304" s="4" t="s">
        <v>1224</v>
      </c>
      <c r="D304" s="4" t="s">
        <v>1217</v>
      </c>
      <c r="E304" s="4" t="s">
        <v>24</v>
      </c>
      <c r="F304" s="4" t="s">
        <v>1218</v>
      </c>
      <c r="G304" s="4">
        <v>55</v>
      </c>
      <c r="H304" s="4">
        <v>3</v>
      </c>
      <c r="I304" s="5">
        <v>165</v>
      </c>
      <c r="J304" s="4" t="s">
        <v>17</v>
      </c>
      <c r="K304" s="4" t="s">
        <v>1212</v>
      </c>
      <c r="L304" s="6" t="s">
        <v>19</v>
      </c>
      <c r="M304" s="4" t="s">
        <v>20</v>
      </c>
    </row>
    <row r="305" spans="1:13">
      <c r="A305" s="4">
        <v>304</v>
      </c>
      <c r="B305" s="4" t="s">
        <v>1225</v>
      </c>
      <c r="C305" s="4" t="s">
        <v>1226</v>
      </c>
      <c r="D305" s="4" t="s">
        <v>1217</v>
      </c>
      <c r="E305" s="4" t="s">
        <v>24</v>
      </c>
      <c r="F305" s="4" t="s">
        <v>1218</v>
      </c>
      <c r="G305" s="4">
        <v>55</v>
      </c>
      <c r="H305" s="4">
        <v>3</v>
      </c>
      <c r="I305" s="5">
        <v>165</v>
      </c>
      <c r="J305" s="4" t="s">
        <v>17</v>
      </c>
      <c r="K305" s="4" t="s">
        <v>1212</v>
      </c>
      <c r="L305" s="6" t="s">
        <v>19</v>
      </c>
      <c r="M305" s="4" t="s">
        <v>20</v>
      </c>
    </row>
    <row r="306" spans="1:13">
      <c r="A306" s="4">
        <v>305</v>
      </c>
      <c r="B306" s="4" t="s">
        <v>1227</v>
      </c>
      <c r="C306" s="4" t="s">
        <v>1228</v>
      </c>
      <c r="D306" s="4" t="s">
        <v>1217</v>
      </c>
      <c r="E306" s="4" t="s">
        <v>24</v>
      </c>
      <c r="F306" s="4" t="s">
        <v>1218</v>
      </c>
      <c r="G306" s="4">
        <v>52</v>
      </c>
      <c r="H306" s="4">
        <v>3</v>
      </c>
      <c r="I306" s="5">
        <v>156</v>
      </c>
      <c r="J306" s="4" t="s">
        <v>17</v>
      </c>
      <c r="K306" s="4" t="s">
        <v>1212</v>
      </c>
      <c r="L306" s="6" t="s">
        <v>19</v>
      </c>
      <c r="M306" s="4" t="s">
        <v>20</v>
      </c>
    </row>
    <row r="307" spans="1:13">
      <c r="A307" s="4">
        <v>306</v>
      </c>
      <c r="B307" s="4" t="s">
        <v>1229</v>
      </c>
      <c r="C307" s="4" t="s">
        <v>1230</v>
      </c>
      <c r="D307" s="4" t="s">
        <v>1217</v>
      </c>
      <c r="E307" s="4" t="s">
        <v>24</v>
      </c>
      <c r="F307" s="4" t="s">
        <v>1218</v>
      </c>
      <c r="G307" s="4">
        <v>55</v>
      </c>
      <c r="H307" s="4">
        <v>3</v>
      </c>
      <c r="I307" s="5">
        <v>165</v>
      </c>
      <c r="J307" s="4" t="s">
        <v>17</v>
      </c>
      <c r="K307" s="4" t="s">
        <v>1212</v>
      </c>
      <c r="L307" s="6" t="s">
        <v>19</v>
      </c>
      <c r="M307" s="4" t="s">
        <v>20</v>
      </c>
    </row>
    <row r="308" spans="1:13">
      <c r="A308" s="4">
        <v>307</v>
      </c>
      <c r="B308" s="4" t="s">
        <v>1231</v>
      </c>
      <c r="C308" s="4" t="s">
        <v>1232</v>
      </c>
      <c r="D308" s="4" t="s">
        <v>1217</v>
      </c>
      <c r="E308" s="4" t="s">
        <v>24</v>
      </c>
      <c r="F308" s="4" t="s">
        <v>1218</v>
      </c>
      <c r="G308" s="4">
        <v>55</v>
      </c>
      <c r="H308" s="4">
        <v>3</v>
      </c>
      <c r="I308" s="5">
        <v>165</v>
      </c>
      <c r="J308" s="4" t="s">
        <v>17</v>
      </c>
      <c r="K308" s="4" t="s">
        <v>1212</v>
      </c>
      <c r="L308" s="6" t="s">
        <v>19</v>
      </c>
      <c r="M308" s="4" t="s">
        <v>20</v>
      </c>
    </row>
    <row r="309" spans="1:13">
      <c r="A309" s="4">
        <v>308</v>
      </c>
      <c r="B309" s="4" t="s">
        <v>1233</v>
      </c>
      <c r="C309" s="4" t="s">
        <v>1234</v>
      </c>
      <c r="D309" s="4" t="s">
        <v>1217</v>
      </c>
      <c r="E309" s="4" t="s">
        <v>24</v>
      </c>
      <c r="F309" s="4" t="s">
        <v>1218</v>
      </c>
      <c r="G309" s="4">
        <v>52</v>
      </c>
      <c r="H309" s="4">
        <v>3</v>
      </c>
      <c r="I309" s="5">
        <v>156</v>
      </c>
      <c r="J309" s="4" t="s">
        <v>17</v>
      </c>
      <c r="K309" s="4" t="s">
        <v>1212</v>
      </c>
      <c r="L309" s="6" t="s">
        <v>19</v>
      </c>
      <c r="M309" s="4" t="s">
        <v>20</v>
      </c>
    </row>
    <row r="310" spans="1:13">
      <c r="A310" s="4">
        <v>309</v>
      </c>
      <c r="B310" s="4" t="s">
        <v>1235</v>
      </c>
      <c r="C310" s="4" t="s">
        <v>1236</v>
      </c>
      <c r="D310" s="4" t="s">
        <v>166</v>
      </c>
      <c r="E310" s="4" t="s">
        <v>24</v>
      </c>
      <c r="F310" s="4" t="s">
        <v>1237</v>
      </c>
      <c r="G310" s="4">
        <v>30</v>
      </c>
      <c r="H310" s="4">
        <v>3</v>
      </c>
      <c r="I310" s="5">
        <v>90</v>
      </c>
      <c r="J310" s="4" t="s">
        <v>17</v>
      </c>
      <c r="K310" s="4" t="s">
        <v>1212</v>
      </c>
      <c r="L310" s="6" t="s">
        <v>19</v>
      </c>
      <c r="M310" s="4" t="s">
        <v>20</v>
      </c>
    </row>
    <row r="311" spans="1:13">
      <c r="A311" s="4">
        <v>310</v>
      </c>
      <c r="B311" s="4" t="s">
        <v>1238</v>
      </c>
      <c r="C311" s="4" t="s">
        <v>1239</v>
      </c>
      <c r="D311" s="4" t="s">
        <v>180</v>
      </c>
      <c r="E311" s="4" t="s">
        <v>181</v>
      </c>
      <c r="F311" s="4" t="s">
        <v>1240</v>
      </c>
      <c r="G311" s="4">
        <v>86</v>
      </c>
      <c r="H311" s="4">
        <v>3</v>
      </c>
      <c r="I311" s="5">
        <v>258</v>
      </c>
      <c r="J311" s="4" t="s">
        <v>17</v>
      </c>
      <c r="K311" s="4" t="s">
        <v>1212</v>
      </c>
      <c r="L311" s="6" t="s">
        <v>19</v>
      </c>
      <c r="M311" s="4" t="s">
        <v>20</v>
      </c>
    </row>
    <row r="312" spans="1:13">
      <c r="A312" s="4">
        <v>311</v>
      </c>
      <c r="B312" s="4" t="s">
        <v>1241</v>
      </c>
      <c r="C312" s="4" t="s">
        <v>1242</v>
      </c>
      <c r="D312" s="4" t="s">
        <v>1217</v>
      </c>
      <c r="E312" s="4" t="s">
        <v>24</v>
      </c>
      <c r="F312" s="4" t="s">
        <v>1211</v>
      </c>
      <c r="G312" s="4">
        <v>56</v>
      </c>
      <c r="H312" s="4">
        <v>3</v>
      </c>
      <c r="I312" s="5">
        <v>168</v>
      </c>
      <c r="J312" s="4" t="s">
        <v>17</v>
      </c>
      <c r="K312" s="4" t="s">
        <v>1212</v>
      </c>
      <c r="L312" s="6" t="s">
        <v>19</v>
      </c>
      <c r="M312" s="4" t="s">
        <v>20</v>
      </c>
    </row>
    <row r="313" spans="1:13">
      <c r="A313" s="4">
        <v>312</v>
      </c>
      <c r="B313" s="36" t="s">
        <v>1243</v>
      </c>
      <c r="C313" s="4" t="s">
        <v>1244</v>
      </c>
      <c r="D313" s="4" t="s">
        <v>1210</v>
      </c>
      <c r="E313" s="4" t="s">
        <v>24</v>
      </c>
      <c r="F313" s="4" t="s">
        <v>1211</v>
      </c>
      <c r="G313" s="5">
        <v>52</v>
      </c>
      <c r="H313" s="4">
        <v>3</v>
      </c>
      <c r="I313" s="5">
        <v>156</v>
      </c>
      <c r="J313" s="4" t="s">
        <v>1245</v>
      </c>
      <c r="K313" s="4" t="s">
        <v>1212</v>
      </c>
      <c r="L313" s="6" t="s">
        <v>19</v>
      </c>
      <c r="M313" s="4" t="s">
        <v>20</v>
      </c>
    </row>
    <row r="314" spans="1:13">
      <c r="A314" s="4">
        <v>313</v>
      </c>
      <c r="B314" s="4" t="s">
        <v>1246</v>
      </c>
      <c r="C314" s="4" t="s">
        <v>1247</v>
      </c>
      <c r="D314" s="4" t="s">
        <v>1217</v>
      </c>
      <c r="E314" s="4" t="s">
        <v>24</v>
      </c>
      <c r="F314" s="4" t="s">
        <v>1248</v>
      </c>
      <c r="G314" s="5">
        <v>65</v>
      </c>
      <c r="H314" s="4">
        <v>3</v>
      </c>
      <c r="I314" s="5">
        <v>195</v>
      </c>
      <c r="J314" s="4" t="s">
        <v>1249</v>
      </c>
      <c r="K314" s="4" t="s">
        <v>1212</v>
      </c>
      <c r="L314" s="6" t="s">
        <v>19</v>
      </c>
      <c r="M314" s="4" t="s">
        <v>20</v>
      </c>
    </row>
    <row r="315" spans="1:13">
      <c r="A315" s="4">
        <v>314</v>
      </c>
      <c r="B315" s="4" t="s">
        <v>1250</v>
      </c>
      <c r="C315" s="4" t="s">
        <v>1251</v>
      </c>
      <c r="D315" s="4" t="s">
        <v>23</v>
      </c>
      <c r="E315" s="4" t="s">
        <v>24</v>
      </c>
      <c r="F315" s="4" t="s">
        <v>1252</v>
      </c>
      <c r="G315" s="5">
        <v>25</v>
      </c>
      <c r="H315" s="4">
        <v>3</v>
      </c>
      <c r="I315" s="5">
        <v>75</v>
      </c>
      <c r="J315" s="4" t="s">
        <v>1253</v>
      </c>
      <c r="K315" s="4" t="s">
        <v>1212</v>
      </c>
      <c r="L315" s="6" t="s">
        <v>19</v>
      </c>
      <c r="M315" s="4" t="s">
        <v>20</v>
      </c>
    </row>
    <row r="316" spans="1:13">
      <c r="A316" s="4">
        <v>315</v>
      </c>
      <c r="B316" s="4" t="s">
        <v>1254</v>
      </c>
      <c r="C316" s="4" t="s">
        <v>1255</v>
      </c>
      <c r="D316" s="4" t="s">
        <v>23</v>
      </c>
      <c r="E316" s="4" t="s">
        <v>24</v>
      </c>
      <c r="F316" s="4" t="s">
        <v>1252</v>
      </c>
      <c r="G316" s="5">
        <v>28</v>
      </c>
      <c r="H316" s="4">
        <v>3</v>
      </c>
      <c r="I316" s="5">
        <v>84</v>
      </c>
      <c r="J316" s="4" t="s">
        <v>1253</v>
      </c>
      <c r="K316" s="4" t="s">
        <v>1212</v>
      </c>
      <c r="L316" s="6" t="s">
        <v>19</v>
      </c>
      <c r="M316" s="4" t="s">
        <v>20</v>
      </c>
    </row>
    <row r="317" spans="1:13">
      <c r="A317" s="4">
        <v>316</v>
      </c>
      <c r="B317" s="4" t="s">
        <v>1256</v>
      </c>
      <c r="C317" s="4" t="s">
        <v>1257</v>
      </c>
      <c r="D317" s="4" t="s">
        <v>23</v>
      </c>
      <c r="E317" s="4" t="s">
        <v>24</v>
      </c>
      <c r="F317" s="4" t="s">
        <v>1252</v>
      </c>
      <c r="G317" s="5">
        <v>28</v>
      </c>
      <c r="H317" s="4">
        <v>3</v>
      </c>
      <c r="I317" s="5">
        <v>84</v>
      </c>
      <c r="J317" s="4" t="s">
        <v>1253</v>
      </c>
      <c r="K317" s="4" t="s">
        <v>1212</v>
      </c>
      <c r="L317" s="6" t="s">
        <v>19</v>
      </c>
      <c r="M317" s="4" t="s">
        <v>20</v>
      </c>
    </row>
    <row r="318" spans="1:13">
      <c r="A318" s="4">
        <v>317</v>
      </c>
      <c r="B318" s="4" t="s">
        <v>1258</v>
      </c>
      <c r="C318" s="4" t="s">
        <v>1259</v>
      </c>
      <c r="D318" s="4" t="s">
        <v>23</v>
      </c>
      <c r="E318" s="4" t="s">
        <v>24</v>
      </c>
      <c r="F318" s="4" t="s">
        <v>1252</v>
      </c>
      <c r="G318" s="5">
        <v>30</v>
      </c>
      <c r="H318" s="4">
        <v>3</v>
      </c>
      <c r="I318" s="5">
        <v>90</v>
      </c>
      <c r="J318" s="4" t="s">
        <v>1253</v>
      </c>
      <c r="K318" s="4" t="s">
        <v>1212</v>
      </c>
      <c r="L318" s="6" t="s">
        <v>19</v>
      </c>
      <c r="M318" s="4" t="s">
        <v>20</v>
      </c>
    </row>
    <row r="319" spans="1:13">
      <c r="A319" s="4">
        <v>318</v>
      </c>
      <c r="B319" s="36" t="s">
        <v>1260</v>
      </c>
      <c r="C319" s="4" t="s">
        <v>1261</v>
      </c>
      <c r="D319" s="4" t="s">
        <v>180</v>
      </c>
      <c r="E319" s="4" t="s">
        <v>24</v>
      </c>
      <c r="F319" s="4" t="s">
        <v>1262</v>
      </c>
      <c r="G319" s="5">
        <v>29</v>
      </c>
      <c r="H319" s="4">
        <v>3</v>
      </c>
      <c r="I319" s="5">
        <v>87</v>
      </c>
      <c r="J319" s="4" t="s">
        <v>1253</v>
      </c>
      <c r="K319" s="4" t="s">
        <v>1212</v>
      </c>
      <c r="L319" s="6" t="s">
        <v>19</v>
      </c>
      <c r="M319" s="4" t="s">
        <v>20</v>
      </c>
    </row>
    <row r="320" spans="1:13">
      <c r="A320" s="4">
        <v>319</v>
      </c>
      <c r="B320" s="36" t="s">
        <v>1263</v>
      </c>
      <c r="C320" s="4" t="s">
        <v>1264</v>
      </c>
      <c r="D320" s="4" t="s">
        <v>180</v>
      </c>
      <c r="E320" s="4" t="s">
        <v>24</v>
      </c>
      <c r="F320" s="4" t="s">
        <v>1262</v>
      </c>
      <c r="G320" s="5">
        <v>28</v>
      </c>
      <c r="H320" s="4">
        <v>3</v>
      </c>
      <c r="I320" s="5">
        <v>84</v>
      </c>
      <c r="J320" s="4" t="s">
        <v>1253</v>
      </c>
      <c r="K320" s="4" t="s">
        <v>1212</v>
      </c>
      <c r="L320" s="6" t="s">
        <v>19</v>
      </c>
      <c r="M320" s="4" t="s">
        <v>20</v>
      </c>
    </row>
    <row r="321" spans="1:13">
      <c r="A321" s="4">
        <v>320</v>
      </c>
      <c r="B321" s="4" t="s">
        <v>1265</v>
      </c>
      <c r="C321" s="4" t="s">
        <v>1266</v>
      </c>
      <c r="D321" s="4" t="s">
        <v>1267</v>
      </c>
      <c r="E321" s="4" t="s">
        <v>24</v>
      </c>
      <c r="F321" s="4" t="s">
        <v>1268</v>
      </c>
      <c r="G321" s="4">
        <v>5</v>
      </c>
      <c r="H321" s="4">
        <v>3</v>
      </c>
      <c r="I321" s="5">
        <f t="shared" ref="I321:I384" si="6">G321*H321</f>
        <v>15</v>
      </c>
      <c r="J321" s="4" t="s">
        <v>1269</v>
      </c>
      <c r="K321" s="4" t="s">
        <v>1212</v>
      </c>
      <c r="L321" s="6" t="s">
        <v>19</v>
      </c>
      <c r="M321" s="4" t="s">
        <v>20</v>
      </c>
    </row>
    <row r="322" spans="1:13">
      <c r="A322" s="4">
        <v>321</v>
      </c>
      <c r="B322" s="4" t="s">
        <v>1270</v>
      </c>
      <c r="C322" s="4" t="s">
        <v>1271</v>
      </c>
      <c r="D322" s="4" t="s">
        <v>202</v>
      </c>
      <c r="E322" s="4" t="s">
        <v>1272</v>
      </c>
      <c r="F322" s="4" t="s">
        <v>1273</v>
      </c>
      <c r="G322" s="4">
        <v>80</v>
      </c>
      <c r="H322" s="4">
        <v>3</v>
      </c>
      <c r="I322" s="5">
        <f t="shared" si="6"/>
        <v>240</v>
      </c>
      <c r="J322" s="4" t="s">
        <v>1269</v>
      </c>
      <c r="K322" s="4" t="s">
        <v>1212</v>
      </c>
      <c r="L322" s="6" t="s">
        <v>19</v>
      </c>
      <c r="M322" s="4" t="s">
        <v>20</v>
      </c>
    </row>
    <row r="323" spans="1:13">
      <c r="A323" s="4">
        <v>322</v>
      </c>
      <c r="B323" s="4" t="s">
        <v>1274</v>
      </c>
      <c r="C323" s="4" t="s">
        <v>1275</v>
      </c>
      <c r="D323" s="4" t="s">
        <v>202</v>
      </c>
      <c r="E323" s="4" t="s">
        <v>1272</v>
      </c>
      <c r="F323" s="4" t="s">
        <v>1276</v>
      </c>
      <c r="G323" s="4">
        <v>80</v>
      </c>
      <c r="H323" s="4">
        <v>3</v>
      </c>
      <c r="I323" s="5">
        <f t="shared" si="6"/>
        <v>240</v>
      </c>
      <c r="J323" s="4" t="s">
        <v>1269</v>
      </c>
      <c r="K323" s="4" t="s">
        <v>1212</v>
      </c>
      <c r="L323" s="6" t="s">
        <v>19</v>
      </c>
      <c r="M323" s="4" t="s">
        <v>20</v>
      </c>
    </row>
    <row r="324" spans="1:13">
      <c r="A324" s="4">
        <v>323</v>
      </c>
      <c r="B324" s="4" t="s">
        <v>1277</v>
      </c>
      <c r="C324" s="4" t="s">
        <v>1278</v>
      </c>
      <c r="D324" s="4" t="s">
        <v>202</v>
      </c>
      <c r="E324" s="4" t="s">
        <v>1272</v>
      </c>
      <c r="F324" s="4" t="s">
        <v>1279</v>
      </c>
      <c r="G324" s="4">
        <v>80</v>
      </c>
      <c r="H324" s="4">
        <v>3</v>
      </c>
      <c r="I324" s="5">
        <f t="shared" si="6"/>
        <v>240</v>
      </c>
      <c r="J324" s="4" t="s">
        <v>1269</v>
      </c>
      <c r="K324" s="4" t="s">
        <v>1212</v>
      </c>
      <c r="L324" s="6" t="s">
        <v>19</v>
      </c>
      <c r="M324" s="4" t="s">
        <v>20</v>
      </c>
    </row>
    <row r="325" spans="1:13">
      <c r="A325" s="4">
        <v>324</v>
      </c>
      <c r="B325" s="4" t="s">
        <v>1280</v>
      </c>
      <c r="C325" s="4" t="s">
        <v>1281</v>
      </c>
      <c r="D325" s="4" t="s">
        <v>1282</v>
      </c>
      <c r="E325" s="4" t="s">
        <v>1283</v>
      </c>
      <c r="F325" s="4" t="s">
        <v>1284</v>
      </c>
      <c r="G325" s="4">
        <v>20</v>
      </c>
      <c r="H325" s="4">
        <v>3</v>
      </c>
      <c r="I325" s="5">
        <f t="shared" si="6"/>
        <v>60</v>
      </c>
      <c r="J325" s="4" t="s">
        <v>1269</v>
      </c>
      <c r="K325" s="4" t="s">
        <v>1212</v>
      </c>
      <c r="L325" s="6" t="s">
        <v>19</v>
      </c>
      <c r="M325" s="4" t="s">
        <v>20</v>
      </c>
    </row>
    <row r="326" spans="1:13">
      <c r="A326" s="4">
        <v>325</v>
      </c>
      <c r="B326" s="4" t="s">
        <v>1285</v>
      </c>
      <c r="C326" s="4" t="s">
        <v>1286</v>
      </c>
      <c r="D326" s="4" t="s">
        <v>1282</v>
      </c>
      <c r="E326" s="4" t="s">
        <v>1287</v>
      </c>
      <c r="F326" s="4" t="s">
        <v>1288</v>
      </c>
      <c r="G326" s="4">
        <v>25</v>
      </c>
      <c r="H326" s="4">
        <v>3</v>
      </c>
      <c r="I326" s="5">
        <f t="shared" si="6"/>
        <v>75</v>
      </c>
      <c r="J326" s="4" t="s">
        <v>1269</v>
      </c>
      <c r="K326" s="4" t="s">
        <v>1212</v>
      </c>
      <c r="L326" s="6" t="s">
        <v>19</v>
      </c>
      <c r="M326" s="4" t="s">
        <v>20</v>
      </c>
    </row>
    <row r="327" spans="1:13">
      <c r="A327" s="4">
        <v>326</v>
      </c>
      <c r="B327" s="4" t="s">
        <v>1289</v>
      </c>
      <c r="C327" s="4" t="s">
        <v>1290</v>
      </c>
      <c r="D327" s="4" t="s">
        <v>1291</v>
      </c>
      <c r="E327" s="4" t="s">
        <v>24</v>
      </c>
      <c r="F327" s="4" t="s">
        <v>1292</v>
      </c>
      <c r="G327" s="4">
        <v>48</v>
      </c>
      <c r="H327" s="4">
        <v>3</v>
      </c>
      <c r="I327" s="5">
        <f t="shared" si="6"/>
        <v>144</v>
      </c>
      <c r="J327" s="4" t="s">
        <v>1269</v>
      </c>
      <c r="K327" s="4" t="s">
        <v>1212</v>
      </c>
      <c r="L327" s="6" t="s">
        <v>19</v>
      </c>
      <c r="M327" s="4" t="s">
        <v>20</v>
      </c>
    </row>
    <row r="328" spans="1:13">
      <c r="A328" s="4">
        <v>327</v>
      </c>
      <c r="B328" s="4" t="s">
        <v>1293</v>
      </c>
      <c r="C328" s="4" t="s">
        <v>1294</v>
      </c>
      <c r="D328" s="4" t="s">
        <v>1291</v>
      </c>
      <c r="E328" s="4" t="s">
        <v>24</v>
      </c>
      <c r="F328" s="4" t="s">
        <v>1295</v>
      </c>
      <c r="G328" s="4">
        <v>56</v>
      </c>
      <c r="H328" s="4">
        <v>3</v>
      </c>
      <c r="I328" s="5">
        <f t="shared" si="6"/>
        <v>168</v>
      </c>
      <c r="J328" s="4" t="s">
        <v>1269</v>
      </c>
      <c r="K328" s="4" t="s">
        <v>1212</v>
      </c>
      <c r="L328" s="6" t="s">
        <v>19</v>
      </c>
      <c r="M328" s="4" t="s">
        <v>20</v>
      </c>
    </row>
    <row r="329" spans="1:13">
      <c r="A329" s="4">
        <v>328</v>
      </c>
      <c r="B329" s="36" t="s">
        <v>1296</v>
      </c>
      <c r="C329" s="4" t="s">
        <v>1297</v>
      </c>
      <c r="D329" s="4" t="s">
        <v>202</v>
      </c>
      <c r="E329" s="4" t="s">
        <v>24</v>
      </c>
      <c r="F329" s="4">
        <v>2018.05</v>
      </c>
      <c r="G329" s="4">
        <v>3</v>
      </c>
      <c r="H329" s="4">
        <v>3</v>
      </c>
      <c r="I329" s="5">
        <f t="shared" si="6"/>
        <v>9</v>
      </c>
      <c r="J329" s="4" t="s">
        <v>1269</v>
      </c>
      <c r="K329" s="4" t="s">
        <v>1212</v>
      </c>
      <c r="L329" s="6" t="s">
        <v>19</v>
      </c>
      <c r="M329" s="4" t="s">
        <v>20</v>
      </c>
    </row>
    <row r="330" spans="1:13">
      <c r="A330" s="4">
        <v>329</v>
      </c>
      <c r="B330" s="4" t="s">
        <v>1298</v>
      </c>
      <c r="C330" s="4" t="s">
        <v>1299</v>
      </c>
      <c r="D330" s="4" t="s">
        <v>202</v>
      </c>
      <c r="E330" s="4" t="s">
        <v>24</v>
      </c>
      <c r="F330" s="4" t="s">
        <v>1300</v>
      </c>
      <c r="G330" s="4">
        <v>3.5</v>
      </c>
      <c r="H330" s="4">
        <v>3</v>
      </c>
      <c r="I330" s="5">
        <f t="shared" si="6"/>
        <v>10.5</v>
      </c>
      <c r="J330" s="4" t="s">
        <v>1269</v>
      </c>
      <c r="K330" s="4" t="s">
        <v>1212</v>
      </c>
      <c r="L330" s="6" t="s">
        <v>19</v>
      </c>
      <c r="M330" s="4" t="s">
        <v>20</v>
      </c>
    </row>
    <row r="331" spans="1:13">
      <c r="A331" s="4">
        <v>330</v>
      </c>
      <c r="B331" s="4" t="s">
        <v>1301</v>
      </c>
      <c r="C331" s="4" t="s">
        <v>1302</v>
      </c>
      <c r="D331" s="4" t="s">
        <v>194</v>
      </c>
      <c r="E331" s="4" t="s">
        <v>1303</v>
      </c>
      <c r="F331" s="4" t="s">
        <v>1304</v>
      </c>
      <c r="G331" s="4">
        <v>280</v>
      </c>
      <c r="H331" s="4">
        <v>3</v>
      </c>
      <c r="I331" s="5">
        <f t="shared" si="6"/>
        <v>840</v>
      </c>
      <c r="J331" s="4" t="s">
        <v>1269</v>
      </c>
      <c r="K331" s="4" t="s">
        <v>1212</v>
      </c>
      <c r="L331" s="6" t="s">
        <v>19</v>
      </c>
      <c r="M331" s="4" t="s">
        <v>20</v>
      </c>
    </row>
    <row r="332" spans="1:13">
      <c r="A332" s="4">
        <v>331</v>
      </c>
      <c r="B332" s="4" t="s">
        <v>1305</v>
      </c>
      <c r="C332" s="4" t="s">
        <v>1306</v>
      </c>
      <c r="D332" s="4" t="s">
        <v>1282</v>
      </c>
      <c r="E332" s="4" t="s">
        <v>24</v>
      </c>
      <c r="F332" s="4" t="s">
        <v>1307</v>
      </c>
      <c r="G332" s="4">
        <v>49</v>
      </c>
      <c r="H332" s="4">
        <v>3</v>
      </c>
      <c r="I332" s="5">
        <f t="shared" si="6"/>
        <v>147</v>
      </c>
      <c r="J332" s="4" t="s">
        <v>1269</v>
      </c>
      <c r="K332" s="4" t="s">
        <v>1212</v>
      </c>
      <c r="L332" s="6" t="s">
        <v>19</v>
      </c>
      <c r="M332" s="4" t="s">
        <v>20</v>
      </c>
    </row>
    <row r="333" spans="1:13">
      <c r="A333" s="4">
        <v>332</v>
      </c>
      <c r="B333" s="4" t="s">
        <v>1308</v>
      </c>
      <c r="C333" s="4" t="s">
        <v>1309</v>
      </c>
      <c r="D333" s="4" t="s">
        <v>186</v>
      </c>
      <c r="E333" s="4" t="s">
        <v>1310</v>
      </c>
      <c r="F333" s="4" t="s">
        <v>1311</v>
      </c>
      <c r="G333" s="4">
        <v>58</v>
      </c>
      <c r="H333" s="4">
        <v>3</v>
      </c>
      <c r="I333" s="5">
        <f t="shared" si="6"/>
        <v>174</v>
      </c>
      <c r="J333" s="4" t="s">
        <v>1269</v>
      </c>
      <c r="K333" s="4" t="s">
        <v>1212</v>
      </c>
      <c r="L333" s="6" t="s">
        <v>19</v>
      </c>
      <c r="M333" s="4" t="s">
        <v>20</v>
      </c>
    </row>
    <row r="334" spans="1:13">
      <c r="A334" s="4">
        <v>333</v>
      </c>
      <c r="B334" s="4" t="s">
        <v>1312</v>
      </c>
      <c r="C334" s="4" t="s">
        <v>1313</v>
      </c>
      <c r="D334" s="4" t="s">
        <v>202</v>
      </c>
      <c r="E334" s="4" t="s">
        <v>24</v>
      </c>
      <c r="F334" s="4" t="s">
        <v>1314</v>
      </c>
      <c r="G334" s="5">
        <v>35</v>
      </c>
      <c r="H334" s="4">
        <v>3</v>
      </c>
      <c r="I334" s="5">
        <f t="shared" si="6"/>
        <v>105</v>
      </c>
      <c r="J334" s="4" t="s">
        <v>195</v>
      </c>
      <c r="K334" s="4" t="s">
        <v>1212</v>
      </c>
      <c r="L334" s="6" t="s">
        <v>19</v>
      </c>
      <c r="M334" s="4" t="s">
        <v>20</v>
      </c>
    </row>
    <row r="335" spans="1:13">
      <c r="A335" s="4">
        <v>334</v>
      </c>
      <c r="B335" s="4" t="s">
        <v>1315</v>
      </c>
      <c r="C335" s="4" t="s">
        <v>1316</v>
      </c>
      <c r="D335" s="4" t="s">
        <v>202</v>
      </c>
      <c r="E335" s="4" t="s">
        <v>24</v>
      </c>
      <c r="F335" s="4" t="s">
        <v>1314</v>
      </c>
      <c r="G335" s="5">
        <v>34</v>
      </c>
      <c r="H335" s="4">
        <v>3</v>
      </c>
      <c r="I335" s="5">
        <f t="shared" si="6"/>
        <v>102</v>
      </c>
      <c r="J335" s="4" t="s">
        <v>195</v>
      </c>
      <c r="K335" s="4" t="s">
        <v>1212</v>
      </c>
      <c r="L335" s="6" t="s">
        <v>19</v>
      </c>
      <c r="M335" s="4" t="s">
        <v>20</v>
      </c>
    </row>
    <row r="336" spans="1:13">
      <c r="A336" s="4">
        <v>335</v>
      </c>
      <c r="B336" s="36" t="s">
        <v>1317</v>
      </c>
      <c r="C336" s="4" t="s">
        <v>1318</v>
      </c>
      <c r="D336" s="4" t="s">
        <v>202</v>
      </c>
      <c r="E336" s="4" t="s">
        <v>1272</v>
      </c>
      <c r="F336" s="4" t="s">
        <v>61</v>
      </c>
      <c r="G336" s="5">
        <v>80</v>
      </c>
      <c r="H336" s="4">
        <v>3</v>
      </c>
      <c r="I336" s="5">
        <f t="shared" si="6"/>
        <v>240</v>
      </c>
      <c r="J336" s="4" t="s">
        <v>195</v>
      </c>
      <c r="K336" s="4" t="s">
        <v>1212</v>
      </c>
      <c r="L336" s="6" t="s">
        <v>19</v>
      </c>
      <c r="M336" s="4" t="s">
        <v>20</v>
      </c>
    </row>
    <row r="337" spans="1:13">
      <c r="A337" s="4">
        <v>336</v>
      </c>
      <c r="B337" s="36" t="s">
        <v>1319</v>
      </c>
      <c r="C337" s="4" t="s">
        <v>1320</v>
      </c>
      <c r="D337" s="4" t="s">
        <v>202</v>
      </c>
      <c r="E337" s="4" t="s">
        <v>181</v>
      </c>
      <c r="F337" s="4" t="s">
        <v>61</v>
      </c>
      <c r="G337" s="5">
        <v>56</v>
      </c>
      <c r="H337" s="4">
        <v>3</v>
      </c>
      <c r="I337" s="5">
        <f t="shared" si="6"/>
        <v>168</v>
      </c>
      <c r="J337" s="4" t="s">
        <v>195</v>
      </c>
      <c r="K337" s="4" t="s">
        <v>1212</v>
      </c>
      <c r="L337" s="6" t="s">
        <v>19</v>
      </c>
      <c r="M337" s="4" t="s">
        <v>20</v>
      </c>
    </row>
    <row r="338" spans="1:13">
      <c r="A338" s="4">
        <v>337</v>
      </c>
      <c r="B338" s="36" t="s">
        <v>1321</v>
      </c>
      <c r="C338" s="4" t="s">
        <v>1322</v>
      </c>
      <c r="D338" s="4" t="s">
        <v>202</v>
      </c>
      <c r="E338" s="4" t="s">
        <v>24</v>
      </c>
      <c r="F338" s="4" t="s">
        <v>49</v>
      </c>
      <c r="G338" s="5">
        <v>3</v>
      </c>
      <c r="H338" s="4">
        <v>3</v>
      </c>
      <c r="I338" s="5">
        <f t="shared" si="6"/>
        <v>9</v>
      </c>
      <c r="J338" s="4" t="s">
        <v>195</v>
      </c>
      <c r="K338" s="4" t="s">
        <v>1212</v>
      </c>
      <c r="L338" s="6" t="s">
        <v>19</v>
      </c>
      <c r="M338" s="4" t="s">
        <v>20</v>
      </c>
    </row>
    <row r="339" spans="1:13">
      <c r="A339" s="4">
        <v>338</v>
      </c>
      <c r="B339" s="4" t="s">
        <v>1323</v>
      </c>
      <c r="C339" s="4" t="s">
        <v>1324</v>
      </c>
      <c r="D339" s="4" t="s">
        <v>202</v>
      </c>
      <c r="E339" s="4" t="s">
        <v>181</v>
      </c>
      <c r="F339" s="4" t="s">
        <v>1304</v>
      </c>
      <c r="G339" s="5">
        <v>36</v>
      </c>
      <c r="H339" s="4">
        <v>3</v>
      </c>
      <c r="I339" s="5">
        <f t="shared" si="6"/>
        <v>108</v>
      </c>
      <c r="J339" s="4" t="s">
        <v>195</v>
      </c>
      <c r="K339" s="4" t="s">
        <v>1212</v>
      </c>
      <c r="L339" s="6" t="s">
        <v>19</v>
      </c>
      <c r="M339" s="4" t="s">
        <v>20</v>
      </c>
    </row>
    <row r="340" spans="1:13">
      <c r="A340" s="4">
        <v>339</v>
      </c>
      <c r="B340" s="4" t="s">
        <v>1325</v>
      </c>
      <c r="C340" s="4" t="s">
        <v>207</v>
      </c>
      <c r="D340" s="4" t="s">
        <v>202</v>
      </c>
      <c r="E340" s="4" t="s">
        <v>181</v>
      </c>
      <c r="F340" s="4" t="s">
        <v>1314</v>
      </c>
      <c r="G340" s="5">
        <v>49</v>
      </c>
      <c r="H340" s="4">
        <v>3</v>
      </c>
      <c r="I340" s="5">
        <f t="shared" si="6"/>
        <v>147</v>
      </c>
      <c r="J340" s="4" t="s">
        <v>195</v>
      </c>
      <c r="K340" s="4" t="s">
        <v>1212</v>
      </c>
      <c r="L340" s="6" t="s">
        <v>19</v>
      </c>
      <c r="M340" s="4" t="s">
        <v>20</v>
      </c>
    </row>
    <row r="341" spans="1:13">
      <c r="A341" s="4">
        <v>340</v>
      </c>
      <c r="B341" s="36" t="s">
        <v>1326</v>
      </c>
      <c r="C341" s="4" t="s">
        <v>1327</v>
      </c>
      <c r="D341" s="4" t="s">
        <v>186</v>
      </c>
      <c r="E341" s="4" t="s">
        <v>1328</v>
      </c>
      <c r="F341" s="4" t="s">
        <v>61</v>
      </c>
      <c r="G341" s="5">
        <v>22</v>
      </c>
      <c r="H341" s="4">
        <v>3</v>
      </c>
      <c r="I341" s="5">
        <f t="shared" si="6"/>
        <v>66</v>
      </c>
      <c r="J341" s="4" t="s">
        <v>1329</v>
      </c>
      <c r="K341" s="4" t="s">
        <v>1212</v>
      </c>
      <c r="L341" s="6" t="s">
        <v>19</v>
      </c>
      <c r="M341" s="4" t="s">
        <v>20</v>
      </c>
    </row>
    <row r="342" spans="1:13">
      <c r="A342" s="4">
        <v>341</v>
      </c>
      <c r="B342" s="4" t="s">
        <v>1330</v>
      </c>
      <c r="C342" s="4" t="s">
        <v>1331</v>
      </c>
      <c r="D342" s="4" t="s">
        <v>202</v>
      </c>
      <c r="E342" s="4" t="s">
        <v>181</v>
      </c>
      <c r="F342" s="4" t="s">
        <v>1332</v>
      </c>
      <c r="G342" s="5">
        <v>36</v>
      </c>
      <c r="H342" s="4">
        <v>3</v>
      </c>
      <c r="I342" s="5">
        <f t="shared" si="6"/>
        <v>108</v>
      </c>
      <c r="J342" s="4" t="s">
        <v>1333</v>
      </c>
      <c r="K342" s="4" t="s">
        <v>1212</v>
      </c>
      <c r="L342" s="6" t="s">
        <v>19</v>
      </c>
      <c r="M342" s="4" t="s">
        <v>20</v>
      </c>
    </row>
    <row r="343" spans="1:13">
      <c r="A343" s="4">
        <v>342</v>
      </c>
      <c r="B343" s="36" t="s">
        <v>1334</v>
      </c>
      <c r="C343" s="4" t="s">
        <v>1335</v>
      </c>
      <c r="D343" s="4" t="s">
        <v>1282</v>
      </c>
      <c r="E343" s="4" t="s">
        <v>1283</v>
      </c>
      <c r="F343" s="4" t="s">
        <v>61</v>
      </c>
      <c r="G343" s="5">
        <v>27.8</v>
      </c>
      <c r="H343" s="4">
        <v>3</v>
      </c>
      <c r="I343" s="5">
        <f t="shared" si="6"/>
        <v>83.4</v>
      </c>
      <c r="J343" s="4" t="s">
        <v>225</v>
      </c>
      <c r="K343" s="4" t="s">
        <v>1212</v>
      </c>
      <c r="L343" s="6" t="s">
        <v>19</v>
      </c>
      <c r="M343" s="4" t="s">
        <v>20</v>
      </c>
    </row>
    <row r="344" spans="1:13">
      <c r="A344" s="4">
        <v>343</v>
      </c>
      <c r="B344" s="4" t="s">
        <v>1336</v>
      </c>
      <c r="C344" s="4" t="s">
        <v>1337</v>
      </c>
      <c r="D344" s="4" t="s">
        <v>1338</v>
      </c>
      <c r="E344" s="4" t="s">
        <v>531</v>
      </c>
      <c r="F344" s="4">
        <v>2023.01</v>
      </c>
      <c r="G344" s="5">
        <v>98</v>
      </c>
      <c r="H344" s="4">
        <v>3</v>
      </c>
      <c r="I344" s="5">
        <f t="shared" si="6"/>
        <v>294</v>
      </c>
      <c r="J344" s="4" t="s">
        <v>1339</v>
      </c>
      <c r="K344" s="4" t="s">
        <v>1212</v>
      </c>
      <c r="L344" s="6" t="s">
        <v>19</v>
      </c>
      <c r="M344" s="4" t="s">
        <v>20</v>
      </c>
    </row>
    <row r="345" spans="1:13">
      <c r="A345" s="4">
        <v>344</v>
      </c>
      <c r="B345" s="36" t="s">
        <v>1340</v>
      </c>
      <c r="C345" s="4" t="s">
        <v>1341</v>
      </c>
      <c r="D345" s="4" t="s">
        <v>1342</v>
      </c>
      <c r="E345" s="4" t="s">
        <v>605</v>
      </c>
      <c r="F345" s="4" t="s">
        <v>1343</v>
      </c>
      <c r="G345" s="5">
        <v>68</v>
      </c>
      <c r="H345" s="4">
        <v>3</v>
      </c>
      <c r="I345" s="5">
        <f t="shared" si="6"/>
        <v>204</v>
      </c>
      <c r="J345" s="4" t="s">
        <v>1344</v>
      </c>
      <c r="K345" s="4" t="s">
        <v>1212</v>
      </c>
      <c r="L345" s="6" t="s">
        <v>19</v>
      </c>
      <c r="M345" s="4" t="s">
        <v>20</v>
      </c>
    </row>
    <row r="346" spans="1:13">
      <c r="A346" s="4">
        <v>345</v>
      </c>
      <c r="B346" s="36" t="s">
        <v>1345</v>
      </c>
      <c r="C346" s="4" t="s">
        <v>1346</v>
      </c>
      <c r="D346" s="4" t="s">
        <v>1347</v>
      </c>
      <c r="E346" s="4" t="s">
        <v>328</v>
      </c>
      <c r="F346" s="4" t="s">
        <v>1348</v>
      </c>
      <c r="G346" s="5">
        <v>570</v>
      </c>
      <c r="H346" s="4">
        <v>3</v>
      </c>
      <c r="I346" s="5">
        <f t="shared" si="6"/>
        <v>1710</v>
      </c>
      <c r="J346" s="4" t="s">
        <v>1344</v>
      </c>
      <c r="K346" s="4" t="s">
        <v>1212</v>
      </c>
      <c r="L346" s="6" t="s">
        <v>19</v>
      </c>
      <c r="M346" s="4" t="s">
        <v>20</v>
      </c>
    </row>
    <row r="347" spans="1:13">
      <c r="A347" s="4">
        <v>346</v>
      </c>
      <c r="B347" s="4" t="s">
        <v>1349</v>
      </c>
      <c r="C347" s="4" t="s">
        <v>1350</v>
      </c>
      <c r="D347" s="4" t="s">
        <v>186</v>
      </c>
      <c r="E347" s="4" t="s">
        <v>91</v>
      </c>
      <c r="F347" s="4" t="s">
        <v>49</v>
      </c>
      <c r="G347" s="5">
        <v>25</v>
      </c>
      <c r="H347" s="4">
        <v>3</v>
      </c>
      <c r="I347" s="5">
        <f t="shared" si="6"/>
        <v>75</v>
      </c>
      <c r="J347" s="4" t="s">
        <v>1351</v>
      </c>
      <c r="K347" s="4" t="s">
        <v>1212</v>
      </c>
      <c r="L347" s="6" t="s">
        <v>19</v>
      </c>
      <c r="M347" s="4" t="s">
        <v>20</v>
      </c>
    </row>
    <row r="348" spans="1:13">
      <c r="A348" s="4">
        <v>347</v>
      </c>
      <c r="B348" s="36" t="s">
        <v>1352</v>
      </c>
      <c r="C348" s="4" t="s">
        <v>1353</v>
      </c>
      <c r="D348" s="4" t="s">
        <v>202</v>
      </c>
      <c r="E348" s="4" t="s">
        <v>181</v>
      </c>
      <c r="F348" s="4" t="s">
        <v>61</v>
      </c>
      <c r="G348" s="5">
        <v>75</v>
      </c>
      <c r="H348" s="4">
        <v>3</v>
      </c>
      <c r="I348" s="5">
        <f t="shared" si="6"/>
        <v>225</v>
      </c>
      <c r="J348" s="4" t="s">
        <v>1351</v>
      </c>
      <c r="K348" s="4" t="s">
        <v>1212</v>
      </c>
      <c r="L348" s="6" t="s">
        <v>19</v>
      </c>
      <c r="M348" s="4" t="s">
        <v>20</v>
      </c>
    </row>
    <row r="349" spans="1:13">
      <c r="A349" s="4">
        <v>348</v>
      </c>
      <c r="B349" s="36" t="s">
        <v>1354</v>
      </c>
      <c r="C349" s="4" t="s">
        <v>247</v>
      </c>
      <c r="D349" s="4" t="s">
        <v>186</v>
      </c>
      <c r="E349" s="4" t="s">
        <v>248</v>
      </c>
      <c r="F349" s="4" t="s">
        <v>1332</v>
      </c>
      <c r="G349" s="5">
        <v>37</v>
      </c>
      <c r="H349" s="4">
        <v>3</v>
      </c>
      <c r="I349" s="5">
        <f t="shared" si="6"/>
        <v>111</v>
      </c>
      <c r="J349" s="4" t="s">
        <v>249</v>
      </c>
      <c r="K349" s="4" t="s">
        <v>1212</v>
      </c>
      <c r="L349" s="6" t="s">
        <v>19</v>
      </c>
      <c r="M349" s="4" t="s">
        <v>20</v>
      </c>
    </row>
    <row r="350" spans="1:13">
      <c r="A350" s="4">
        <v>349</v>
      </c>
      <c r="B350" s="36" t="s">
        <v>1355</v>
      </c>
      <c r="C350" s="4" t="s">
        <v>1356</v>
      </c>
      <c r="D350" s="4" t="s">
        <v>1357</v>
      </c>
      <c r="E350" s="4" t="s">
        <v>284</v>
      </c>
      <c r="F350" s="4" t="s">
        <v>1358</v>
      </c>
      <c r="G350" s="5">
        <v>78</v>
      </c>
      <c r="H350" s="4">
        <v>3</v>
      </c>
      <c r="I350" s="5">
        <f t="shared" si="6"/>
        <v>234</v>
      </c>
      <c r="J350" s="4" t="s">
        <v>1359</v>
      </c>
      <c r="K350" s="4" t="s">
        <v>1212</v>
      </c>
      <c r="L350" s="6" t="s">
        <v>19</v>
      </c>
      <c r="M350" s="4" t="s">
        <v>20</v>
      </c>
    </row>
    <row r="351" spans="1:13">
      <c r="A351" s="4">
        <v>350</v>
      </c>
      <c r="B351" s="4" t="s">
        <v>1360</v>
      </c>
      <c r="C351" s="4" t="s">
        <v>1361</v>
      </c>
      <c r="D351" s="4" t="s">
        <v>202</v>
      </c>
      <c r="E351" s="4" t="s">
        <v>181</v>
      </c>
      <c r="F351" s="4" t="s">
        <v>1362</v>
      </c>
      <c r="G351" s="4">
        <v>65</v>
      </c>
      <c r="H351" s="4">
        <v>3</v>
      </c>
      <c r="I351" s="5">
        <f t="shared" si="6"/>
        <v>195</v>
      </c>
      <c r="J351" s="4" t="s">
        <v>601</v>
      </c>
      <c r="K351" s="4" t="s">
        <v>1212</v>
      </c>
      <c r="L351" s="6" t="s">
        <v>19</v>
      </c>
      <c r="M351" s="4" t="s">
        <v>20</v>
      </c>
    </row>
    <row r="352" spans="1:13">
      <c r="A352" s="4">
        <v>351</v>
      </c>
      <c r="B352" s="4" t="s">
        <v>1363</v>
      </c>
      <c r="C352" s="4" t="s">
        <v>1364</v>
      </c>
      <c r="D352" s="4" t="s">
        <v>1365</v>
      </c>
      <c r="E352" s="4" t="s">
        <v>1366</v>
      </c>
      <c r="F352" s="4" t="s">
        <v>1367</v>
      </c>
      <c r="G352" s="4">
        <v>68</v>
      </c>
      <c r="H352" s="4">
        <v>3</v>
      </c>
      <c r="I352" s="5">
        <f t="shared" si="6"/>
        <v>204</v>
      </c>
      <c r="J352" s="4" t="s">
        <v>601</v>
      </c>
      <c r="K352" s="4" t="s">
        <v>1212</v>
      </c>
      <c r="L352" s="6" t="s">
        <v>19</v>
      </c>
      <c r="M352" s="4" t="s">
        <v>20</v>
      </c>
    </row>
    <row r="353" spans="1:13">
      <c r="A353" s="4">
        <v>352</v>
      </c>
      <c r="B353" s="4" t="s">
        <v>1368</v>
      </c>
      <c r="C353" s="4" t="s">
        <v>1369</v>
      </c>
      <c r="D353" s="4" t="s">
        <v>1370</v>
      </c>
      <c r="E353" s="4" t="s">
        <v>288</v>
      </c>
      <c r="F353" s="4" t="s">
        <v>1371</v>
      </c>
      <c r="G353" s="5">
        <v>59</v>
      </c>
      <c r="H353" s="4">
        <v>3</v>
      </c>
      <c r="I353" s="5">
        <f t="shared" si="6"/>
        <v>177</v>
      </c>
      <c r="J353" s="4" t="s">
        <v>601</v>
      </c>
      <c r="K353" s="4" t="s">
        <v>1212</v>
      </c>
      <c r="L353" s="6" t="s">
        <v>19</v>
      </c>
      <c r="M353" s="4" t="s">
        <v>20</v>
      </c>
    </row>
    <row r="354" spans="1:13">
      <c r="A354" s="4">
        <v>353</v>
      </c>
      <c r="B354" s="4" t="s">
        <v>1372</v>
      </c>
      <c r="C354" s="4" t="s">
        <v>1373</v>
      </c>
      <c r="D354" s="4" t="s">
        <v>1374</v>
      </c>
      <c r="E354" s="4" t="s">
        <v>1375</v>
      </c>
      <c r="F354" s="4" t="s">
        <v>1376</v>
      </c>
      <c r="G354" s="5">
        <v>68</v>
      </c>
      <c r="H354" s="4">
        <v>3</v>
      </c>
      <c r="I354" s="5">
        <f t="shared" si="6"/>
        <v>204</v>
      </c>
      <c r="J354" s="4" t="s">
        <v>261</v>
      </c>
      <c r="K354" s="4" t="s">
        <v>1212</v>
      </c>
      <c r="L354" s="6" t="s">
        <v>19</v>
      </c>
      <c r="M354" s="4" t="s">
        <v>20</v>
      </c>
    </row>
    <row r="355" spans="1:13">
      <c r="A355" s="4">
        <v>354</v>
      </c>
      <c r="B355" s="36" t="s">
        <v>1377</v>
      </c>
      <c r="C355" s="4" t="s">
        <v>1378</v>
      </c>
      <c r="D355" s="4" t="s">
        <v>1379</v>
      </c>
      <c r="E355" s="4" t="s">
        <v>284</v>
      </c>
      <c r="F355" s="4" t="s">
        <v>1371</v>
      </c>
      <c r="G355" s="5">
        <v>79</v>
      </c>
      <c r="H355" s="4">
        <v>3</v>
      </c>
      <c r="I355" s="5">
        <f t="shared" si="6"/>
        <v>237</v>
      </c>
      <c r="J355" s="4" t="s">
        <v>261</v>
      </c>
      <c r="K355" s="4" t="s">
        <v>1212</v>
      </c>
      <c r="L355" s="6" t="s">
        <v>19</v>
      </c>
      <c r="M355" s="4" t="s">
        <v>20</v>
      </c>
    </row>
    <row r="356" spans="1:13">
      <c r="A356" s="4">
        <v>355</v>
      </c>
      <c r="B356" s="36" t="s">
        <v>1380</v>
      </c>
      <c r="C356" s="4" t="s">
        <v>1381</v>
      </c>
      <c r="D356" s="4" t="s">
        <v>1382</v>
      </c>
      <c r="E356" s="4" t="s">
        <v>1383</v>
      </c>
      <c r="F356" s="4" t="s">
        <v>1384</v>
      </c>
      <c r="G356" s="5">
        <v>60</v>
      </c>
      <c r="H356" s="4">
        <v>3</v>
      </c>
      <c r="I356" s="5">
        <f t="shared" si="6"/>
        <v>180</v>
      </c>
      <c r="J356" s="4" t="s">
        <v>261</v>
      </c>
      <c r="K356" s="4" t="s">
        <v>1212</v>
      </c>
      <c r="L356" s="6" t="s">
        <v>19</v>
      </c>
      <c r="M356" s="4" t="s">
        <v>20</v>
      </c>
    </row>
    <row r="357" spans="1:13">
      <c r="A357" s="4">
        <v>356</v>
      </c>
      <c r="B357" s="4" t="s">
        <v>1385</v>
      </c>
      <c r="C357" s="4" t="s">
        <v>1386</v>
      </c>
      <c r="D357" s="4" t="s">
        <v>1387</v>
      </c>
      <c r="E357" s="4" t="s">
        <v>1388</v>
      </c>
      <c r="F357" s="4">
        <v>2023.01</v>
      </c>
      <c r="G357" s="5">
        <v>62</v>
      </c>
      <c r="H357" s="4">
        <v>3</v>
      </c>
      <c r="I357" s="5">
        <f t="shared" si="6"/>
        <v>186</v>
      </c>
      <c r="J357" s="4" t="s">
        <v>1389</v>
      </c>
      <c r="K357" s="4" t="s">
        <v>1212</v>
      </c>
      <c r="L357" s="6" t="s">
        <v>19</v>
      </c>
      <c r="M357" s="4" t="s">
        <v>20</v>
      </c>
    </row>
    <row r="358" spans="1:13">
      <c r="A358" s="4">
        <v>357</v>
      </c>
      <c r="B358" s="4" t="s">
        <v>1390</v>
      </c>
      <c r="C358" s="4" t="s">
        <v>1391</v>
      </c>
      <c r="D358" s="4" t="s">
        <v>1392</v>
      </c>
      <c r="E358" s="4" t="s">
        <v>1393</v>
      </c>
      <c r="F358" s="4" t="s">
        <v>1394</v>
      </c>
      <c r="G358" s="5">
        <v>56</v>
      </c>
      <c r="H358" s="4">
        <v>3</v>
      </c>
      <c r="I358" s="5">
        <f t="shared" si="6"/>
        <v>168</v>
      </c>
      <c r="J358" s="4" t="s">
        <v>1389</v>
      </c>
      <c r="K358" s="4" t="s">
        <v>1212</v>
      </c>
      <c r="L358" s="6" t="s">
        <v>19</v>
      </c>
      <c r="M358" s="4" t="s">
        <v>20</v>
      </c>
    </row>
    <row r="359" spans="1:13">
      <c r="A359" s="4">
        <v>358</v>
      </c>
      <c r="B359" s="36" t="s">
        <v>1395</v>
      </c>
      <c r="C359" s="4" t="s">
        <v>1396</v>
      </c>
      <c r="D359" s="4" t="s">
        <v>186</v>
      </c>
      <c r="E359" s="4" t="s">
        <v>1310</v>
      </c>
      <c r="F359" s="4" t="s">
        <v>49</v>
      </c>
      <c r="G359" s="5">
        <v>58</v>
      </c>
      <c r="H359" s="4">
        <v>3</v>
      </c>
      <c r="I359" s="5">
        <f t="shared" si="6"/>
        <v>174</v>
      </c>
      <c r="J359" s="4" t="s">
        <v>1397</v>
      </c>
      <c r="K359" s="4" t="s">
        <v>1212</v>
      </c>
      <c r="L359" s="6" t="s">
        <v>19</v>
      </c>
      <c r="M359" s="4" t="s">
        <v>20</v>
      </c>
    </row>
    <row r="360" spans="1:13">
      <c r="A360" s="4">
        <v>359</v>
      </c>
      <c r="B360" s="4" t="s">
        <v>1398</v>
      </c>
      <c r="C360" s="4" t="s">
        <v>1399</v>
      </c>
      <c r="D360" s="4" t="s">
        <v>180</v>
      </c>
      <c r="E360" s="4" t="s">
        <v>181</v>
      </c>
      <c r="F360" s="4" t="s">
        <v>1400</v>
      </c>
      <c r="G360" s="4">
        <v>330</v>
      </c>
      <c r="H360" s="4">
        <v>3</v>
      </c>
      <c r="I360" s="5">
        <f t="shared" si="6"/>
        <v>990</v>
      </c>
      <c r="J360" s="4" t="s">
        <v>663</v>
      </c>
      <c r="K360" s="4" t="s">
        <v>1212</v>
      </c>
      <c r="L360" s="6" t="s">
        <v>19</v>
      </c>
      <c r="M360" s="4" t="s">
        <v>20</v>
      </c>
    </row>
    <row r="361" spans="1:13">
      <c r="A361" s="4">
        <v>360</v>
      </c>
      <c r="B361" s="4" t="s">
        <v>1401</v>
      </c>
      <c r="C361" s="4" t="s">
        <v>1402</v>
      </c>
      <c r="D361" s="4" t="s">
        <v>180</v>
      </c>
      <c r="E361" s="4" t="s">
        <v>181</v>
      </c>
      <c r="F361" s="4" t="s">
        <v>1403</v>
      </c>
      <c r="G361" s="4">
        <v>130</v>
      </c>
      <c r="H361" s="4">
        <v>3</v>
      </c>
      <c r="I361" s="5">
        <f t="shared" si="6"/>
        <v>390</v>
      </c>
      <c r="J361" s="4" t="s">
        <v>663</v>
      </c>
      <c r="K361" s="4" t="s">
        <v>1212</v>
      </c>
      <c r="L361" s="6" t="s">
        <v>19</v>
      </c>
      <c r="M361" s="4" t="s">
        <v>20</v>
      </c>
    </row>
    <row r="362" spans="1:13">
      <c r="A362" s="4">
        <v>361</v>
      </c>
      <c r="B362" s="4" t="s">
        <v>1404</v>
      </c>
      <c r="C362" s="4" t="s">
        <v>1405</v>
      </c>
      <c r="D362" s="4" t="s">
        <v>1282</v>
      </c>
      <c r="E362" s="4" t="s">
        <v>1071</v>
      </c>
      <c r="F362" s="4" t="s">
        <v>1406</v>
      </c>
      <c r="G362" s="4">
        <v>49</v>
      </c>
      <c r="H362" s="4">
        <v>3</v>
      </c>
      <c r="I362" s="5">
        <f t="shared" si="6"/>
        <v>147</v>
      </c>
      <c r="J362" s="4" t="s">
        <v>663</v>
      </c>
      <c r="K362" s="4" t="s">
        <v>1212</v>
      </c>
      <c r="L362" s="6" t="s">
        <v>19</v>
      </c>
      <c r="M362" s="4" t="s">
        <v>20</v>
      </c>
    </row>
    <row r="363" spans="1:13">
      <c r="A363" s="4">
        <v>362</v>
      </c>
      <c r="B363" s="4" t="s">
        <v>1407</v>
      </c>
      <c r="C363" s="4" t="s">
        <v>1408</v>
      </c>
      <c r="D363" s="4" t="s">
        <v>1409</v>
      </c>
      <c r="E363" s="4" t="s">
        <v>1410</v>
      </c>
      <c r="F363" s="4" t="s">
        <v>1033</v>
      </c>
      <c r="G363" s="5">
        <v>30</v>
      </c>
      <c r="H363" s="4">
        <v>3</v>
      </c>
      <c r="I363" s="5">
        <f t="shared" si="6"/>
        <v>90</v>
      </c>
      <c r="J363" s="4" t="s">
        <v>319</v>
      </c>
      <c r="K363" s="4" t="s">
        <v>1411</v>
      </c>
      <c r="L363" s="6" t="s">
        <v>19</v>
      </c>
      <c r="M363" s="4" t="s">
        <v>20</v>
      </c>
    </row>
    <row r="364" spans="1:13">
      <c r="A364" s="4">
        <v>363</v>
      </c>
      <c r="B364" s="37" t="s">
        <v>1412</v>
      </c>
      <c r="C364" s="4" t="s">
        <v>1413</v>
      </c>
      <c r="D364" s="4" t="s">
        <v>1414</v>
      </c>
      <c r="E364" s="4" t="s">
        <v>1173</v>
      </c>
      <c r="F364" s="4">
        <v>2026</v>
      </c>
      <c r="G364" s="5">
        <v>68</v>
      </c>
      <c r="H364" s="4">
        <v>3</v>
      </c>
      <c r="I364" s="5">
        <f t="shared" si="6"/>
        <v>204</v>
      </c>
      <c r="J364" s="4" t="s">
        <v>1415</v>
      </c>
      <c r="K364" s="4" t="s">
        <v>1416</v>
      </c>
      <c r="L364" s="6" t="s">
        <v>19</v>
      </c>
      <c r="M364" s="4" t="s">
        <v>20</v>
      </c>
    </row>
    <row r="365" spans="1:13">
      <c r="A365" s="4">
        <v>364</v>
      </c>
      <c r="B365" s="4" t="s">
        <v>1417</v>
      </c>
      <c r="C365" s="4" t="s">
        <v>1418</v>
      </c>
      <c r="D365" s="4" t="s">
        <v>1419</v>
      </c>
      <c r="E365" s="4" t="s">
        <v>318</v>
      </c>
      <c r="F365" s="4" t="s">
        <v>30</v>
      </c>
      <c r="G365" s="5">
        <v>36</v>
      </c>
      <c r="H365" s="4">
        <v>3</v>
      </c>
      <c r="I365" s="5">
        <f t="shared" si="6"/>
        <v>108</v>
      </c>
      <c r="J365" s="4" t="s">
        <v>1420</v>
      </c>
      <c r="K365" s="4" t="s">
        <v>1421</v>
      </c>
      <c r="L365" s="6" t="s">
        <v>19</v>
      </c>
      <c r="M365" s="4" t="s">
        <v>20</v>
      </c>
    </row>
    <row r="366" spans="1:13">
      <c r="A366" s="4">
        <v>365</v>
      </c>
      <c r="B366" s="4" t="s">
        <v>1422</v>
      </c>
      <c r="C366" s="4" t="s">
        <v>1423</v>
      </c>
      <c r="D366" s="4" t="s">
        <v>1424</v>
      </c>
      <c r="E366" s="4" t="s">
        <v>42</v>
      </c>
      <c r="F366" s="4" t="s">
        <v>148</v>
      </c>
      <c r="G366" s="5">
        <v>54.8</v>
      </c>
      <c r="H366" s="4">
        <v>3</v>
      </c>
      <c r="I366" s="5">
        <f t="shared" si="6"/>
        <v>164.4</v>
      </c>
      <c r="J366" s="4" t="s">
        <v>319</v>
      </c>
      <c r="K366" s="4" t="s">
        <v>1425</v>
      </c>
      <c r="L366" s="6" t="s">
        <v>19</v>
      </c>
      <c r="M366" s="4" t="s">
        <v>20</v>
      </c>
    </row>
    <row r="367" spans="1:13">
      <c r="A367" s="4">
        <v>366</v>
      </c>
      <c r="B367" s="4" t="s">
        <v>1426</v>
      </c>
      <c r="C367" s="4" t="s">
        <v>1427</v>
      </c>
      <c r="D367" s="4" t="s">
        <v>1428</v>
      </c>
      <c r="E367" s="4" t="s">
        <v>1429</v>
      </c>
      <c r="F367" s="4" t="s">
        <v>148</v>
      </c>
      <c r="G367" s="5">
        <v>50</v>
      </c>
      <c r="H367" s="4">
        <v>3</v>
      </c>
      <c r="I367" s="5">
        <f t="shared" si="6"/>
        <v>150</v>
      </c>
      <c r="J367" s="4" t="s">
        <v>1430</v>
      </c>
      <c r="K367" s="4" t="s">
        <v>1431</v>
      </c>
      <c r="L367" s="6" t="s">
        <v>19</v>
      </c>
      <c r="M367" s="4" t="s">
        <v>20</v>
      </c>
    </row>
    <row r="368" spans="1:13">
      <c r="A368" s="4">
        <v>367</v>
      </c>
      <c r="B368" s="4" t="s">
        <v>1432</v>
      </c>
      <c r="C368" s="4" t="s">
        <v>1427</v>
      </c>
      <c r="D368" s="4" t="s">
        <v>1428</v>
      </c>
      <c r="E368" s="4" t="s">
        <v>1429</v>
      </c>
      <c r="F368" s="4" t="s">
        <v>148</v>
      </c>
      <c r="G368" s="5">
        <v>50</v>
      </c>
      <c r="H368" s="4">
        <v>3</v>
      </c>
      <c r="I368" s="5">
        <f t="shared" si="6"/>
        <v>150</v>
      </c>
      <c r="J368" s="4" t="s">
        <v>1430</v>
      </c>
      <c r="K368" s="4" t="s">
        <v>1431</v>
      </c>
      <c r="L368" s="6" t="s">
        <v>19</v>
      </c>
      <c r="M368" s="4" t="s">
        <v>20</v>
      </c>
    </row>
    <row r="369" spans="1:13">
      <c r="A369" s="4">
        <v>368</v>
      </c>
      <c r="B369" s="4" t="s">
        <v>1433</v>
      </c>
      <c r="C369" s="4" t="s">
        <v>1434</v>
      </c>
      <c r="D369" s="4" t="s">
        <v>1435</v>
      </c>
      <c r="E369" s="4" t="s">
        <v>430</v>
      </c>
      <c r="F369" s="4" t="s">
        <v>49</v>
      </c>
      <c r="G369" s="5">
        <v>39</v>
      </c>
      <c r="H369" s="4">
        <v>3</v>
      </c>
      <c r="I369" s="5">
        <f t="shared" si="6"/>
        <v>117</v>
      </c>
      <c r="J369" s="4" t="s">
        <v>1436</v>
      </c>
      <c r="K369" s="4" t="s">
        <v>1437</v>
      </c>
      <c r="L369" s="6" t="s">
        <v>19</v>
      </c>
      <c r="M369" s="4" t="s">
        <v>20</v>
      </c>
    </row>
    <row r="370" spans="1:13">
      <c r="A370" s="4">
        <v>369</v>
      </c>
      <c r="B370" s="4" t="s">
        <v>1438</v>
      </c>
      <c r="C370" s="4" t="s">
        <v>1439</v>
      </c>
      <c r="D370" s="4" t="s">
        <v>1440</v>
      </c>
      <c r="E370" s="4" t="s">
        <v>1182</v>
      </c>
      <c r="F370" s="4" t="s">
        <v>30</v>
      </c>
      <c r="G370" s="5">
        <v>52</v>
      </c>
      <c r="H370" s="4">
        <v>3</v>
      </c>
      <c r="I370" s="5">
        <f t="shared" si="6"/>
        <v>156</v>
      </c>
      <c r="J370" s="4" t="s">
        <v>324</v>
      </c>
      <c r="K370" s="4" t="s">
        <v>1437</v>
      </c>
      <c r="L370" s="6" t="s">
        <v>19</v>
      </c>
      <c r="M370" s="4" t="s">
        <v>20</v>
      </c>
    </row>
    <row r="371" spans="1:13">
      <c r="A371" s="4">
        <v>370</v>
      </c>
      <c r="B371" s="4" t="s">
        <v>1441</v>
      </c>
      <c r="C371" s="4" t="s">
        <v>1442</v>
      </c>
      <c r="D371" s="4" t="s">
        <v>1443</v>
      </c>
      <c r="E371" s="4" t="s">
        <v>1444</v>
      </c>
      <c r="F371" s="4" t="s">
        <v>1248</v>
      </c>
      <c r="G371" s="5">
        <v>48</v>
      </c>
      <c r="H371" s="4">
        <v>3</v>
      </c>
      <c r="I371" s="5">
        <f t="shared" si="6"/>
        <v>144</v>
      </c>
      <c r="J371" s="4" t="s">
        <v>1445</v>
      </c>
      <c r="K371" s="4" t="s">
        <v>1437</v>
      </c>
      <c r="L371" s="6" t="s">
        <v>19</v>
      </c>
      <c r="M371" s="4" t="s">
        <v>20</v>
      </c>
    </row>
    <row r="372" spans="1:13">
      <c r="A372" s="4">
        <v>371</v>
      </c>
      <c r="B372" s="4" t="s">
        <v>1446</v>
      </c>
      <c r="C372" s="4" t="s">
        <v>1447</v>
      </c>
      <c r="D372" s="4" t="s">
        <v>1448</v>
      </c>
      <c r="E372" s="4" t="s">
        <v>1449</v>
      </c>
      <c r="F372" s="4" t="s">
        <v>541</v>
      </c>
      <c r="G372" s="5">
        <v>118</v>
      </c>
      <c r="H372" s="4">
        <v>3</v>
      </c>
      <c r="I372" s="5">
        <f t="shared" si="6"/>
        <v>354</v>
      </c>
      <c r="J372" s="4" t="s">
        <v>1450</v>
      </c>
      <c r="K372" s="4" t="s">
        <v>1451</v>
      </c>
      <c r="L372" s="6" t="s">
        <v>19</v>
      </c>
      <c r="M372" s="4" t="s">
        <v>20</v>
      </c>
    </row>
    <row r="373" spans="1:13">
      <c r="A373" s="4">
        <v>372</v>
      </c>
      <c r="B373" s="4" t="s">
        <v>1452</v>
      </c>
      <c r="C373" s="4" t="s">
        <v>1453</v>
      </c>
      <c r="D373" s="4" t="s">
        <v>1454</v>
      </c>
      <c r="E373" s="4" t="s">
        <v>16</v>
      </c>
      <c r="F373" s="4" t="s">
        <v>182</v>
      </c>
      <c r="G373" s="5">
        <v>39</v>
      </c>
      <c r="H373" s="4">
        <v>3</v>
      </c>
      <c r="I373" s="5">
        <f t="shared" si="6"/>
        <v>117</v>
      </c>
      <c r="J373" s="4" t="s">
        <v>1397</v>
      </c>
      <c r="K373" s="4" t="s">
        <v>1455</v>
      </c>
      <c r="L373" s="6" t="s">
        <v>19</v>
      </c>
      <c r="M373" s="4" t="s">
        <v>20</v>
      </c>
    </row>
    <row r="374" spans="1:13">
      <c r="A374" s="4">
        <v>373</v>
      </c>
      <c r="B374" s="4" t="s">
        <v>1456</v>
      </c>
      <c r="C374" s="4" t="s">
        <v>1457</v>
      </c>
      <c r="D374" s="4" t="s">
        <v>1458</v>
      </c>
      <c r="E374" s="4" t="s">
        <v>1459</v>
      </c>
      <c r="F374" s="4" t="s">
        <v>61</v>
      </c>
      <c r="G374" s="5">
        <v>68</v>
      </c>
      <c r="H374" s="4">
        <v>3</v>
      </c>
      <c r="I374" s="5">
        <f t="shared" si="6"/>
        <v>204</v>
      </c>
      <c r="J374" s="4" t="s">
        <v>549</v>
      </c>
      <c r="K374" s="4" t="s">
        <v>1460</v>
      </c>
      <c r="L374" s="6" t="s">
        <v>19</v>
      </c>
      <c r="M374" s="4" t="s">
        <v>20</v>
      </c>
    </row>
    <row r="375" spans="1:13">
      <c r="A375" s="4">
        <v>374</v>
      </c>
      <c r="B375" s="4" t="s">
        <v>1461</v>
      </c>
      <c r="C375" s="4" t="s">
        <v>1462</v>
      </c>
      <c r="D375" s="4" t="s">
        <v>1463</v>
      </c>
      <c r="E375" s="4" t="s">
        <v>1464</v>
      </c>
      <c r="F375" s="4" t="s">
        <v>61</v>
      </c>
      <c r="G375" s="5">
        <v>129</v>
      </c>
      <c r="H375" s="4">
        <v>3</v>
      </c>
      <c r="I375" s="5">
        <f t="shared" si="6"/>
        <v>387</v>
      </c>
      <c r="J375" s="4" t="s">
        <v>807</v>
      </c>
      <c r="K375" s="4" t="s">
        <v>1460</v>
      </c>
      <c r="L375" s="6" t="s">
        <v>19</v>
      </c>
      <c r="M375" s="4" t="s">
        <v>20</v>
      </c>
    </row>
    <row r="376" spans="1:13">
      <c r="A376" s="4">
        <v>375</v>
      </c>
      <c r="B376" s="36" t="s">
        <v>1465</v>
      </c>
      <c r="C376" s="4" t="s">
        <v>1466</v>
      </c>
      <c r="D376" s="4" t="s">
        <v>202</v>
      </c>
      <c r="E376" s="4" t="s">
        <v>181</v>
      </c>
      <c r="F376" s="4">
        <v>2024</v>
      </c>
      <c r="G376" s="5">
        <v>36</v>
      </c>
      <c r="H376" s="4">
        <v>3</v>
      </c>
      <c r="I376" s="5">
        <f t="shared" si="6"/>
        <v>108</v>
      </c>
      <c r="J376" s="4" t="s">
        <v>601</v>
      </c>
      <c r="K376" s="4" t="s">
        <v>1460</v>
      </c>
      <c r="L376" s="6" t="s">
        <v>19</v>
      </c>
      <c r="M376" s="4" t="s">
        <v>20</v>
      </c>
    </row>
    <row r="377" spans="1:13">
      <c r="A377" s="4">
        <v>376</v>
      </c>
      <c r="B377" s="4" t="s">
        <v>1467</v>
      </c>
      <c r="C377" s="4" t="s">
        <v>1468</v>
      </c>
      <c r="D377" s="4" t="s">
        <v>1469</v>
      </c>
      <c r="E377" s="4" t="s">
        <v>1470</v>
      </c>
      <c r="F377" s="4" t="s">
        <v>81</v>
      </c>
      <c r="G377" s="5">
        <v>98</v>
      </c>
      <c r="H377" s="4">
        <v>3</v>
      </c>
      <c r="I377" s="5">
        <f t="shared" si="6"/>
        <v>294</v>
      </c>
      <c r="J377" s="4" t="s">
        <v>601</v>
      </c>
      <c r="K377" s="4" t="s">
        <v>1471</v>
      </c>
      <c r="L377" s="6" t="s">
        <v>19</v>
      </c>
      <c r="M377" s="4" t="s">
        <v>20</v>
      </c>
    </row>
    <row r="378" spans="1:13">
      <c r="A378" s="4">
        <v>377</v>
      </c>
      <c r="B378" s="36" t="s">
        <v>1472</v>
      </c>
      <c r="C378" s="4" t="s">
        <v>1473</v>
      </c>
      <c r="D378" s="4" t="s">
        <v>1474</v>
      </c>
      <c r="E378" s="4" t="s">
        <v>1429</v>
      </c>
      <c r="F378" s="4">
        <v>2024</v>
      </c>
      <c r="G378" s="5">
        <v>580</v>
      </c>
      <c r="H378" s="4">
        <v>3</v>
      </c>
      <c r="I378" s="5">
        <f t="shared" si="6"/>
        <v>1740</v>
      </c>
      <c r="J378" s="4" t="s">
        <v>1269</v>
      </c>
      <c r="K378" s="4" t="s">
        <v>1475</v>
      </c>
      <c r="L378" s="6" t="s">
        <v>19</v>
      </c>
      <c r="M378" s="4" t="s">
        <v>20</v>
      </c>
    </row>
    <row r="379" spans="1:13">
      <c r="A379" s="4">
        <v>378</v>
      </c>
      <c r="B379" s="4" t="s">
        <v>1476</v>
      </c>
      <c r="C379" s="4" t="s">
        <v>1477</v>
      </c>
      <c r="D379" s="4" t="s">
        <v>1478</v>
      </c>
      <c r="E379" s="4" t="s">
        <v>1479</v>
      </c>
      <c r="F379" s="4" t="s">
        <v>1248</v>
      </c>
      <c r="G379" s="5">
        <v>39.8</v>
      </c>
      <c r="H379" s="4">
        <v>3</v>
      </c>
      <c r="I379" s="5">
        <f t="shared" si="6"/>
        <v>119.4</v>
      </c>
      <c r="J379" s="4" t="s">
        <v>1480</v>
      </c>
      <c r="K379" s="4" t="s">
        <v>1481</v>
      </c>
      <c r="L379" s="6" t="s">
        <v>19</v>
      </c>
      <c r="M379" s="4" t="s">
        <v>20</v>
      </c>
    </row>
    <row r="380" spans="1:13">
      <c r="A380" s="4">
        <v>379</v>
      </c>
      <c r="B380" s="4" t="s">
        <v>1482</v>
      </c>
      <c r="C380" s="4" t="s">
        <v>1483</v>
      </c>
      <c r="D380" s="4" t="s">
        <v>1484</v>
      </c>
      <c r="E380" s="4" t="s">
        <v>1485</v>
      </c>
      <c r="F380" s="4" t="s">
        <v>176</v>
      </c>
      <c r="G380" s="5">
        <v>48</v>
      </c>
      <c r="H380" s="4">
        <v>3</v>
      </c>
      <c r="I380" s="5">
        <f t="shared" si="6"/>
        <v>144</v>
      </c>
      <c r="J380" s="4" t="s">
        <v>1486</v>
      </c>
      <c r="K380" s="4" t="s">
        <v>1487</v>
      </c>
      <c r="L380" s="6" t="s">
        <v>19</v>
      </c>
      <c r="M380" s="4" t="s">
        <v>20</v>
      </c>
    </row>
    <row r="381" spans="1:13">
      <c r="A381" s="4">
        <v>380</v>
      </c>
      <c r="B381" s="4" t="s">
        <v>1488</v>
      </c>
      <c r="C381" s="4" t="s">
        <v>1489</v>
      </c>
      <c r="D381" s="4" t="s">
        <v>1490</v>
      </c>
      <c r="E381" s="4" t="s">
        <v>1491</v>
      </c>
      <c r="F381" s="4" t="s">
        <v>148</v>
      </c>
      <c r="G381" s="5">
        <v>49.8</v>
      </c>
      <c r="H381" s="4">
        <v>3</v>
      </c>
      <c r="I381" s="5">
        <f t="shared" si="6"/>
        <v>149.4</v>
      </c>
      <c r="J381" s="4" t="s">
        <v>319</v>
      </c>
      <c r="K381" s="4" t="s">
        <v>1487</v>
      </c>
      <c r="L381" s="6" t="s">
        <v>19</v>
      </c>
      <c r="M381" s="4" t="s">
        <v>20</v>
      </c>
    </row>
    <row r="382" spans="1:13">
      <c r="A382" s="4">
        <v>381</v>
      </c>
      <c r="B382" s="4" t="s">
        <v>1492</v>
      </c>
      <c r="C382" s="4" t="s">
        <v>1493</v>
      </c>
      <c r="D382" s="4" t="s">
        <v>1494</v>
      </c>
      <c r="E382" s="4" t="s">
        <v>1491</v>
      </c>
      <c r="F382" s="4" t="s">
        <v>541</v>
      </c>
      <c r="G382" s="5">
        <v>55</v>
      </c>
      <c r="H382" s="4">
        <v>3</v>
      </c>
      <c r="I382" s="5">
        <f t="shared" si="6"/>
        <v>165</v>
      </c>
      <c r="J382" s="4" t="s">
        <v>319</v>
      </c>
      <c r="K382" s="4" t="s">
        <v>1487</v>
      </c>
      <c r="L382" s="6" t="s">
        <v>19</v>
      </c>
      <c r="M382" s="4" t="s">
        <v>20</v>
      </c>
    </row>
    <row r="383" spans="1:13">
      <c r="A383" s="4">
        <v>382</v>
      </c>
      <c r="B383" s="4" t="s">
        <v>1495</v>
      </c>
      <c r="C383" s="4" t="s">
        <v>1496</v>
      </c>
      <c r="D383" s="4" t="s">
        <v>1497</v>
      </c>
      <c r="E383" s="4" t="s">
        <v>1491</v>
      </c>
      <c r="F383" s="4" t="s">
        <v>176</v>
      </c>
      <c r="G383" s="5">
        <v>52.8</v>
      </c>
      <c r="H383" s="4">
        <v>3</v>
      </c>
      <c r="I383" s="5">
        <f t="shared" si="6"/>
        <v>158.4</v>
      </c>
      <c r="J383" s="4" t="s">
        <v>319</v>
      </c>
      <c r="K383" s="4" t="s">
        <v>1487</v>
      </c>
      <c r="L383" s="6" t="s">
        <v>19</v>
      </c>
      <c r="M383" s="4" t="s">
        <v>20</v>
      </c>
    </row>
    <row r="384" spans="1:13">
      <c r="A384" s="4">
        <v>383</v>
      </c>
      <c r="B384" s="4" t="s">
        <v>1498</v>
      </c>
      <c r="C384" s="4" t="s">
        <v>1499</v>
      </c>
      <c r="D384" s="4" t="s">
        <v>1500</v>
      </c>
      <c r="E384" s="4" t="s">
        <v>341</v>
      </c>
      <c r="F384" s="4" t="s">
        <v>1033</v>
      </c>
      <c r="G384" s="5">
        <v>35</v>
      </c>
      <c r="H384" s="4">
        <v>3</v>
      </c>
      <c r="I384" s="5">
        <f t="shared" si="6"/>
        <v>105</v>
      </c>
      <c r="J384" s="4" t="s">
        <v>342</v>
      </c>
      <c r="K384" s="4" t="s">
        <v>1501</v>
      </c>
      <c r="L384" s="6" t="s">
        <v>19</v>
      </c>
      <c r="M384" s="4" t="s">
        <v>20</v>
      </c>
    </row>
    <row r="385" spans="1:13">
      <c r="A385" s="4">
        <v>384</v>
      </c>
      <c r="B385" s="4" t="s">
        <v>1502</v>
      </c>
      <c r="C385" s="4" t="s">
        <v>1503</v>
      </c>
      <c r="D385" s="4" t="s">
        <v>1504</v>
      </c>
      <c r="E385" s="4" t="s">
        <v>292</v>
      </c>
      <c r="F385" s="4" t="s">
        <v>37</v>
      </c>
      <c r="G385" s="5">
        <v>79.9</v>
      </c>
      <c r="H385" s="4">
        <v>3</v>
      </c>
      <c r="I385" s="5">
        <f>G385*H385</f>
        <v>239.7</v>
      </c>
      <c r="J385" s="4" t="s">
        <v>431</v>
      </c>
      <c r="K385" s="4" t="s">
        <v>1505</v>
      </c>
      <c r="L385" s="6" t="s">
        <v>19</v>
      </c>
      <c r="M385" s="4" t="s">
        <v>20</v>
      </c>
    </row>
    <row r="386" spans="1:13">
      <c r="A386" s="4">
        <v>385</v>
      </c>
      <c r="B386" s="4" t="s">
        <v>1506</v>
      </c>
      <c r="C386" s="4" t="s">
        <v>1507</v>
      </c>
      <c r="D386" s="4" t="s">
        <v>1508</v>
      </c>
      <c r="E386" s="4" t="s">
        <v>827</v>
      </c>
      <c r="F386" s="4" t="s">
        <v>30</v>
      </c>
      <c r="G386" s="5">
        <v>45</v>
      </c>
      <c r="H386" s="4">
        <v>3</v>
      </c>
      <c r="I386" s="5">
        <f t="shared" ref="I386:I449" si="7">G386*H386</f>
        <v>135</v>
      </c>
      <c r="J386" s="4" t="s">
        <v>688</v>
      </c>
      <c r="K386" s="4" t="s">
        <v>1509</v>
      </c>
      <c r="L386" s="6" t="s">
        <v>19</v>
      </c>
      <c r="M386" s="4" t="s">
        <v>20</v>
      </c>
    </row>
    <row r="387" spans="1:13">
      <c r="A387" s="4">
        <v>386</v>
      </c>
      <c r="B387" s="4" t="s">
        <v>1510</v>
      </c>
      <c r="C387" s="4" t="s">
        <v>1511</v>
      </c>
      <c r="D387" s="4" t="s">
        <v>1512</v>
      </c>
      <c r="E387" s="4" t="s">
        <v>341</v>
      </c>
      <c r="F387" s="4" t="s">
        <v>148</v>
      </c>
      <c r="G387" s="5">
        <v>79</v>
      </c>
      <c r="H387" s="4">
        <v>3</v>
      </c>
      <c r="I387" s="5">
        <f t="shared" si="7"/>
        <v>237</v>
      </c>
      <c r="J387" s="4" t="s">
        <v>1513</v>
      </c>
      <c r="K387" s="4" t="s">
        <v>1509</v>
      </c>
      <c r="L387" s="6" t="s">
        <v>19</v>
      </c>
      <c r="M387" s="4" t="s">
        <v>20</v>
      </c>
    </row>
    <row r="388" spans="1:13">
      <c r="A388" s="4">
        <v>387</v>
      </c>
      <c r="B388" s="4" t="s">
        <v>1514</v>
      </c>
      <c r="C388" s="4" t="s">
        <v>1515</v>
      </c>
      <c r="D388" s="4" t="s">
        <v>1516</v>
      </c>
      <c r="E388" s="4" t="s">
        <v>1517</v>
      </c>
      <c r="F388" s="4" t="s">
        <v>541</v>
      </c>
      <c r="G388" s="5">
        <v>12</v>
      </c>
      <c r="H388" s="4">
        <v>3</v>
      </c>
      <c r="I388" s="5">
        <f t="shared" si="7"/>
        <v>36</v>
      </c>
      <c r="J388" s="4" t="s">
        <v>1518</v>
      </c>
      <c r="K388" s="4" t="s">
        <v>1509</v>
      </c>
      <c r="L388" s="6" t="s">
        <v>19</v>
      </c>
      <c r="M388" s="4" t="s">
        <v>20</v>
      </c>
    </row>
    <row r="389" spans="1:13">
      <c r="A389" s="4">
        <v>388</v>
      </c>
      <c r="B389" s="4" t="s">
        <v>1519</v>
      </c>
      <c r="C389" s="4" t="s">
        <v>1520</v>
      </c>
      <c r="D389" s="4" t="s">
        <v>1521</v>
      </c>
      <c r="E389" s="4" t="s">
        <v>426</v>
      </c>
      <c r="F389" s="4" t="s">
        <v>61</v>
      </c>
      <c r="G389" s="5">
        <v>59</v>
      </c>
      <c r="H389" s="4">
        <v>3</v>
      </c>
      <c r="I389" s="5">
        <f t="shared" si="7"/>
        <v>177</v>
      </c>
      <c r="J389" s="4" t="s">
        <v>649</v>
      </c>
      <c r="K389" s="4" t="s">
        <v>1509</v>
      </c>
      <c r="L389" s="6" t="s">
        <v>19</v>
      </c>
      <c r="M389" s="4" t="s">
        <v>20</v>
      </c>
    </row>
    <row r="390" spans="1:13">
      <c r="A390" s="4">
        <v>389</v>
      </c>
      <c r="B390" s="4" t="s">
        <v>1522</v>
      </c>
      <c r="C390" s="4" t="s">
        <v>1523</v>
      </c>
      <c r="D390" s="4" t="s">
        <v>1524</v>
      </c>
      <c r="E390" s="4" t="s">
        <v>1076</v>
      </c>
      <c r="F390" s="4" t="s">
        <v>176</v>
      </c>
      <c r="G390" s="5">
        <v>48</v>
      </c>
      <c r="H390" s="4">
        <v>3</v>
      </c>
      <c r="I390" s="5">
        <f t="shared" si="7"/>
        <v>144</v>
      </c>
      <c r="J390" s="4" t="s">
        <v>1525</v>
      </c>
      <c r="K390" s="4" t="s">
        <v>1509</v>
      </c>
      <c r="L390" s="6" t="s">
        <v>19</v>
      </c>
      <c r="M390" s="4" t="s">
        <v>20</v>
      </c>
    </row>
    <row r="391" spans="1:13">
      <c r="A391" s="4">
        <v>390</v>
      </c>
      <c r="B391" s="4" t="s">
        <v>1526</v>
      </c>
      <c r="C391" s="4" t="s">
        <v>1527</v>
      </c>
      <c r="D391" s="4" t="s">
        <v>1528</v>
      </c>
      <c r="E391" s="4" t="s">
        <v>1018</v>
      </c>
      <c r="F391" s="4" t="s">
        <v>148</v>
      </c>
      <c r="G391" s="5">
        <v>56</v>
      </c>
      <c r="H391" s="4">
        <v>3</v>
      </c>
      <c r="I391" s="5">
        <f t="shared" si="7"/>
        <v>168</v>
      </c>
      <c r="J391" s="4" t="s">
        <v>319</v>
      </c>
      <c r="K391" s="4" t="s">
        <v>1529</v>
      </c>
      <c r="L391" s="6" t="s">
        <v>19</v>
      </c>
      <c r="M391" s="4" t="s">
        <v>20</v>
      </c>
    </row>
    <row r="392" spans="1:13">
      <c r="A392" s="4">
        <v>391</v>
      </c>
      <c r="B392" s="4" t="s">
        <v>1530</v>
      </c>
      <c r="C392" s="4" t="s">
        <v>1531</v>
      </c>
      <c r="D392" s="4" t="s">
        <v>1532</v>
      </c>
      <c r="E392" s="4" t="s">
        <v>1533</v>
      </c>
      <c r="F392" s="4" t="s">
        <v>43</v>
      </c>
      <c r="G392" s="5">
        <v>49</v>
      </c>
      <c r="H392" s="4">
        <v>3</v>
      </c>
      <c r="I392" s="5">
        <f t="shared" si="7"/>
        <v>147</v>
      </c>
      <c r="J392" s="4" t="s">
        <v>654</v>
      </c>
      <c r="K392" s="4" t="s">
        <v>1529</v>
      </c>
      <c r="L392" s="6" t="s">
        <v>19</v>
      </c>
      <c r="M392" s="4" t="s">
        <v>20</v>
      </c>
    </row>
    <row r="393" spans="1:13">
      <c r="A393" s="4">
        <v>392</v>
      </c>
      <c r="B393" s="4" t="s">
        <v>1534</v>
      </c>
      <c r="C393" s="4" t="s">
        <v>1535</v>
      </c>
      <c r="D393" s="4" t="s">
        <v>1536</v>
      </c>
      <c r="E393" s="4" t="s">
        <v>284</v>
      </c>
      <c r="F393" s="4" t="s">
        <v>49</v>
      </c>
      <c r="G393" s="5">
        <v>49.8</v>
      </c>
      <c r="H393" s="4">
        <v>3</v>
      </c>
      <c r="I393" s="5">
        <f t="shared" si="7"/>
        <v>149.4</v>
      </c>
      <c r="J393" s="4" t="s">
        <v>1537</v>
      </c>
      <c r="K393" s="4" t="s">
        <v>1538</v>
      </c>
      <c r="L393" s="6" t="s">
        <v>19</v>
      </c>
      <c r="M393" s="4" t="s">
        <v>20</v>
      </c>
    </row>
    <row r="394" spans="1:13">
      <c r="A394" s="4">
        <v>393</v>
      </c>
      <c r="B394" s="4" t="s">
        <v>1539</v>
      </c>
      <c r="C394" s="4" t="s">
        <v>1540</v>
      </c>
      <c r="D394" s="4" t="s">
        <v>1541</v>
      </c>
      <c r="E394" s="4" t="s">
        <v>1076</v>
      </c>
      <c r="F394" s="4" t="s">
        <v>1542</v>
      </c>
      <c r="G394" s="5">
        <v>24</v>
      </c>
      <c r="H394" s="4">
        <v>3</v>
      </c>
      <c r="I394" s="5">
        <f t="shared" si="7"/>
        <v>72</v>
      </c>
      <c r="J394" s="4" t="s">
        <v>479</v>
      </c>
      <c r="K394" s="4" t="s">
        <v>1538</v>
      </c>
      <c r="L394" s="6" t="s">
        <v>19</v>
      </c>
      <c r="M394" s="4" t="s">
        <v>20</v>
      </c>
    </row>
    <row r="395" spans="1:13">
      <c r="A395" s="4">
        <v>394</v>
      </c>
      <c r="B395" s="4" t="s">
        <v>1543</v>
      </c>
      <c r="C395" s="4" t="s">
        <v>1544</v>
      </c>
      <c r="D395" s="4" t="s">
        <v>1545</v>
      </c>
      <c r="E395" s="4" t="s">
        <v>695</v>
      </c>
      <c r="F395" s="4" t="s">
        <v>176</v>
      </c>
      <c r="G395" s="5">
        <v>128</v>
      </c>
      <c r="H395" s="4">
        <v>3</v>
      </c>
      <c r="I395" s="5">
        <f t="shared" si="7"/>
        <v>384</v>
      </c>
      <c r="J395" s="4" t="s">
        <v>1546</v>
      </c>
      <c r="K395" s="4" t="s">
        <v>1547</v>
      </c>
      <c r="L395" s="6" t="s">
        <v>19</v>
      </c>
      <c r="M395" s="4" t="s">
        <v>20</v>
      </c>
    </row>
    <row r="396" spans="1:13">
      <c r="A396" s="4">
        <v>395</v>
      </c>
      <c r="B396" s="4" t="s">
        <v>1548</v>
      </c>
      <c r="C396" s="4" t="s">
        <v>1549</v>
      </c>
      <c r="D396" s="4" t="s">
        <v>1550</v>
      </c>
      <c r="E396" s="4" t="s">
        <v>359</v>
      </c>
      <c r="F396" s="4" t="s">
        <v>37</v>
      </c>
      <c r="G396" s="5">
        <v>99</v>
      </c>
      <c r="H396" s="4">
        <v>3</v>
      </c>
      <c r="I396" s="5">
        <f t="shared" si="7"/>
        <v>297</v>
      </c>
      <c r="J396" s="4" t="s">
        <v>1551</v>
      </c>
      <c r="K396" s="4" t="s">
        <v>1552</v>
      </c>
      <c r="L396" s="6" t="s">
        <v>19</v>
      </c>
      <c r="M396" s="4" t="s">
        <v>20</v>
      </c>
    </row>
    <row r="397" spans="1:13">
      <c r="A397" s="4">
        <v>396</v>
      </c>
      <c r="B397" s="36" t="s">
        <v>1553</v>
      </c>
      <c r="C397" s="4" t="s">
        <v>1554</v>
      </c>
      <c r="D397" s="4" t="s">
        <v>1555</v>
      </c>
      <c r="E397" s="4" t="s">
        <v>1018</v>
      </c>
      <c r="F397" s="4">
        <v>2024</v>
      </c>
      <c r="G397" s="5">
        <v>58</v>
      </c>
      <c r="H397" s="4">
        <v>3</v>
      </c>
      <c r="I397" s="5">
        <f t="shared" si="7"/>
        <v>174</v>
      </c>
      <c r="J397" s="4" t="s">
        <v>549</v>
      </c>
      <c r="K397" s="4" t="s">
        <v>1556</v>
      </c>
      <c r="L397" s="6" t="s">
        <v>19</v>
      </c>
      <c r="M397" s="4" t="s">
        <v>20</v>
      </c>
    </row>
    <row r="398" spans="1:13">
      <c r="A398" s="4">
        <v>397</v>
      </c>
      <c r="B398" s="36" t="s">
        <v>1557</v>
      </c>
      <c r="C398" s="4" t="s">
        <v>1558</v>
      </c>
      <c r="D398" s="4" t="s">
        <v>1559</v>
      </c>
      <c r="E398" s="4" t="s">
        <v>71</v>
      </c>
      <c r="F398" s="4">
        <v>2026</v>
      </c>
      <c r="G398" s="5">
        <v>118</v>
      </c>
      <c r="H398" s="4">
        <v>3</v>
      </c>
      <c r="I398" s="5">
        <f t="shared" si="7"/>
        <v>354</v>
      </c>
      <c r="J398" s="4" t="s">
        <v>549</v>
      </c>
      <c r="K398" s="4" t="s">
        <v>1556</v>
      </c>
      <c r="L398" s="6" t="s">
        <v>19</v>
      </c>
      <c r="M398" s="4" t="s">
        <v>20</v>
      </c>
    </row>
    <row r="399" spans="1:13">
      <c r="A399" s="4">
        <v>398</v>
      </c>
      <c r="B399" s="36" t="s">
        <v>1560</v>
      </c>
      <c r="C399" s="4" t="s">
        <v>1561</v>
      </c>
      <c r="D399" s="4" t="s">
        <v>1562</v>
      </c>
      <c r="E399" s="4" t="s">
        <v>1563</v>
      </c>
      <c r="F399" s="4">
        <v>2026</v>
      </c>
      <c r="G399" s="5">
        <v>160</v>
      </c>
      <c r="H399" s="4">
        <v>3</v>
      </c>
      <c r="I399" s="5">
        <f t="shared" si="7"/>
        <v>480</v>
      </c>
      <c r="J399" s="4" t="s">
        <v>549</v>
      </c>
      <c r="K399" s="4" t="s">
        <v>1556</v>
      </c>
      <c r="L399" s="6" t="s">
        <v>19</v>
      </c>
      <c r="M399" s="4" t="s">
        <v>20</v>
      </c>
    </row>
    <row r="400" spans="1:13">
      <c r="A400" s="4">
        <v>399</v>
      </c>
      <c r="B400" s="36" t="s">
        <v>1564</v>
      </c>
      <c r="C400" s="4" t="s">
        <v>1565</v>
      </c>
      <c r="D400" s="4" t="s">
        <v>1566</v>
      </c>
      <c r="E400" s="4" t="s">
        <v>42</v>
      </c>
      <c r="F400" s="4">
        <v>2026</v>
      </c>
      <c r="G400" s="5">
        <v>65</v>
      </c>
      <c r="H400" s="4">
        <v>3</v>
      </c>
      <c r="I400" s="5">
        <f t="shared" si="7"/>
        <v>195</v>
      </c>
      <c r="J400" s="4" t="s">
        <v>549</v>
      </c>
      <c r="K400" s="4" t="s">
        <v>1556</v>
      </c>
      <c r="L400" s="6" t="s">
        <v>19</v>
      </c>
      <c r="M400" s="4" t="s">
        <v>20</v>
      </c>
    </row>
    <row r="401" spans="1:13">
      <c r="A401" s="4">
        <v>400</v>
      </c>
      <c r="B401" s="36" t="s">
        <v>1567</v>
      </c>
      <c r="C401" s="4" t="s">
        <v>1568</v>
      </c>
      <c r="D401" s="4" t="s">
        <v>1569</v>
      </c>
      <c r="E401" s="4" t="s">
        <v>1076</v>
      </c>
      <c r="F401" s="4">
        <v>2025</v>
      </c>
      <c r="G401" s="5">
        <v>88</v>
      </c>
      <c r="H401" s="4">
        <v>3</v>
      </c>
      <c r="I401" s="5">
        <f t="shared" si="7"/>
        <v>264</v>
      </c>
      <c r="J401" s="4" t="s">
        <v>549</v>
      </c>
      <c r="K401" s="4" t="s">
        <v>1556</v>
      </c>
      <c r="L401" s="6" t="s">
        <v>19</v>
      </c>
      <c r="M401" s="4" t="s">
        <v>20</v>
      </c>
    </row>
    <row r="402" spans="1:13">
      <c r="A402" s="4">
        <v>401</v>
      </c>
      <c r="B402" s="4" t="s">
        <v>1570</v>
      </c>
      <c r="C402" s="4" t="s">
        <v>1571</v>
      </c>
      <c r="D402" s="4" t="s">
        <v>1572</v>
      </c>
      <c r="E402" s="4" t="s">
        <v>1444</v>
      </c>
      <c r="F402" s="4">
        <v>2025</v>
      </c>
      <c r="G402" s="4">
        <v>63</v>
      </c>
      <c r="H402" s="4">
        <v>3</v>
      </c>
      <c r="I402" s="4">
        <f t="shared" si="7"/>
        <v>189</v>
      </c>
      <c r="J402" s="4" t="s">
        <v>549</v>
      </c>
      <c r="K402" s="4" t="s">
        <v>1556</v>
      </c>
      <c r="L402" s="6" t="s">
        <v>19</v>
      </c>
      <c r="M402" s="4" t="s">
        <v>20</v>
      </c>
    </row>
    <row r="403" spans="1:13">
      <c r="A403" s="4">
        <v>402</v>
      </c>
      <c r="B403" s="4" t="s">
        <v>1573</v>
      </c>
      <c r="C403" s="4" t="s">
        <v>1574</v>
      </c>
      <c r="D403" s="4" t="s">
        <v>1572</v>
      </c>
      <c r="E403" s="4" t="s">
        <v>1444</v>
      </c>
      <c r="F403" s="4">
        <v>2025</v>
      </c>
      <c r="G403" s="4">
        <v>78</v>
      </c>
      <c r="H403" s="4">
        <v>3</v>
      </c>
      <c r="I403" s="4">
        <f t="shared" si="7"/>
        <v>234</v>
      </c>
      <c r="J403" s="4" t="s">
        <v>549</v>
      </c>
      <c r="K403" s="4" t="s">
        <v>1556</v>
      </c>
      <c r="L403" s="6" t="s">
        <v>19</v>
      </c>
      <c r="M403" s="4" t="s">
        <v>20</v>
      </c>
    </row>
    <row r="404" spans="1:13">
      <c r="A404" s="4">
        <v>403</v>
      </c>
      <c r="B404" s="4" t="s">
        <v>1575</v>
      </c>
      <c r="C404" s="4" t="s">
        <v>1576</v>
      </c>
      <c r="D404" s="4" t="s">
        <v>1577</v>
      </c>
      <c r="E404" s="4" t="s">
        <v>1076</v>
      </c>
      <c r="F404" s="4" t="s">
        <v>61</v>
      </c>
      <c r="G404" s="5">
        <v>80</v>
      </c>
      <c r="H404" s="4">
        <v>3</v>
      </c>
      <c r="I404" s="5">
        <f t="shared" si="7"/>
        <v>240</v>
      </c>
      <c r="J404" s="4" t="s">
        <v>1578</v>
      </c>
      <c r="K404" s="4" t="s">
        <v>1556</v>
      </c>
      <c r="L404" s="6" t="s">
        <v>19</v>
      </c>
      <c r="M404" s="4" t="s">
        <v>20</v>
      </c>
    </row>
    <row r="405" spans="1:13">
      <c r="A405" s="4">
        <v>404</v>
      </c>
      <c r="B405" s="36" t="s">
        <v>1579</v>
      </c>
      <c r="C405" s="4" t="s">
        <v>1580</v>
      </c>
      <c r="D405" s="4" t="s">
        <v>1581</v>
      </c>
      <c r="E405" s="4" t="s">
        <v>1582</v>
      </c>
      <c r="F405" s="4">
        <v>2022</v>
      </c>
      <c r="G405" s="5">
        <v>98</v>
      </c>
      <c r="H405" s="4">
        <v>3</v>
      </c>
      <c r="I405" s="5">
        <f t="shared" si="7"/>
        <v>294</v>
      </c>
      <c r="J405" s="4" t="s">
        <v>1583</v>
      </c>
      <c r="K405" s="4" t="s">
        <v>1556</v>
      </c>
      <c r="L405" s="6" t="s">
        <v>19</v>
      </c>
      <c r="M405" s="4" t="s">
        <v>20</v>
      </c>
    </row>
    <row r="406" spans="1:13">
      <c r="A406" s="4">
        <v>405</v>
      </c>
      <c r="B406" s="4" t="s">
        <v>1584</v>
      </c>
      <c r="C406" s="4" t="s">
        <v>1585</v>
      </c>
      <c r="D406" s="4" t="s">
        <v>1586</v>
      </c>
      <c r="E406" s="4" t="s">
        <v>605</v>
      </c>
      <c r="F406" s="4" t="s">
        <v>61</v>
      </c>
      <c r="G406" s="5">
        <v>88</v>
      </c>
      <c r="H406" s="4">
        <v>3</v>
      </c>
      <c r="I406" s="5">
        <f t="shared" si="7"/>
        <v>264</v>
      </c>
      <c r="J406" s="4" t="s">
        <v>1587</v>
      </c>
      <c r="K406" s="4" t="s">
        <v>1556</v>
      </c>
      <c r="L406" s="6" t="s">
        <v>19</v>
      </c>
      <c r="M406" s="4" t="s">
        <v>20</v>
      </c>
    </row>
    <row r="407" spans="1:13">
      <c r="A407" s="4">
        <v>406</v>
      </c>
      <c r="B407" s="36" t="s">
        <v>1588</v>
      </c>
      <c r="C407" s="4" t="s">
        <v>1589</v>
      </c>
      <c r="D407" s="4" t="s">
        <v>1590</v>
      </c>
      <c r="E407" s="4" t="s">
        <v>284</v>
      </c>
      <c r="F407" s="4">
        <v>2025</v>
      </c>
      <c r="G407" s="5">
        <v>135</v>
      </c>
      <c r="H407" s="4">
        <v>3</v>
      </c>
      <c r="I407" s="5">
        <f t="shared" si="7"/>
        <v>405</v>
      </c>
      <c r="J407" s="4" t="s">
        <v>1591</v>
      </c>
      <c r="K407" s="4" t="s">
        <v>1556</v>
      </c>
      <c r="L407" s="6" t="s">
        <v>19</v>
      </c>
      <c r="M407" s="4" t="s">
        <v>20</v>
      </c>
    </row>
    <row r="408" spans="1:13">
      <c r="A408" s="4">
        <v>407</v>
      </c>
      <c r="B408" s="36" t="s">
        <v>1592</v>
      </c>
      <c r="C408" s="4" t="s">
        <v>1593</v>
      </c>
      <c r="D408" s="4" t="s">
        <v>1594</v>
      </c>
      <c r="E408" s="4" t="s">
        <v>42</v>
      </c>
      <c r="F408" s="4">
        <v>2026</v>
      </c>
      <c r="G408" s="4">
        <v>98</v>
      </c>
      <c r="H408" s="4">
        <v>3</v>
      </c>
      <c r="I408" s="4">
        <f t="shared" si="7"/>
        <v>294</v>
      </c>
      <c r="J408" s="4" t="s">
        <v>1595</v>
      </c>
      <c r="K408" s="4" t="s">
        <v>1556</v>
      </c>
      <c r="L408" s="6" t="s">
        <v>19</v>
      </c>
      <c r="M408" s="4" t="s">
        <v>20</v>
      </c>
    </row>
    <row r="409" ht="17.25" spans="1:13">
      <c r="A409" s="4">
        <v>408</v>
      </c>
      <c r="B409" s="4" t="s">
        <v>1596</v>
      </c>
      <c r="C409" s="4" t="s">
        <v>1597</v>
      </c>
      <c r="D409" s="4" t="s">
        <v>1598</v>
      </c>
      <c r="E409" s="4" t="s">
        <v>66</v>
      </c>
      <c r="F409" s="4">
        <v>2024</v>
      </c>
      <c r="G409" s="4">
        <v>128</v>
      </c>
      <c r="H409" s="4">
        <v>3</v>
      </c>
      <c r="I409" s="4">
        <f t="shared" si="7"/>
        <v>384</v>
      </c>
      <c r="J409" s="4" t="s">
        <v>1599</v>
      </c>
      <c r="K409" s="4" t="s">
        <v>1556</v>
      </c>
      <c r="L409" s="6" t="s">
        <v>19</v>
      </c>
      <c r="M409" s="4" t="s">
        <v>20</v>
      </c>
    </row>
    <row r="410" spans="1:13">
      <c r="A410" s="4">
        <v>409</v>
      </c>
      <c r="B410" s="4" t="s">
        <v>1600</v>
      </c>
      <c r="C410" s="4" t="s">
        <v>1601</v>
      </c>
      <c r="D410" s="4" t="s">
        <v>1602</v>
      </c>
      <c r="E410" s="4" t="s">
        <v>399</v>
      </c>
      <c r="F410" s="4">
        <v>2025</v>
      </c>
      <c r="G410" s="4">
        <v>69</v>
      </c>
      <c r="H410" s="4">
        <v>3</v>
      </c>
      <c r="I410" s="4">
        <f t="shared" si="7"/>
        <v>207</v>
      </c>
      <c r="J410" s="4" t="s">
        <v>1599</v>
      </c>
      <c r="K410" s="4" t="s">
        <v>1556</v>
      </c>
      <c r="L410" s="6" t="s">
        <v>19</v>
      </c>
      <c r="M410" s="4" t="s">
        <v>20</v>
      </c>
    </row>
    <row r="411" spans="1:13">
      <c r="A411" s="4">
        <v>410</v>
      </c>
      <c r="B411" s="4" t="s">
        <v>1603</v>
      </c>
      <c r="C411" s="4" t="s">
        <v>1604</v>
      </c>
      <c r="D411" s="4" t="s">
        <v>1605</v>
      </c>
      <c r="E411" s="4" t="s">
        <v>309</v>
      </c>
      <c r="F411" s="4" t="s">
        <v>61</v>
      </c>
      <c r="G411" s="5">
        <v>58</v>
      </c>
      <c r="H411" s="4">
        <v>3</v>
      </c>
      <c r="I411" s="5">
        <f t="shared" si="7"/>
        <v>174</v>
      </c>
      <c r="J411" s="4" t="s">
        <v>440</v>
      </c>
      <c r="K411" s="4" t="s">
        <v>1556</v>
      </c>
      <c r="L411" s="6" t="s">
        <v>19</v>
      </c>
      <c r="M411" s="4" t="s">
        <v>20</v>
      </c>
    </row>
    <row r="412" spans="1:13">
      <c r="A412" s="4">
        <v>411</v>
      </c>
      <c r="B412" s="4" t="s">
        <v>1606</v>
      </c>
      <c r="C412" s="4" t="s">
        <v>1607</v>
      </c>
      <c r="D412" s="4" t="s">
        <v>1608</v>
      </c>
      <c r="E412" s="4" t="s">
        <v>1182</v>
      </c>
      <c r="F412" s="4" t="s">
        <v>61</v>
      </c>
      <c r="G412" s="5">
        <v>88</v>
      </c>
      <c r="H412" s="4">
        <v>3</v>
      </c>
      <c r="I412" s="5">
        <f t="shared" si="7"/>
        <v>264</v>
      </c>
      <c r="J412" s="4" t="s">
        <v>1609</v>
      </c>
      <c r="K412" s="4" t="s">
        <v>1556</v>
      </c>
      <c r="L412" s="6" t="s">
        <v>19</v>
      </c>
      <c r="M412" s="4" t="s">
        <v>20</v>
      </c>
    </row>
    <row r="413" spans="1:13">
      <c r="A413" s="4">
        <v>412</v>
      </c>
      <c r="B413" s="36" t="s">
        <v>1610</v>
      </c>
      <c r="C413" s="4" t="s">
        <v>1611</v>
      </c>
      <c r="D413" s="4" t="s">
        <v>1612</v>
      </c>
      <c r="E413" s="4" t="s">
        <v>1613</v>
      </c>
      <c r="F413" s="4">
        <v>2023</v>
      </c>
      <c r="G413" s="4">
        <v>158</v>
      </c>
      <c r="H413" s="4">
        <v>3</v>
      </c>
      <c r="I413" s="4">
        <f t="shared" si="7"/>
        <v>474</v>
      </c>
      <c r="J413" s="4" t="s">
        <v>1614</v>
      </c>
      <c r="K413" s="4" t="s">
        <v>1556</v>
      </c>
      <c r="L413" s="6" t="s">
        <v>19</v>
      </c>
      <c r="M413" s="4" t="s">
        <v>20</v>
      </c>
    </row>
    <row r="414" spans="1:13">
      <c r="A414" s="4">
        <v>413</v>
      </c>
      <c r="B414" s="4" t="s">
        <v>1615</v>
      </c>
      <c r="C414" s="4" t="s">
        <v>1616</v>
      </c>
      <c r="D414" s="4" t="s">
        <v>1617</v>
      </c>
      <c r="E414" s="4" t="s">
        <v>309</v>
      </c>
      <c r="F414" s="4" t="s">
        <v>61</v>
      </c>
      <c r="G414" s="5">
        <v>68</v>
      </c>
      <c r="H414" s="4">
        <v>3</v>
      </c>
      <c r="I414" s="5">
        <f t="shared" si="7"/>
        <v>204</v>
      </c>
      <c r="J414" s="4" t="s">
        <v>1618</v>
      </c>
      <c r="K414" s="4" t="s">
        <v>1556</v>
      </c>
      <c r="L414" s="6" t="s">
        <v>19</v>
      </c>
      <c r="M414" s="4" t="s">
        <v>20</v>
      </c>
    </row>
    <row r="415" ht="17.25" spans="1:13">
      <c r="A415" s="4">
        <v>414</v>
      </c>
      <c r="B415" s="4" t="s">
        <v>1619</v>
      </c>
      <c r="C415" s="4" t="s">
        <v>1620</v>
      </c>
      <c r="D415" s="4" t="s">
        <v>1621</v>
      </c>
      <c r="E415" s="4" t="s">
        <v>745</v>
      </c>
      <c r="F415" s="4">
        <v>2025</v>
      </c>
      <c r="G415" s="4">
        <v>89</v>
      </c>
      <c r="H415" s="4">
        <v>3</v>
      </c>
      <c r="I415" s="4">
        <f t="shared" si="7"/>
        <v>267</v>
      </c>
      <c r="J415" s="4" t="s">
        <v>601</v>
      </c>
      <c r="K415" s="4" t="s">
        <v>1556</v>
      </c>
      <c r="L415" s="6" t="s">
        <v>19</v>
      </c>
      <c r="M415" s="4" t="s">
        <v>20</v>
      </c>
    </row>
    <row r="416" spans="1:13">
      <c r="A416" s="4">
        <v>415</v>
      </c>
      <c r="B416" s="4" t="s">
        <v>1622</v>
      </c>
      <c r="C416" s="4" t="s">
        <v>1623</v>
      </c>
      <c r="D416" s="4" t="s">
        <v>1624</v>
      </c>
      <c r="E416" s="4" t="s">
        <v>199</v>
      </c>
      <c r="F416" s="4">
        <v>2025</v>
      </c>
      <c r="G416" s="4">
        <v>118</v>
      </c>
      <c r="H416" s="4">
        <v>3</v>
      </c>
      <c r="I416" s="4">
        <f t="shared" si="7"/>
        <v>354</v>
      </c>
      <c r="J416" s="4" t="s">
        <v>601</v>
      </c>
      <c r="K416" s="4" t="s">
        <v>1556</v>
      </c>
      <c r="L416" s="6" t="s">
        <v>19</v>
      </c>
      <c r="M416" s="4" t="s">
        <v>20</v>
      </c>
    </row>
    <row r="417" ht="14.25" spans="1:13">
      <c r="A417" s="4">
        <v>416</v>
      </c>
      <c r="B417" s="36" t="s">
        <v>1625</v>
      </c>
      <c r="C417" s="4" t="s">
        <v>1626</v>
      </c>
      <c r="D417" s="4" t="s">
        <v>1627</v>
      </c>
      <c r="E417" s="4" t="s">
        <v>1628</v>
      </c>
      <c r="F417" s="4">
        <v>2025</v>
      </c>
      <c r="G417" s="4">
        <v>99</v>
      </c>
      <c r="H417" s="4">
        <v>3</v>
      </c>
      <c r="I417" s="4">
        <f t="shared" si="7"/>
        <v>297</v>
      </c>
      <c r="J417" s="4" t="s">
        <v>601</v>
      </c>
      <c r="K417" s="4" t="s">
        <v>1556</v>
      </c>
      <c r="L417" s="6" t="s">
        <v>19</v>
      </c>
      <c r="M417" s="4" t="s">
        <v>20</v>
      </c>
    </row>
    <row r="418" spans="1:13">
      <c r="A418" s="4">
        <v>417</v>
      </c>
      <c r="B418" s="4" t="s">
        <v>1629</v>
      </c>
      <c r="C418" s="4" t="s">
        <v>1630</v>
      </c>
      <c r="D418" s="4" t="s">
        <v>1631</v>
      </c>
      <c r="E418" s="4" t="s">
        <v>1563</v>
      </c>
      <c r="F418" s="4">
        <v>2025</v>
      </c>
      <c r="G418" s="4">
        <v>128</v>
      </c>
      <c r="H418" s="4">
        <v>3</v>
      </c>
      <c r="I418" s="4">
        <f t="shared" si="7"/>
        <v>384</v>
      </c>
      <c r="J418" s="4" t="s">
        <v>601</v>
      </c>
      <c r="K418" s="4" t="s">
        <v>1556</v>
      </c>
      <c r="L418" s="6" t="s">
        <v>19</v>
      </c>
      <c r="M418" s="4" t="s">
        <v>20</v>
      </c>
    </row>
    <row r="419" spans="1:13">
      <c r="A419" s="4">
        <v>418</v>
      </c>
      <c r="B419" s="4" t="s">
        <v>1632</v>
      </c>
      <c r="C419" s="4" t="s">
        <v>1633</v>
      </c>
      <c r="D419" s="4" t="s">
        <v>1634</v>
      </c>
      <c r="E419" s="4" t="s">
        <v>1635</v>
      </c>
      <c r="F419" s="4">
        <v>2025</v>
      </c>
      <c r="G419" s="4">
        <v>59.8</v>
      </c>
      <c r="H419" s="4">
        <v>3</v>
      </c>
      <c r="I419" s="4">
        <f t="shared" si="7"/>
        <v>179.4</v>
      </c>
      <c r="J419" s="4" t="s">
        <v>601</v>
      </c>
      <c r="K419" s="4" t="s">
        <v>1556</v>
      </c>
      <c r="L419" s="6" t="s">
        <v>19</v>
      </c>
      <c r="M419" s="4" t="s">
        <v>20</v>
      </c>
    </row>
    <row r="420" spans="1:13">
      <c r="A420" s="4">
        <v>419</v>
      </c>
      <c r="B420" s="4" t="s">
        <v>1636</v>
      </c>
      <c r="C420" s="4" t="s">
        <v>1637</v>
      </c>
      <c r="D420" s="4" t="s">
        <v>1638</v>
      </c>
      <c r="E420" s="4" t="s">
        <v>798</v>
      </c>
      <c r="F420" s="4">
        <v>2025</v>
      </c>
      <c r="G420" s="4">
        <v>78</v>
      </c>
      <c r="H420" s="4">
        <v>3</v>
      </c>
      <c r="I420" s="4">
        <f t="shared" si="7"/>
        <v>234</v>
      </c>
      <c r="J420" s="4" t="s">
        <v>601</v>
      </c>
      <c r="K420" s="4" t="s">
        <v>1556</v>
      </c>
      <c r="L420" s="6" t="s">
        <v>19</v>
      </c>
      <c r="M420" s="4" t="s">
        <v>20</v>
      </c>
    </row>
    <row r="421" ht="14.25" spans="1:13">
      <c r="A421" s="4">
        <v>420</v>
      </c>
      <c r="B421" s="4" t="s">
        <v>1639</v>
      </c>
      <c r="C421" s="4" t="s">
        <v>1640</v>
      </c>
      <c r="D421" s="4" t="s">
        <v>1641</v>
      </c>
      <c r="E421" s="4" t="s">
        <v>1642</v>
      </c>
      <c r="F421" s="4">
        <v>2025</v>
      </c>
      <c r="G421" s="4">
        <v>80</v>
      </c>
      <c r="H421" s="4">
        <v>3</v>
      </c>
      <c r="I421" s="4">
        <f t="shared" si="7"/>
        <v>240</v>
      </c>
      <c r="J421" s="4" t="s">
        <v>1643</v>
      </c>
      <c r="K421" s="4" t="s">
        <v>1556</v>
      </c>
      <c r="L421" s="6" t="s">
        <v>19</v>
      </c>
      <c r="M421" s="4" t="s">
        <v>20</v>
      </c>
    </row>
    <row r="422" spans="1:13">
      <c r="A422" s="4">
        <v>421</v>
      </c>
      <c r="B422" s="4" t="s">
        <v>1644</v>
      </c>
      <c r="C422" s="4" t="s">
        <v>1645</v>
      </c>
      <c r="D422" s="4" t="s">
        <v>1646</v>
      </c>
      <c r="E422" s="4" t="s">
        <v>60</v>
      </c>
      <c r="F422" s="4" t="s">
        <v>61</v>
      </c>
      <c r="G422" s="5">
        <v>88</v>
      </c>
      <c r="H422" s="4">
        <v>3</v>
      </c>
      <c r="I422" s="5">
        <f t="shared" si="7"/>
        <v>264</v>
      </c>
      <c r="J422" s="4" t="s">
        <v>1647</v>
      </c>
      <c r="K422" s="4" t="s">
        <v>1556</v>
      </c>
      <c r="L422" s="6" t="s">
        <v>19</v>
      </c>
      <c r="M422" s="4" t="s">
        <v>20</v>
      </c>
    </row>
    <row r="423" spans="1:13">
      <c r="A423" s="4">
        <v>422</v>
      </c>
      <c r="B423" s="4" t="s">
        <v>1648</v>
      </c>
      <c r="C423" s="4" t="s">
        <v>1649</v>
      </c>
      <c r="D423" s="4" t="s">
        <v>1650</v>
      </c>
      <c r="E423" s="4" t="s">
        <v>1651</v>
      </c>
      <c r="F423" s="4" t="s">
        <v>61</v>
      </c>
      <c r="G423" s="5">
        <v>98</v>
      </c>
      <c r="H423" s="4">
        <v>3</v>
      </c>
      <c r="I423" s="5">
        <f t="shared" si="7"/>
        <v>294</v>
      </c>
      <c r="J423" s="4" t="s">
        <v>1652</v>
      </c>
      <c r="K423" s="4" t="s">
        <v>1556</v>
      </c>
      <c r="L423" s="6" t="s">
        <v>19</v>
      </c>
      <c r="M423" s="4" t="s">
        <v>20</v>
      </c>
    </row>
    <row r="424" spans="1:13">
      <c r="A424" s="4">
        <v>423</v>
      </c>
      <c r="B424" s="4" t="s">
        <v>1653</v>
      </c>
      <c r="C424" s="4" t="s">
        <v>1654</v>
      </c>
      <c r="D424" s="4" t="s">
        <v>1655</v>
      </c>
      <c r="E424" s="4" t="s">
        <v>1656</v>
      </c>
      <c r="F424" s="4" t="s">
        <v>43</v>
      </c>
      <c r="G424" s="5">
        <v>19.8</v>
      </c>
      <c r="H424" s="4">
        <v>3</v>
      </c>
      <c r="I424" s="5">
        <f t="shared" si="7"/>
        <v>59.4</v>
      </c>
      <c r="J424" s="4" t="s">
        <v>1657</v>
      </c>
      <c r="K424" s="4" t="s">
        <v>1556</v>
      </c>
      <c r="L424" s="6" t="s">
        <v>19</v>
      </c>
      <c r="M424" s="4" t="s">
        <v>20</v>
      </c>
    </row>
    <row r="425" spans="1:13">
      <c r="A425" s="4">
        <v>424</v>
      </c>
      <c r="B425" s="36" t="s">
        <v>1658</v>
      </c>
      <c r="C425" s="4" t="s">
        <v>1659</v>
      </c>
      <c r="D425" s="4" t="s">
        <v>1660</v>
      </c>
      <c r="E425" s="4" t="s">
        <v>1661</v>
      </c>
      <c r="F425" s="4">
        <v>2024</v>
      </c>
      <c r="G425" s="5">
        <v>298</v>
      </c>
      <c r="H425" s="4">
        <v>3</v>
      </c>
      <c r="I425" s="5">
        <f t="shared" si="7"/>
        <v>894</v>
      </c>
      <c r="J425" s="4" t="s">
        <v>1415</v>
      </c>
      <c r="K425" s="4" t="s">
        <v>1556</v>
      </c>
      <c r="L425" s="6" t="s">
        <v>19</v>
      </c>
      <c r="M425" s="4" t="s">
        <v>20</v>
      </c>
    </row>
    <row r="426" spans="1:13">
      <c r="A426" s="4">
        <v>425</v>
      </c>
      <c r="B426" s="36" t="s">
        <v>1662</v>
      </c>
      <c r="C426" s="4" t="s">
        <v>1663</v>
      </c>
      <c r="D426" s="4" t="s">
        <v>1664</v>
      </c>
      <c r="E426" s="4" t="s">
        <v>359</v>
      </c>
      <c r="F426" s="4">
        <v>2024</v>
      </c>
      <c r="G426" s="5">
        <v>82</v>
      </c>
      <c r="H426" s="4">
        <v>3</v>
      </c>
      <c r="I426" s="5">
        <f t="shared" si="7"/>
        <v>246</v>
      </c>
      <c r="J426" s="4" t="s">
        <v>1415</v>
      </c>
      <c r="K426" s="4" t="s">
        <v>1556</v>
      </c>
      <c r="L426" s="6" t="s">
        <v>19</v>
      </c>
      <c r="M426" s="4" t="s">
        <v>20</v>
      </c>
    </row>
    <row r="427" spans="1:13">
      <c r="A427" s="4">
        <v>426</v>
      </c>
      <c r="B427" s="36" t="s">
        <v>1665</v>
      </c>
      <c r="C427" s="4" t="s">
        <v>1666</v>
      </c>
      <c r="D427" s="4" t="s">
        <v>1667</v>
      </c>
      <c r="E427" s="4" t="s">
        <v>1668</v>
      </c>
      <c r="F427" s="4">
        <v>2025</v>
      </c>
      <c r="G427" s="5">
        <v>69</v>
      </c>
      <c r="H427" s="4">
        <v>3</v>
      </c>
      <c r="I427" s="5">
        <f t="shared" si="7"/>
        <v>207</v>
      </c>
      <c r="J427" s="4" t="s">
        <v>1415</v>
      </c>
      <c r="K427" s="4" t="s">
        <v>1556</v>
      </c>
      <c r="L427" s="6" t="s">
        <v>19</v>
      </c>
      <c r="M427" s="4" t="s">
        <v>20</v>
      </c>
    </row>
    <row r="428" ht="17.25" spans="1:13">
      <c r="A428" s="4">
        <v>427</v>
      </c>
      <c r="B428" s="4" t="s">
        <v>1669</v>
      </c>
      <c r="C428" s="4" t="s">
        <v>1670</v>
      </c>
      <c r="D428" s="4" t="s">
        <v>1671</v>
      </c>
      <c r="E428" s="4" t="s">
        <v>60</v>
      </c>
      <c r="F428" s="4">
        <v>2025</v>
      </c>
      <c r="G428" s="4">
        <v>89</v>
      </c>
      <c r="H428" s="4">
        <v>3</v>
      </c>
      <c r="I428" s="4">
        <f t="shared" si="7"/>
        <v>267</v>
      </c>
      <c r="J428" s="4" t="s">
        <v>1415</v>
      </c>
      <c r="K428" s="4" t="s">
        <v>1556</v>
      </c>
      <c r="L428" s="6" t="s">
        <v>19</v>
      </c>
      <c r="M428" s="4" t="s">
        <v>20</v>
      </c>
    </row>
    <row r="429" spans="1:13">
      <c r="A429" s="4">
        <v>428</v>
      </c>
      <c r="B429" s="4" t="s">
        <v>1672</v>
      </c>
      <c r="C429" s="4" t="s">
        <v>1673</v>
      </c>
      <c r="D429" s="4" t="s">
        <v>1674</v>
      </c>
      <c r="E429" s="4" t="s">
        <v>1675</v>
      </c>
      <c r="F429" s="4">
        <v>2025</v>
      </c>
      <c r="G429" s="4">
        <v>68</v>
      </c>
      <c r="H429" s="4">
        <v>3</v>
      </c>
      <c r="I429" s="4">
        <f t="shared" si="7"/>
        <v>204</v>
      </c>
      <c r="J429" s="4" t="s">
        <v>1415</v>
      </c>
      <c r="K429" s="4" t="s">
        <v>1556</v>
      </c>
      <c r="L429" s="6" t="s">
        <v>19</v>
      </c>
      <c r="M429" s="4" t="s">
        <v>20</v>
      </c>
    </row>
    <row r="430" spans="1:13">
      <c r="A430" s="4">
        <v>429</v>
      </c>
      <c r="B430" s="4" t="s">
        <v>1676</v>
      </c>
      <c r="C430" s="4" t="s">
        <v>1677</v>
      </c>
      <c r="D430" s="4" t="s">
        <v>1678</v>
      </c>
      <c r="E430" s="4" t="s">
        <v>1679</v>
      </c>
      <c r="F430" s="4">
        <v>2025</v>
      </c>
      <c r="G430" s="4">
        <v>68</v>
      </c>
      <c r="H430" s="4">
        <v>3</v>
      </c>
      <c r="I430" s="4">
        <f t="shared" si="7"/>
        <v>204</v>
      </c>
      <c r="J430" s="4" t="s">
        <v>1415</v>
      </c>
      <c r="K430" s="4" t="s">
        <v>1556</v>
      </c>
      <c r="L430" s="6" t="s">
        <v>19</v>
      </c>
      <c r="M430" s="4" t="s">
        <v>20</v>
      </c>
    </row>
    <row r="431" spans="1:13">
      <c r="A431" s="4">
        <v>430</v>
      </c>
      <c r="B431" s="4" t="s">
        <v>1680</v>
      </c>
      <c r="C431" s="4" t="s">
        <v>1681</v>
      </c>
      <c r="D431" s="4" t="s">
        <v>1682</v>
      </c>
      <c r="E431" s="4" t="s">
        <v>1683</v>
      </c>
      <c r="F431" s="4" t="s">
        <v>61</v>
      </c>
      <c r="G431" s="5">
        <v>57</v>
      </c>
      <c r="H431" s="4">
        <v>3</v>
      </c>
      <c r="I431" s="5">
        <f t="shared" si="7"/>
        <v>171</v>
      </c>
      <c r="J431" s="4" t="s">
        <v>1684</v>
      </c>
      <c r="K431" s="4" t="s">
        <v>1556</v>
      </c>
      <c r="L431" s="6" t="s">
        <v>19</v>
      </c>
      <c r="M431" s="4" t="s">
        <v>20</v>
      </c>
    </row>
    <row r="432" spans="1:13">
      <c r="A432" s="4">
        <v>431</v>
      </c>
      <c r="B432" s="4" t="s">
        <v>1685</v>
      </c>
      <c r="C432" s="4" t="s">
        <v>1686</v>
      </c>
      <c r="D432" s="4" t="s">
        <v>1687</v>
      </c>
      <c r="E432" s="4" t="s">
        <v>1688</v>
      </c>
      <c r="F432" s="4" t="s">
        <v>541</v>
      </c>
      <c r="G432" s="5">
        <v>36</v>
      </c>
      <c r="H432" s="4">
        <v>3</v>
      </c>
      <c r="I432" s="5">
        <f t="shared" si="7"/>
        <v>108</v>
      </c>
      <c r="J432" s="4" t="s">
        <v>1689</v>
      </c>
      <c r="K432" s="4" t="s">
        <v>1556</v>
      </c>
      <c r="L432" s="6" t="s">
        <v>19</v>
      </c>
      <c r="M432" s="4" t="s">
        <v>20</v>
      </c>
    </row>
    <row r="433" spans="1:13">
      <c r="A433" s="4">
        <v>432</v>
      </c>
      <c r="B433" s="4" t="s">
        <v>1690</v>
      </c>
      <c r="C433" s="4" t="s">
        <v>1691</v>
      </c>
      <c r="D433" s="4" t="s">
        <v>1692</v>
      </c>
      <c r="E433" s="4" t="s">
        <v>1693</v>
      </c>
      <c r="F433" s="4" t="s">
        <v>541</v>
      </c>
      <c r="G433" s="5">
        <v>35</v>
      </c>
      <c r="H433" s="4">
        <v>3</v>
      </c>
      <c r="I433" s="5">
        <f t="shared" si="7"/>
        <v>105</v>
      </c>
      <c r="J433" s="4" t="s">
        <v>1689</v>
      </c>
      <c r="K433" s="4" t="s">
        <v>1556</v>
      </c>
      <c r="L433" s="6" t="s">
        <v>19</v>
      </c>
      <c r="M433" s="4" t="s">
        <v>20</v>
      </c>
    </row>
    <row r="434" spans="1:13">
      <c r="A434" s="4">
        <v>433</v>
      </c>
      <c r="B434" s="4" t="s">
        <v>1694</v>
      </c>
      <c r="C434" s="4" t="s">
        <v>1695</v>
      </c>
      <c r="D434" s="4" t="s">
        <v>1696</v>
      </c>
      <c r="E434" s="4" t="s">
        <v>1697</v>
      </c>
      <c r="F434" s="4" t="s">
        <v>61</v>
      </c>
      <c r="G434" s="5">
        <v>39.8</v>
      </c>
      <c r="H434" s="4">
        <v>3</v>
      </c>
      <c r="I434" s="5">
        <f t="shared" si="7"/>
        <v>119.4</v>
      </c>
      <c r="J434" s="4" t="s">
        <v>1689</v>
      </c>
      <c r="K434" s="4" t="s">
        <v>1556</v>
      </c>
      <c r="L434" s="6" t="s">
        <v>19</v>
      </c>
      <c r="M434" s="4" t="s">
        <v>20</v>
      </c>
    </row>
    <row r="435" spans="1:13">
      <c r="A435" s="4">
        <v>434</v>
      </c>
      <c r="B435" s="4" t="s">
        <v>1698</v>
      </c>
      <c r="C435" s="4" t="s">
        <v>1699</v>
      </c>
      <c r="D435" s="4" t="s">
        <v>1700</v>
      </c>
      <c r="E435" s="4" t="s">
        <v>1701</v>
      </c>
      <c r="F435" s="4" t="s">
        <v>61</v>
      </c>
      <c r="G435" s="5">
        <v>35</v>
      </c>
      <c r="H435" s="4">
        <v>3</v>
      </c>
      <c r="I435" s="5">
        <f t="shared" si="7"/>
        <v>105</v>
      </c>
      <c r="J435" s="4" t="s">
        <v>1689</v>
      </c>
      <c r="K435" s="4" t="s">
        <v>1556</v>
      </c>
      <c r="L435" s="6" t="s">
        <v>19</v>
      </c>
      <c r="M435" s="4" t="s">
        <v>20</v>
      </c>
    </row>
    <row r="436" spans="1:13">
      <c r="A436" s="4">
        <v>435</v>
      </c>
      <c r="B436" s="4" t="s">
        <v>1702</v>
      </c>
      <c r="C436" s="4" t="s">
        <v>1703</v>
      </c>
      <c r="D436" s="4" t="s">
        <v>1704</v>
      </c>
      <c r="E436" s="4" t="s">
        <v>1705</v>
      </c>
      <c r="F436" s="4" t="s">
        <v>61</v>
      </c>
      <c r="G436" s="5">
        <v>32</v>
      </c>
      <c r="H436" s="4">
        <v>3</v>
      </c>
      <c r="I436" s="5">
        <f t="shared" si="7"/>
        <v>96</v>
      </c>
      <c r="J436" s="4" t="s">
        <v>1689</v>
      </c>
      <c r="K436" s="4" t="s">
        <v>1556</v>
      </c>
      <c r="L436" s="6" t="s">
        <v>19</v>
      </c>
      <c r="M436" s="4" t="s">
        <v>20</v>
      </c>
    </row>
    <row r="437" spans="1:13">
      <c r="A437" s="4">
        <v>436</v>
      </c>
      <c r="B437" s="4" t="s">
        <v>1706</v>
      </c>
      <c r="C437" s="4" t="s">
        <v>1707</v>
      </c>
      <c r="D437" s="4" t="s">
        <v>1708</v>
      </c>
      <c r="E437" s="4" t="s">
        <v>1688</v>
      </c>
      <c r="F437" s="4" t="s">
        <v>61</v>
      </c>
      <c r="G437" s="5">
        <v>35</v>
      </c>
      <c r="H437" s="4">
        <v>3</v>
      </c>
      <c r="I437" s="5">
        <f t="shared" si="7"/>
        <v>105</v>
      </c>
      <c r="J437" s="4" t="s">
        <v>1689</v>
      </c>
      <c r="K437" s="4" t="s">
        <v>1556</v>
      </c>
      <c r="L437" s="6" t="s">
        <v>19</v>
      </c>
      <c r="M437" s="4" t="s">
        <v>20</v>
      </c>
    </row>
    <row r="438" spans="1:13">
      <c r="A438" s="4">
        <v>437</v>
      </c>
      <c r="B438" s="4" t="s">
        <v>1709</v>
      </c>
      <c r="C438" s="4" t="s">
        <v>1710</v>
      </c>
      <c r="D438" s="4" t="s">
        <v>1711</v>
      </c>
      <c r="E438" s="4" t="s">
        <v>1712</v>
      </c>
      <c r="F438" s="4" t="s">
        <v>61</v>
      </c>
      <c r="G438" s="5">
        <v>35</v>
      </c>
      <c r="H438" s="4">
        <v>3</v>
      </c>
      <c r="I438" s="5">
        <f t="shared" si="7"/>
        <v>105</v>
      </c>
      <c r="J438" s="4" t="s">
        <v>1689</v>
      </c>
      <c r="K438" s="4" t="s">
        <v>1556</v>
      </c>
      <c r="L438" s="6" t="s">
        <v>19</v>
      </c>
      <c r="M438" s="4" t="s">
        <v>20</v>
      </c>
    </row>
    <row r="439" spans="1:13">
      <c r="A439" s="4">
        <v>438</v>
      </c>
      <c r="B439" s="4" t="s">
        <v>1713</v>
      </c>
      <c r="C439" s="4" t="s">
        <v>1714</v>
      </c>
      <c r="D439" s="4" t="s">
        <v>1715</v>
      </c>
      <c r="E439" s="4" t="s">
        <v>1716</v>
      </c>
      <c r="F439" s="4" t="s">
        <v>61</v>
      </c>
      <c r="G439" s="5">
        <v>35</v>
      </c>
      <c r="H439" s="4">
        <v>3</v>
      </c>
      <c r="I439" s="5">
        <f t="shared" si="7"/>
        <v>105</v>
      </c>
      <c r="J439" s="4" t="s">
        <v>1689</v>
      </c>
      <c r="K439" s="4" t="s">
        <v>1556</v>
      </c>
      <c r="L439" s="6" t="s">
        <v>19</v>
      </c>
      <c r="M439" s="4" t="s">
        <v>20</v>
      </c>
    </row>
    <row r="440" spans="1:13">
      <c r="A440" s="4">
        <v>439</v>
      </c>
      <c r="B440" s="4" t="s">
        <v>1717</v>
      </c>
      <c r="C440" s="4" t="s">
        <v>1718</v>
      </c>
      <c r="D440" s="4" t="s">
        <v>1719</v>
      </c>
      <c r="E440" s="4" t="s">
        <v>827</v>
      </c>
      <c r="F440" s="4" t="s">
        <v>61</v>
      </c>
      <c r="G440" s="5">
        <v>35</v>
      </c>
      <c r="H440" s="4">
        <v>3</v>
      </c>
      <c r="I440" s="5">
        <f t="shared" si="7"/>
        <v>105</v>
      </c>
      <c r="J440" s="4" t="s">
        <v>1689</v>
      </c>
      <c r="K440" s="4" t="s">
        <v>1556</v>
      </c>
      <c r="L440" s="6" t="s">
        <v>19</v>
      </c>
      <c r="M440" s="4" t="s">
        <v>20</v>
      </c>
    </row>
    <row r="441" spans="1:13">
      <c r="A441" s="4">
        <v>440</v>
      </c>
      <c r="B441" s="4" t="s">
        <v>1720</v>
      </c>
      <c r="C441" s="4" t="s">
        <v>1721</v>
      </c>
      <c r="D441" s="4" t="s">
        <v>1722</v>
      </c>
      <c r="E441" s="4" t="s">
        <v>1059</v>
      </c>
      <c r="F441" s="4" t="s">
        <v>61</v>
      </c>
      <c r="G441" s="5">
        <v>35</v>
      </c>
      <c r="H441" s="4">
        <v>3</v>
      </c>
      <c r="I441" s="5">
        <f t="shared" si="7"/>
        <v>105</v>
      </c>
      <c r="J441" s="4" t="s">
        <v>1723</v>
      </c>
      <c r="K441" s="4" t="s">
        <v>1556</v>
      </c>
      <c r="L441" s="6" t="s">
        <v>19</v>
      </c>
      <c r="M441" s="4" t="s">
        <v>20</v>
      </c>
    </row>
    <row r="442" spans="1:13">
      <c r="A442" s="4">
        <v>441</v>
      </c>
      <c r="B442" s="4" t="s">
        <v>1724</v>
      </c>
      <c r="C442" s="4" t="s">
        <v>1725</v>
      </c>
      <c r="D442" s="4" t="s">
        <v>1726</v>
      </c>
      <c r="E442" s="4" t="s">
        <v>1727</v>
      </c>
      <c r="F442" s="4" t="s">
        <v>148</v>
      </c>
      <c r="G442" s="5">
        <v>32</v>
      </c>
      <c r="H442" s="4">
        <v>3</v>
      </c>
      <c r="I442" s="5">
        <f t="shared" si="7"/>
        <v>96</v>
      </c>
      <c r="J442" s="4" t="s">
        <v>1728</v>
      </c>
      <c r="K442" s="4" t="s">
        <v>1556</v>
      </c>
      <c r="L442" s="6" t="s">
        <v>19</v>
      </c>
      <c r="M442" s="4" t="s">
        <v>20</v>
      </c>
    </row>
    <row r="443" spans="1:13">
      <c r="A443" s="4">
        <v>442</v>
      </c>
      <c r="B443" s="4" t="s">
        <v>1729</v>
      </c>
      <c r="C443" s="4" t="s">
        <v>1730</v>
      </c>
      <c r="D443" s="4" t="s">
        <v>1731</v>
      </c>
      <c r="E443" s="4" t="s">
        <v>1732</v>
      </c>
      <c r="F443" s="4" t="s">
        <v>61</v>
      </c>
      <c r="G443" s="5">
        <v>56</v>
      </c>
      <c r="H443" s="4">
        <v>3</v>
      </c>
      <c r="I443" s="5">
        <f t="shared" si="7"/>
        <v>168</v>
      </c>
      <c r="J443" s="4" t="s">
        <v>1733</v>
      </c>
      <c r="K443" s="4" t="s">
        <v>1556</v>
      </c>
      <c r="L443" s="6" t="s">
        <v>19</v>
      </c>
      <c r="M443" s="4" t="s">
        <v>20</v>
      </c>
    </row>
    <row r="444" spans="1:13">
      <c r="A444" s="4">
        <v>443</v>
      </c>
      <c r="B444" s="4" t="s">
        <v>1734</v>
      </c>
      <c r="C444" s="4" t="s">
        <v>1735</v>
      </c>
      <c r="D444" s="4" t="s">
        <v>1736</v>
      </c>
      <c r="E444" s="4" t="s">
        <v>1693</v>
      </c>
      <c r="F444" s="4" t="s">
        <v>61</v>
      </c>
      <c r="G444" s="5">
        <v>88</v>
      </c>
      <c r="H444" s="4">
        <v>3</v>
      </c>
      <c r="I444" s="5">
        <f t="shared" si="7"/>
        <v>264</v>
      </c>
      <c r="J444" s="4" t="s">
        <v>1733</v>
      </c>
      <c r="K444" s="4" t="s">
        <v>1556</v>
      </c>
      <c r="L444" s="6" t="s">
        <v>19</v>
      </c>
      <c r="M444" s="4" t="s">
        <v>20</v>
      </c>
    </row>
    <row r="445" spans="1:13">
      <c r="A445" s="4">
        <v>444</v>
      </c>
      <c r="B445" s="4" t="s">
        <v>1737</v>
      </c>
      <c r="C445" s="4" t="s">
        <v>1738</v>
      </c>
      <c r="D445" s="4" t="s">
        <v>1739</v>
      </c>
      <c r="E445" s="4" t="s">
        <v>1740</v>
      </c>
      <c r="F445" s="4" t="s">
        <v>61</v>
      </c>
      <c r="G445" s="5">
        <v>68</v>
      </c>
      <c r="H445" s="4">
        <v>3</v>
      </c>
      <c r="I445" s="5">
        <f t="shared" si="7"/>
        <v>204</v>
      </c>
      <c r="J445" s="4" t="s">
        <v>1733</v>
      </c>
      <c r="K445" s="4" t="s">
        <v>1556</v>
      </c>
      <c r="L445" s="6" t="s">
        <v>19</v>
      </c>
      <c r="M445" s="4" t="s">
        <v>20</v>
      </c>
    </row>
    <row r="446" spans="1:13">
      <c r="A446" s="4">
        <v>445</v>
      </c>
      <c r="B446" s="4" t="s">
        <v>1741</v>
      </c>
      <c r="C446" s="4" t="s">
        <v>1742</v>
      </c>
      <c r="D446" s="4" t="s">
        <v>1743</v>
      </c>
      <c r="E446" s="4" t="s">
        <v>806</v>
      </c>
      <c r="F446" s="4" t="s">
        <v>61</v>
      </c>
      <c r="G446" s="5">
        <v>52</v>
      </c>
      <c r="H446" s="4">
        <v>3</v>
      </c>
      <c r="I446" s="5">
        <f t="shared" si="7"/>
        <v>156</v>
      </c>
      <c r="J446" s="4" t="s">
        <v>1733</v>
      </c>
      <c r="K446" s="4" t="s">
        <v>1556</v>
      </c>
      <c r="L446" s="6" t="s">
        <v>19</v>
      </c>
      <c r="M446" s="4" t="s">
        <v>20</v>
      </c>
    </row>
    <row r="447" spans="1:13">
      <c r="A447" s="4">
        <v>446</v>
      </c>
      <c r="B447" s="4" t="s">
        <v>1744</v>
      </c>
      <c r="C447" s="4" t="s">
        <v>1745</v>
      </c>
      <c r="D447" s="4" t="s">
        <v>1746</v>
      </c>
      <c r="E447" s="4" t="s">
        <v>309</v>
      </c>
      <c r="F447" s="4" t="s">
        <v>61</v>
      </c>
      <c r="G447" s="5">
        <v>49.8</v>
      </c>
      <c r="H447" s="4">
        <v>3</v>
      </c>
      <c r="I447" s="5">
        <f t="shared" si="7"/>
        <v>149.4</v>
      </c>
      <c r="J447" s="4" t="s">
        <v>1733</v>
      </c>
      <c r="K447" s="4" t="s">
        <v>1556</v>
      </c>
      <c r="L447" s="6" t="s">
        <v>19</v>
      </c>
      <c r="M447" s="4" t="s">
        <v>20</v>
      </c>
    </row>
    <row r="448" spans="1:13">
      <c r="A448" s="4">
        <v>447</v>
      </c>
      <c r="B448" s="4" t="s">
        <v>1747</v>
      </c>
      <c r="C448" s="4" t="s">
        <v>1748</v>
      </c>
      <c r="D448" s="4" t="s">
        <v>1749</v>
      </c>
      <c r="E448" s="4" t="s">
        <v>309</v>
      </c>
      <c r="F448" s="4" t="s">
        <v>61</v>
      </c>
      <c r="G448" s="5">
        <v>49.8</v>
      </c>
      <c r="H448" s="4">
        <v>3</v>
      </c>
      <c r="I448" s="5">
        <f t="shared" si="7"/>
        <v>149.4</v>
      </c>
      <c r="J448" s="4" t="s">
        <v>1733</v>
      </c>
      <c r="K448" s="4" t="s">
        <v>1556</v>
      </c>
      <c r="L448" s="6" t="s">
        <v>19</v>
      </c>
      <c r="M448" s="4" t="s">
        <v>20</v>
      </c>
    </row>
    <row r="449" spans="1:13">
      <c r="A449" s="4">
        <v>448</v>
      </c>
      <c r="B449" s="36" t="s">
        <v>1750</v>
      </c>
      <c r="C449" s="4" t="s">
        <v>1751</v>
      </c>
      <c r="D449" s="4" t="s">
        <v>1752</v>
      </c>
      <c r="E449" s="4" t="s">
        <v>359</v>
      </c>
      <c r="F449" s="4">
        <v>2022</v>
      </c>
      <c r="G449" s="4">
        <v>65</v>
      </c>
      <c r="H449" s="4">
        <v>3</v>
      </c>
      <c r="I449" s="4">
        <f t="shared" si="7"/>
        <v>195</v>
      </c>
      <c r="J449" s="4" t="s">
        <v>1753</v>
      </c>
      <c r="K449" s="4" t="s">
        <v>1556</v>
      </c>
      <c r="L449" s="6" t="s">
        <v>19</v>
      </c>
      <c r="M449" s="4" t="s">
        <v>20</v>
      </c>
    </row>
    <row r="450" spans="1:13">
      <c r="A450" s="4">
        <v>449</v>
      </c>
      <c r="B450" s="4" t="s">
        <v>1754</v>
      </c>
      <c r="C450" s="4" t="s">
        <v>1755</v>
      </c>
      <c r="D450" s="4" t="s">
        <v>1756</v>
      </c>
      <c r="E450" s="4" t="s">
        <v>318</v>
      </c>
      <c r="F450" s="4" t="s">
        <v>61</v>
      </c>
      <c r="G450" s="5">
        <v>56.8</v>
      </c>
      <c r="H450" s="4">
        <v>3</v>
      </c>
      <c r="I450" s="5">
        <f t="shared" ref="I450:I478" si="8">G450*H450</f>
        <v>170.4</v>
      </c>
      <c r="J450" s="4" t="s">
        <v>1757</v>
      </c>
      <c r="K450" s="4" t="s">
        <v>1556</v>
      </c>
      <c r="L450" s="6" t="s">
        <v>19</v>
      </c>
      <c r="M450" s="4" t="s">
        <v>20</v>
      </c>
    </row>
    <row r="451" spans="1:13">
      <c r="A451" s="4">
        <v>450</v>
      </c>
      <c r="B451" s="4" t="s">
        <v>1758</v>
      </c>
      <c r="C451" s="4" t="s">
        <v>1759</v>
      </c>
      <c r="D451" s="4" t="s">
        <v>1760</v>
      </c>
      <c r="E451" s="4" t="s">
        <v>341</v>
      </c>
      <c r="F451" s="4" t="s">
        <v>61</v>
      </c>
      <c r="G451" s="5">
        <v>59.8</v>
      </c>
      <c r="H451" s="4">
        <v>3</v>
      </c>
      <c r="I451" s="5">
        <f t="shared" si="8"/>
        <v>179.4</v>
      </c>
      <c r="J451" s="4" t="s">
        <v>1761</v>
      </c>
      <c r="K451" s="4" t="s">
        <v>1556</v>
      </c>
      <c r="L451" s="6" t="s">
        <v>19</v>
      </c>
      <c r="M451" s="4" t="s">
        <v>20</v>
      </c>
    </row>
    <row r="452" spans="1:13">
      <c r="A452" s="4">
        <v>451</v>
      </c>
      <c r="B452" s="4" t="s">
        <v>1762</v>
      </c>
      <c r="C452" s="4" t="s">
        <v>1763</v>
      </c>
      <c r="D452" s="4" t="s">
        <v>1764</v>
      </c>
      <c r="E452" s="4" t="s">
        <v>1765</v>
      </c>
      <c r="F452" s="4" t="s">
        <v>61</v>
      </c>
      <c r="G452" s="5">
        <v>69</v>
      </c>
      <c r="H452" s="4">
        <v>3</v>
      </c>
      <c r="I452" s="5">
        <f t="shared" si="8"/>
        <v>207</v>
      </c>
      <c r="J452" s="4" t="s">
        <v>1766</v>
      </c>
      <c r="K452" s="4" t="s">
        <v>1556</v>
      </c>
      <c r="L452" s="6" t="s">
        <v>19</v>
      </c>
      <c r="M452" s="4" t="s">
        <v>20</v>
      </c>
    </row>
    <row r="453" spans="1:13">
      <c r="A453" s="4">
        <v>452</v>
      </c>
      <c r="B453" s="10">
        <v>9787208196698</v>
      </c>
      <c r="C453" s="4" t="s">
        <v>1767</v>
      </c>
      <c r="D453" s="4" t="s">
        <v>1768</v>
      </c>
      <c r="E453" s="4" t="s">
        <v>409</v>
      </c>
      <c r="F453" s="4">
        <v>2026</v>
      </c>
      <c r="G453" s="4">
        <v>168</v>
      </c>
      <c r="H453" s="4">
        <v>3</v>
      </c>
      <c r="I453" s="5">
        <f t="shared" si="8"/>
        <v>504</v>
      </c>
      <c r="J453" s="6" t="s">
        <v>1769</v>
      </c>
      <c r="K453" s="4" t="s">
        <v>1556</v>
      </c>
      <c r="L453" s="6" t="s">
        <v>19</v>
      </c>
      <c r="M453" s="4" t="s">
        <v>20</v>
      </c>
    </row>
    <row r="454" spans="1:13">
      <c r="A454" s="4">
        <v>453</v>
      </c>
      <c r="B454" s="10">
        <v>9787571329990</v>
      </c>
      <c r="C454" s="4" t="s">
        <v>1770</v>
      </c>
      <c r="D454" s="4" t="s">
        <v>1771</v>
      </c>
      <c r="E454" s="4" t="s">
        <v>1772</v>
      </c>
      <c r="F454" s="4">
        <v>2022</v>
      </c>
      <c r="G454" s="4">
        <v>138</v>
      </c>
      <c r="H454" s="4">
        <v>3</v>
      </c>
      <c r="I454" s="5">
        <f t="shared" si="8"/>
        <v>414</v>
      </c>
      <c r="J454" s="4" t="s">
        <v>1769</v>
      </c>
      <c r="K454" s="4" t="s">
        <v>1556</v>
      </c>
      <c r="L454" s="6" t="s">
        <v>19</v>
      </c>
      <c r="M454" s="4" t="s">
        <v>20</v>
      </c>
    </row>
    <row r="455" spans="1:13">
      <c r="A455" s="4">
        <v>454</v>
      </c>
      <c r="B455" s="10">
        <v>9787302642268</v>
      </c>
      <c r="C455" s="4" t="s">
        <v>1773</v>
      </c>
      <c r="D455" s="6" t="s">
        <v>1774</v>
      </c>
      <c r="E455" s="4" t="s">
        <v>71</v>
      </c>
      <c r="F455" s="4">
        <v>2024</v>
      </c>
      <c r="G455" s="4">
        <v>149</v>
      </c>
      <c r="H455" s="4">
        <v>3</v>
      </c>
      <c r="I455" s="4">
        <f t="shared" si="8"/>
        <v>447</v>
      </c>
      <c r="J455" s="4" t="s">
        <v>1769</v>
      </c>
      <c r="K455" s="4" t="s">
        <v>1556</v>
      </c>
      <c r="L455" s="6" t="s">
        <v>19</v>
      </c>
      <c r="M455" s="4" t="s">
        <v>20</v>
      </c>
    </row>
    <row r="456" spans="1:13">
      <c r="A456" s="4">
        <v>455</v>
      </c>
      <c r="B456" s="4" t="s">
        <v>1775</v>
      </c>
      <c r="C456" s="4" t="s">
        <v>1776</v>
      </c>
      <c r="D456" s="4" t="s">
        <v>1777</v>
      </c>
      <c r="E456" s="4" t="s">
        <v>892</v>
      </c>
      <c r="F456" s="4" t="s">
        <v>61</v>
      </c>
      <c r="G456" s="5">
        <v>88</v>
      </c>
      <c r="H456" s="4">
        <v>3</v>
      </c>
      <c r="I456" s="5">
        <f t="shared" si="8"/>
        <v>264</v>
      </c>
      <c r="J456" s="4" t="s">
        <v>663</v>
      </c>
      <c r="K456" s="4" t="s">
        <v>1556</v>
      </c>
      <c r="L456" s="6" t="s">
        <v>19</v>
      </c>
      <c r="M456" s="4" t="s">
        <v>20</v>
      </c>
    </row>
    <row r="457" spans="1:13">
      <c r="A457" s="4">
        <v>456</v>
      </c>
      <c r="B457" s="36" t="s">
        <v>1778</v>
      </c>
      <c r="C457" s="4" t="s">
        <v>1779</v>
      </c>
      <c r="D457" s="4" t="s">
        <v>1780</v>
      </c>
      <c r="E457" s="4" t="s">
        <v>1780</v>
      </c>
      <c r="F457" s="4">
        <v>2024</v>
      </c>
      <c r="G457" s="5">
        <v>98</v>
      </c>
      <c r="H457" s="4">
        <v>3</v>
      </c>
      <c r="I457" s="5">
        <f t="shared" si="8"/>
        <v>294</v>
      </c>
      <c r="J457" s="4" t="s">
        <v>663</v>
      </c>
      <c r="K457" s="4" t="s">
        <v>1556</v>
      </c>
      <c r="L457" s="6" t="s">
        <v>19</v>
      </c>
      <c r="M457" s="4" t="s">
        <v>20</v>
      </c>
    </row>
    <row r="458" spans="1:13">
      <c r="A458" s="4">
        <v>457</v>
      </c>
      <c r="B458" s="36" t="s">
        <v>1781</v>
      </c>
      <c r="C458" s="4" t="s">
        <v>1782</v>
      </c>
      <c r="D458" s="4" t="s">
        <v>1783</v>
      </c>
      <c r="E458" s="4" t="s">
        <v>60</v>
      </c>
      <c r="F458" s="4">
        <v>2024</v>
      </c>
      <c r="G458" s="5">
        <v>98</v>
      </c>
      <c r="H458" s="4">
        <v>3</v>
      </c>
      <c r="I458" s="5">
        <f t="shared" si="8"/>
        <v>294</v>
      </c>
      <c r="J458" s="4" t="s">
        <v>663</v>
      </c>
      <c r="K458" s="4" t="s">
        <v>1556</v>
      </c>
      <c r="L458" s="6" t="s">
        <v>19</v>
      </c>
      <c r="M458" s="4" t="s">
        <v>20</v>
      </c>
    </row>
    <row r="459" spans="1:13">
      <c r="A459" s="4">
        <v>458</v>
      </c>
      <c r="B459" s="36" t="s">
        <v>1784</v>
      </c>
      <c r="C459" s="4" t="s">
        <v>1785</v>
      </c>
      <c r="D459" s="4" t="s">
        <v>1786</v>
      </c>
      <c r="E459" s="4" t="s">
        <v>1772</v>
      </c>
      <c r="F459" s="4">
        <v>2024</v>
      </c>
      <c r="G459" s="5">
        <v>139</v>
      </c>
      <c r="H459" s="4">
        <v>3</v>
      </c>
      <c r="I459" s="5">
        <f t="shared" si="8"/>
        <v>417</v>
      </c>
      <c r="J459" s="4" t="s">
        <v>663</v>
      </c>
      <c r="K459" s="4" t="s">
        <v>1556</v>
      </c>
      <c r="L459" s="6" t="s">
        <v>19</v>
      </c>
      <c r="M459" s="4" t="s">
        <v>20</v>
      </c>
    </row>
    <row r="460" spans="1:13">
      <c r="A460" s="4">
        <v>459</v>
      </c>
      <c r="B460" s="36" t="s">
        <v>1787</v>
      </c>
      <c r="C460" s="4" t="s">
        <v>1788</v>
      </c>
      <c r="D460" s="4" t="s">
        <v>1789</v>
      </c>
      <c r="E460" s="4" t="s">
        <v>147</v>
      </c>
      <c r="F460" s="4">
        <v>2025</v>
      </c>
      <c r="G460" s="5">
        <v>199.8</v>
      </c>
      <c r="H460" s="4">
        <v>3</v>
      </c>
      <c r="I460" s="5">
        <f t="shared" si="8"/>
        <v>599.4</v>
      </c>
      <c r="J460" s="4" t="s">
        <v>663</v>
      </c>
      <c r="K460" s="4" t="s">
        <v>1556</v>
      </c>
      <c r="L460" s="6" t="s">
        <v>19</v>
      </c>
      <c r="M460" s="4" t="s">
        <v>20</v>
      </c>
    </row>
    <row r="461" spans="1:13">
      <c r="A461" s="4">
        <v>460</v>
      </c>
      <c r="B461" s="36" t="s">
        <v>1790</v>
      </c>
      <c r="C461" s="4" t="s">
        <v>1791</v>
      </c>
      <c r="D461" s="4" t="s">
        <v>1792</v>
      </c>
      <c r="E461" s="4" t="s">
        <v>76</v>
      </c>
      <c r="F461" s="4">
        <v>2025</v>
      </c>
      <c r="G461" s="5">
        <v>88</v>
      </c>
      <c r="H461" s="4">
        <v>3</v>
      </c>
      <c r="I461" s="5">
        <f t="shared" si="8"/>
        <v>264</v>
      </c>
      <c r="J461" s="4" t="s">
        <v>663</v>
      </c>
      <c r="K461" s="4" t="s">
        <v>1556</v>
      </c>
      <c r="L461" s="6" t="s">
        <v>19</v>
      </c>
      <c r="M461" s="4" t="s">
        <v>20</v>
      </c>
    </row>
    <row r="462" spans="1:13">
      <c r="A462" s="4">
        <v>461</v>
      </c>
      <c r="B462" s="36" t="s">
        <v>1793</v>
      </c>
      <c r="C462" s="4" t="s">
        <v>1794</v>
      </c>
      <c r="D462" s="4" t="s">
        <v>1795</v>
      </c>
      <c r="E462" s="4" t="s">
        <v>66</v>
      </c>
      <c r="F462" s="4">
        <v>2025</v>
      </c>
      <c r="G462" s="5">
        <v>228</v>
      </c>
      <c r="H462" s="4">
        <v>3</v>
      </c>
      <c r="I462" s="5">
        <f t="shared" si="8"/>
        <v>684</v>
      </c>
      <c r="J462" s="4" t="s">
        <v>663</v>
      </c>
      <c r="K462" s="4" t="s">
        <v>1556</v>
      </c>
      <c r="L462" s="6" t="s">
        <v>19</v>
      </c>
      <c r="M462" s="4" t="s">
        <v>20</v>
      </c>
    </row>
    <row r="463" spans="1:13">
      <c r="A463" s="4">
        <v>462</v>
      </c>
      <c r="B463" s="36" t="s">
        <v>1796</v>
      </c>
      <c r="C463" s="4" t="s">
        <v>1797</v>
      </c>
      <c r="D463" s="4" t="s">
        <v>1798</v>
      </c>
      <c r="E463" s="4" t="s">
        <v>309</v>
      </c>
      <c r="F463" s="4">
        <v>2025</v>
      </c>
      <c r="G463" s="5">
        <v>98</v>
      </c>
      <c r="H463" s="4">
        <v>3</v>
      </c>
      <c r="I463" s="5">
        <f t="shared" si="8"/>
        <v>294</v>
      </c>
      <c r="J463" s="4" t="s">
        <v>663</v>
      </c>
      <c r="K463" s="4" t="s">
        <v>1556</v>
      </c>
      <c r="L463" s="6" t="s">
        <v>19</v>
      </c>
      <c r="M463" s="4" t="s">
        <v>20</v>
      </c>
    </row>
    <row r="464" spans="1:13">
      <c r="A464" s="4">
        <v>463</v>
      </c>
      <c r="B464" s="36" t="s">
        <v>1799</v>
      </c>
      <c r="C464" s="4" t="s">
        <v>1800</v>
      </c>
      <c r="D464" s="4" t="s">
        <v>1801</v>
      </c>
      <c r="E464" s="4" t="s">
        <v>95</v>
      </c>
      <c r="F464" s="4">
        <v>2018</v>
      </c>
      <c r="G464" s="4">
        <v>65</v>
      </c>
      <c r="H464" s="4">
        <v>3</v>
      </c>
      <c r="I464" s="4">
        <f t="shared" si="8"/>
        <v>195</v>
      </c>
      <c r="J464" s="4" t="s">
        <v>663</v>
      </c>
      <c r="K464" s="4" t="s">
        <v>1556</v>
      </c>
      <c r="L464" s="6" t="s">
        <v>19</v>
      </c>
      <c r="M464" s="4" t="s">
        <v>20</v>
      </c>
    </row>
    <row r="465" spans="1:13">
      <c r="A465" s="4">
        <v>464</v>
      </c>
      <c r="B465" s="4" t="s">
        <v>1802</v>
      </c>
      <c r="C465" s="4" t="s">
        <v>1803</v>
      </c>
      <c r="D465" s="4" t="s">
        <v>1804</v>
      </c>
      <c r="E465" s="4" t="s">
        <v>409</v>
      </c>
      <c r="F465" s="4" t="s">
        <v>61</v>
      </c>
      <c r="G465" s="5">
        <v>138</v>
      </c>
      <c r="H465" s="4">
        <v>3</v>
      </c>
      <c r="I465" s="5">
        <f t="shared" si="8"/>
        <v>414</v>
      </c>
      <c r="J465" s="4" t="s">
        <v>1805</v>
      </c>
      <c r="K465" s="4" t="s">
        <v>1556</v>
      </c>
      <c r="L465" s="6" t="s">
        <v>19</v>
      </c>
      <c r="M465" s="4" t="s">
        <v>20</v>
      </c>
    </row>
    <row r="466" spans="1:13">
      <c r="A466" s="4">
        <v>465</v>
      </c>
      <c r="B466" s="4" t="s">
        <v>1806</v>
      </c>
      <c r="C466" s="4" t="s">
        <v>1807</v>
      </c>
      <c r="D466" s="4" t="s">
        <v>1808</v>
      </c>
      <c r="E466" s="4" t="s">
        <v>66</v>
      </c>
      <c r="F466" s="4" t="s">
        <v>61</v>
      </c>
      <c r="G466" s="5">
        <v>108</v>
      </c>
      <c r="H466" s="4">
        <v>3</v>
      </c>
      <c r="I466" s="5">
        <f t="shared" si="8"/>
        <v>324</v>
      </c>
      <c r="J466" s="4" t="s">
        <v>1809</v>
      </c>
      <c r="K466" s="4" t="s">
        <v>1556</v>
      </c>
      <c r="L466" s="6" t="s">
        <v>19</v>
      </c>
      <c r="M466" s="4" t="s">
        <v>20</v>
      </c>
    </row>
    <row r="467" spans="1:13">
      <c r="A467" s="4">
        <v>466</v>
      </c>
      <c r="B467" s="4" t="s">
        <v>1810</v>
      </c>
      <c r="C467" s="4" t="s">
        <v>1811</v>
      </c>
      <c r="D467" s="4" t="s">
        <v>1812</v>
      </c>
      <c r="E467" s="4" t="s">
        <v>1813</v>
      </c>
      <c r="F467" s="4" t="s">
        <v>61</v>
      </c>
      <c r="G467" s="5">
        <v>199</v>
      </c>
      <c r="H467" s="4">
        <v>3</v>
      </c>
      <c r="I467" s="5">
        <f t="shared" si="8"/>
        <v>597</v>
      </c>
      <c r="J467" s="4" t="s">
        <v>1814</v>
      </c>
      <c r="K467" s="4" t="s">
        <v>1556</v>
      </c>
      <c r="L467" s="6" t="s">
        <v>19</v>
      </c>
      <c r="M467" s="4" t="s">
        <v>20</v>
      </c>
    </row>
    <row r="468" spans="1:13">
      <c r="A468" s="4">
        <v>467</v>
      </c>
      <c r="B468" s="4" t="s">
        <v>1815</v>
      </c>
      <c r="C468" s="4" t="s">
        <v>1816</v>
      </c>
      <c r="D468" s="4" t="s">
        <v>1817</v>
      </c>
      <c r="E468" s="4" t="s">
        <v>76</v>
      </c>
      <c r="F468" s="4" t="s">
        <v>61</v>
      </c>
      <c r="G468" s="5">
        <v>79</v>
      </c>
      <c r="H468" s="4">
        <v>3</v>
      </c>
      <c r="I468" s="5">
        <f t="shared" si="8"/>
        <v>237</v>
      </c>
      <c r="J468" s="4" t="s">
        <v>1818</v>
      </c>
      <c r="K468" s="4" t="s">
        <v>1556</v>
      </c>
      <c r="L468" s="6" t="s">
        <v>19</v>
      </c>
      <c r="M468" s="4" t="s">
        <v>20</v>
      </c>
    </row>
    <row r="469" spans="1:13">
      <c r="A469" s="4">
        <v>468</v>
      </c>
      <c r="B469" s="4" t="s">
        <v>1819</v>
      </c>
      <c r="C469" s="4" t="s">
        <v>1820</v>
      </c>
      <c r="D469" s="4" t="s">
        <v>1821</v>
      </c>
      <c r="E469" s="4" t="s">
        <v>359</v>
      </c>
      <c r="F469" s="4" t="s">
        <v>61</v>
      </c>
      <c r="G469" s="5">
        <v>69</v>
      </c>
      <c r="H469" s="4">
        <v>3</v>
      </c>
      <c r="I469" s="5">
        <f t="shared" si="8"/>
        <v>207</v>
      </c>
      <c r="J469" s="4" t="s">
        <v>1822</v>
      </c>
      <c r="K469" s="4" t="s">
        <v>1556</v>
      </c>
      <c r="L469" s="6" t="s">
        <v>19</v>
      </c>
      <c r="M469" s="4" t="s">
        <v>20</v>
      </c>
    </row>
    <row r="470" spans="1:13">
      <c r="A470" s="4">
        <v>469</v>
      </c>
      <c r="B470" s="4" t="s">
        <v>1823</v>
      </c>
      <c r="C470" s="4" t="s">
        <v>1824</v>
      </c>
      <c r="D470" s="4" t="s">
        <v>1825</v>
      </c>
      <c r="E470" s="4" t="s">
        <v>1076</v>
      </c>
      <c r="F470" s="4" t="s">
        <v>61</v>
      </c>
      <c r="G470" s="5">
        <v>128</v>
      </c>
      <c r="H470" s="4">
        <v>3</v>
      </c>
      <c r="I470" s="5">
        <f t="shared" si="8"/>
        <v>384</v>
      </c>
      <c r="J470" s="4" t="s">
        <v>1826</v>
      </c>
      <c r="K470" s="4" t="s">
        <v>1556</v>
      </c>
      <c r="L470" s="6" t="s">
        <v>19</v>
      </c>
      <c r="M470" s="4" t="s">
        <v>20</v>
      </c>
    </row>
    <row r="471" spans="1:13">
      <c r="A471" s="4">
        <v>470</v>
      </c>
      <c r="B471" s="4" t="s">
        <v>1827</v>
      </c>
      <c r="C471" s="4" t="s">
        <v>1828</v>
      </c>
      <c r="D471" s="4" t="s">
        <v>1829</v>
      </c>
      <c r="E471" s="4" t="s">
        <v>120</v>
      </c>
      <c r="F471" s="4" t="s">
        <v>61</v>
      </c>
      <c r="G471" s="5">
        <v>99</v>
      </c>
      <c r="H471" s="4">
        <v>3</v>
      </c>
      <c r="I471" s="5">
        <f t="shared" si="8"/>
        <v>297</v>
      </c>
      <c r="J471" s="4" t="s">
        <v>1830</v>
      </c>
      <c r="K471" s="4" t="s">
        <v>1556</v>
      </c>
      <c r="L471" s="6" t="s">
        <v>19</v>
      </c>
      <c r="M471" s="4" t="s">
        <v>20</v>
      </c>
    </row>
    <row r="472" spans="1:13">
      <c r="A472" s="4">
        <v>471</v>
      </c>
      <c r="B472" s="4" t="s">
        <v>1831</v>
      </c>
      <c r="C472" s="4" t="s">
        <v>1832</v>
      </c>
      <c r="D472" s="4" t="s">
        <v>1833</v>
      </c>
      <c r="E472" s="4" t="s">
        <v>1071</v>
      </c>
      <c r="F472" s="4" t="s">
        <v>61</v>
      </c>
      <c r="G472" s="5">
        <v>76</v>
      </c>
      <c r="H472" s="4">
        <v>3</v>
      </c>
      <c r="I472" s="5">
        <f t="shared" si="8"/>
        <v>228</v>
      </c>
      <c r="J472" s="4" t="s">
        <v>1834</v>
      </c>
      <c r="K472" s="4" t="s">
        <v>1556</v>
      </c>
      <c r="L472" s="6" t="s">
        <v>19</v>
      </c>
      <c r="M472" s="4" t="s">
        <v>20</v>
      </c>
    </row>
    <row r="473" spans="1:13">
      <c r="A473" s="4">
        <v>472</v>
      </c>
      <c r="B473" s="4" t="s">
        <v>1835</v>
      </c>
      <c r="C473" s="4" t="s">
        <v>1836</v>
      </c>
      <c r="D473" s="4" t="s">
        <v>1837</v>
      </c>
      <c r="E473" s="4" t="s">
        <v>66</v>
      </c>
      <c r="F473" s="4" t="s">
        <v>541</v>
      </c>
      <c r="G473" s="5">
        <v>89</v>
      </c>
      <c r="H473" s="4">
        <v>3</v>
      </c>
      <c r="I473" s="5">
        <f t="shared" si="8"/>
        <v>267</v>
      </c>
      <c r="J473" s="4" t="s">
        <v>1838</v>
      </c>
      <c r="K473" s="4" t="s">
        <v>1556</v>
      </c>
      <c r="L473" s="6" t="s">
        <v>19</v>
      </c>
      <c r="M473" s="4" t="s">
        <v>20</v>
      </c>
    </row>
    <row r="474" spans="1:13">
      <c r="A474" s="4">
        <v>473</v>
      </c>
      <c r="B474" s="4" t="s">
        <v>1839</v>
      </c>
      <c r="C474" s="4" t="s">
        <v>1840</v>
      </c>
      <c r="D474" s="4" t="s">
        <v>1841</v>
      </c>
      <c r="E474" s="4" t="s">
        <v>120</v>
      </c>
      <c r="F474" s="4" t="s">
        <v>61</v>
      </c>
      <c r="G474" s="5">
        <v>99</v>
      </c>
      <c r="H474" s="4">
        <v>3</v>
      </c>
      <c r="I474" s="5">
        <f t="shared" si="8"/>
        <v>297</v>
      </c>
      <c r="J474" s="4" t="s">
        <v>1842</v>
      </c>
      <c r="K474" s="4" t="s">
        <v>1556</v>
      </c>
      <c r="L474" s="6" t="s">
        <v>19</v>
      </c>
      <c r="M474" s="4" t="s">
        <v>20</v>
      </c>
    </row>
    <row r="475" spans="1:13">
      <c r="A475" s="4">
        <v>474</v>
      </c>
      <c r="B475" s="4" t="s">
        <v>1843</v>
      </c>
      <c r="C475" s="4" t="s">
        <v>1844</v>
      </c>
      <c r="D475" s="4" t="s">
        <v>1845</v>
      </c>
      <c r="E475" s="4" t="s">
        <v>892</v>
      </c>
      <c r="F475" s="4" t="s">
        <v>61</v>
      </c>
      <c r="G475" s="5">
        <v>58</v>
      </c>
      <c r="H475" s="4">
        <v>3</v>
      </c>
      <c r="I475" s="5">
        <f t="shared" si="8"/>
        <v>174</v>
      </c>
      <c r="J475" s="4" t="s">
        <v>1846</v>
      </c>
      <c r="K475" s="4" t="s">
        <v>1556</v>
      </c>
      <c r="L475" s="6" t="s">
        <v>19</v>
      </c>
      <c r="M475" s="4" t="s">
        <v>20</v>
      </c>
    </row>
    <row r="476" spans="1:13">
      <c r="A476" s="4">
        <v>475</v>
      </c>
      <c r="B476" s="4" t="s">
        <v>1847</v>
      </c>
      <c r="C476" s="4" t="s">
        <v>1848</v>
      </c>
      <c r="D476" s="4" t="s">
        <v>1849</v>
      </c>
      <c r="E476" s="4" t="s">
        <v>1850</v>
      </c>
      <c r="F476" s="4" t="s">
        <v>61</v>
      </c>
      <c r="G476" s="5">
        <v>138</v>
      </c>
      <c r="H476" s="4">
        <v>3</v>
      </c>
      <c r="I476" s="5">
        <f t="shared" si="8"/>
        <v>414</v>
      </c>
      <c r="J476" s="4" t="s">
        <v>1851</v>
      </c>
      <c r="K476" s="4" t="s">
        <v>1556</v>
      </c>
      <c r="L476" s="6" t="s">
        <v>19</v>
      </c>
      <c r="M476" s="4" t="s">
        <v>20</v>
      </c>
    </row>
    <row r="477" spans="1:13">
      <c r="A477" s="4">
        <v>476</v>
      </c>
      <c r="B477" s="36" t="s">
        <v>1852</v>
      </c>
      <c r="C477" s="4" t="s">
        <v>1853</v>
      </c>
      <c r="D477" s="4" t="s">
        <v>1854</v>
      </c>
      <c r="E477" s="4" t="s">
        <v>309</v>
      </c>
      <c r="F477" s="4">
        <v>2022</v>
      </c>
      <c r="G477" s="4">
        <v>69</v>
      </c>
      <c r="H477" s="4">
        <v>3</v>
      </c>
      <c r="I477" s="4">
        <f t="shared" si="8"/>
        <v>207</v>
      </c>
      <c r="J477" s="4" t="s">
        <v>1855</v>
      </c>
      <c r="K477" s="4" t="s">
        <v>1556</v>
      </c>
      <c r="L477" s="6" t="s">
        <v>19</v>
      </c>
      <c r="M477" s="4" t="s">
        <v>20</v>
      </c>
    </row>
    <row r="478" spans="1:13">
      <c r="A478" s="4">
        <v>477</v>
      </c>
      <c r="B478" s="36" t="s">
        <v>1856</v>
      </c>
      <c r="C478" s="4" t="s">
        <v>1857</v>
      </c>
      <c r="D478" s="4" t="s">
        <v>1858</v>
      </c>
      <c r="E478" s="4" t="s">
        <v>95</v>
      </c>
      <c r="F478" s="4">
        <v>2024</v>
      </c>
      <c r="G478" s="4">
        <v>119.9</v>
      </c>
      <c r="H478" s="4">
        <v>3</v>
      </c>
      <c r="I478" s="4">
        <f t="shared" si="8"/>
        <v>359.7</v>
      </c>
      <c r="J478" s="4" t="s">
        <v>1859</v>
      </c>
      <c r="K478" s="4" t="s">
        <v>1556</v>
      </c>
      <c r="L478" s="6" t="s">
        <v>19</v>
      </c>
      <c r="M478" s="4" t="s">
        <v>20</v>
      </c>
    </row>
    <row r="479" spans="1:13">
      <c r="A479" s="4">
        <v>478</v>
      </c>
      <c r="B479" s="36" t="s">
        <v>1860</v>
      </c>
      <c r="C479" s="4" t="s">
        <v>1861</v>
      </c>
      <c r="D479" s="4" t="s">
        <v>1862</v>
      </c>
      <c r="E479" s="4" t="s">
        <v>1863</v>
      </c>
      <c r="F479" s="4">
        <v>2024</v>
      </c>
      <c r="G479" s="4">
        <v>198</v>
      </c>
      <c r="H479" s="4">
        <v>3</v>
      </c>
      <c r="I479" s="4">
        <v>594</v>
      </c>
      <c r="J479" s="4" t="s">
        <v>1864</v>
      </c>
      <c r="K479" s="4" t="s">
        <v>1556</v>
      </c>
      <c r="L479" s="6" t="s">
        <v>19</v>
      </c>
      <c r="M479" s="4" t="s">
        <v>20</v>
      </c>
    </row>
    <row r="480" spans="1:13">
      <c r="A480" s="4">
        <v>479</v>
      </c>
      <c r="B480" s="4" t="s">
        <v>1865</v>
      </c>
      <c r="C480" s="4" t="s">
        <v>1866</v>
      </c>
      <c r="D480" s="4" t="s">
        <v>1867</v>
      </c>
      <c r="E480" s="4" t="s">
        <v>1868</v>
      </c>
      <c r="F480" s="4" t="s">
        <v>1869</v>
      </c>
      <c r="G480" s="5">
        <v>26</v>
      </c>
      <c r="H480" s="4">
        <v>3</v>
      </c>
      <c r="I480" s="5">
        <f t="shared" ref="I480:I489" si="9">G480*H480</f>
        <v>78</v>
      </c>
      <c r="J480" s="4" t="s">
        <v>1870</v>
      </c>
      <c r="K480" s="4" t="s">
        <v>1871</v>
      </c>
      <c r="L480" s="6" t="s">
        <v>19</v>
      </c>
      <c r="M480" s="4" t="s">
        <v>20</v>
      </c>
    </row>
    <row r="481" spans="1:13">
      <c r="A481" s="4">
        <v>480</v>
      </c>
      <c r="B481" s="4" t="s">
        <v>1872</v>
      </c>
      <c r="C481" s="4" t="s">
        <v>1873</v>
      </c>
      <c r="D481" s="4" t="s">
        <v>1874</v>
      </c>
      <c r="E481" s="4" t="s">
        <v>147</v>
      </c>
      <c r="F481" s="4" t="s">
        <v>148</v>
      </c>
      <c r="G481" s="5">
        <v>58</v>
      </c>
      <c r="H481" s="4">
        <v>3</v>
      </c>
      <c r="I481" s="5">
        <f t="shared" si="9"/>
        <v>174</v>
      </c>
      <c r="J481" s="4" t="s">
        <v>1875</v>
      </c>
      <c r="K481" s="4" t="s">
        <v>1871</v>
      </c>
      <c r="L481" s="6" t="s">
        <v>19</v>
      </c>
      <c r="M481" s="4" t="s">
        <v>20</v>
      </c>
    </row>
    <row r="482" spans="1:13">
      <c r="A482" s="4">
        <v>481</v>
      </c>
      <c r="B482" s="4" t="s">
        <v>1876</v>
      </c>
      <c r="C482" s="4" t="s">
        <v>1877</v>
      </c>
      <c r="D482" s="4" t="s">
        <v>1878</v>
      </c>
      <c r="E482" s="4" t="s">
        <v>653</v>
      </c>
      <c r="F482" s="4" t="s">
        <v>541</v>
      </c>
      <c r="G482" s="5">
        <v>68</v>
      </c>
      <c r="H482" s="4">
        <v>3</v>
      </c>
      <c r="I482" s="5">
        <f t="shared" si="9"/>
        <v>204</v>
      </c>
      <c r="J482" s="4" t="s">
        <v>319</v>
      </c>
      <c r="K482" s="4" t="s">
        <v>1871</v>
      </c>
      <c r="L482" s="6" t="s">
        <v>19</v>
      </c>
      <c r="M482" s="4" t="s">
        <v>20</v>
      </c>
    </row>
    <row r="483" spans="1:13">
      <c r="A483" s="4">
        <v>482</v>
      </c>
      <c r="B483" s="4" t="s">
        <v>1879</v>
      </c>
      <c r="C483" s="4" t="s">
        <v>1880</v>
      </c>
      <c r="D483" s="4" t="s">
        <v>1881</v>
      </c>
      <c r="E483" s="4" t="s">
        <v>48</v>
      </c>
      <c r="F483" s="4" t="s">
        <v>1248</v>
      </c>
      <c r="G483" s="5">
        <v>42</v>
      </c>
      <c r="H483" s="4">
        <v>3</v>
      </c>
      <c r="I483" s="5">
        <f t="shared" si="9"/>
        <v>126</v>
      </c>
      <c r="J483" s="4" t="s">
        <v>1165</v>
      </c>
      <c r="K483" s="4" t="s">
        <v>1871</v>
      </c>
      <c r="L483" s="6" t="s">
        <v>19</v>
      </c>
      <c r="M483" s="4" t="s">
        <v>20</v>
      </c>
    </row>
    <row r="484" spans="1:13">
      <c r="A484" s="4">
        <v>483</v>
      </c>
      <c r="B484" s="4" t="s">
        <v>1882</v>
      </c>
      <c r="C484" s="4" t="s">
        <v>1883</v>
      </c>
      <c r="D484" s="4" t="s">
        <v>1884</v>
      </c>
      <c r="E484" s="4" t="s">
        <v>430</v>
      </c>
      <c r="F484" s="4" t="s">
        <v>176</v>
      </c>
      <c r="G484" s="5">
        <v>48</v>
      </c>
      <c r="H484" s="4">
        <v>3</v>
      </c>
      <c r="I484" s="5">
        <f t="shared" si="9"/>
        <v>144</v>
      </c>
      <c r="J484" s="4" t="s">
        <v>319</v>
      </c>
      <c r="K484" s="4" t="s">
        <v>1885</v>
      </c>
      <c r="L484" s="6" t="s">
        <v>19</v>
      </c>
      <c r="M484" s="4" t="s">
        <v>20</v>
      </c>
    </row>
    <row r="485" spans="1:13">
      <c r="A485" s="4">
        <v>484</v>
      </c>
      <c r="B485" s="4" t="s">
        <v>1886</v>
      </c>
      <c r="C485" s="4" t="s">
        <v>1887</v>
      </c>
      <c r="D485" s="4" t="s">
        <v>1888</v>
      </c>
      <c r="E485" s="4" t="s">
        <v>1018</v>
      </c>
      <c r="F485" s="4" t="s">
        <v>541</v>
      </c>
      <c r="G485" s="5">
        <v>118</v>
      </c>
      <c r="H485" s="4">
        <v>3</v>
      </c>
      <c r="I485" s="5">
        <f t="shared" si="9"/>
        <v>354</v>
      </c>
      <c r="J485" s="4" t="s">
        <v>1889</v>
      </c>
      <c r="K485" s="4" t="s">
        <v>1890</v>
      </c>
      <c r="L485" s="6" t="s">
        <v>19</v>
      </c>
      <c r="M485" s="4" t="s">
        <v>20</v>
      </c>
    </row>
    <row r="486" spans="1:13">
      <c r="A486" s="4">
        <v>485</v>
      </c>
      <c r="B486" s="4" t="s">
        <v>1891</v>
      </c>
      <c r="C486" s="4" t="s">
        <v>1892</v>
      </c>
      <c r="D486" s="4" t="s">
        <v>1893</v>
      </c>
      <c r="E486" s="4" t="s">
        <v>318</v>
      </c>
      <c r="F486" s="4" t="s">
        <v>541</v>
      </c>
      <c r="G486" s="5">
        <v>39.8</v>
      </c>
      <c r="H486" s="4">
        <v>3</v>
      </c>
      <c r="I486" s="5">
        <f t="shared" si="9"/>
        <v>119.4</v>
      </c>
      <c r="J486" s="4" t="s">
        <v>324</v>
      </c>
      <c r="K486" s="4" t="s">
        <v>1894</v>
      </c>
      <c r="L486" s="6" t="s">
        <v>19</v>
      </c>
      <c r="M486" s="4" t="s">
        <v>20</v>
      </c>
    </row>
    <row r="487" spans="1:13">
      <c r="A487" s="4">
        <v>486</v>
      </c>
      <c r="B487" s="4" t="s">
        <v>1895</v>
      </c>
      <c r="C487" s="4" t="s">
        <v>1896</v>
      </c>
      <c r="D487" s="4" t="s">
        <v>1897</v>
      </c>
      <c r="E487" s="4" t="s">
        <v>1310</v>
      </c>
      <c r="F487" s="4" t="s">
        <v>541</v>
      </c>
      <c r="G487" s="5">
        <v>59</v>
      </c>
      <c r="H487" s="4">
        <v>3</v>
      </c>
      <c r="I487" s="5">
        <f t="shared" si="9"/>
        <v>177</v>
      </c>
      <c r="J487" s="4" t="s">
        <v>1898</v>
      </c>
      <c r="K487" s="4" t="s">
        <v>1899</v>
      </c>
      <c r="L487" s="6" t="s">
        <v>19</v>
      </c>
      <c r="M487" s="4" t="s">
        <v>20</v>
      </c>
    </row>
    <row r="488" spans="1:13">
      <c r="A488" s="4">
        <v>487</v>
      </c>
      <c r="B488" s="4" t="s">
        <v>1900</v>
      </c>
      <c r="C488" s="4" t="s">
        <v>1901</v>
      </c>
      <c r="D488" s="4" t="s">
        <v>1902</v>
      </c>
      <c r="E488" s="4" t="s">
        <v>426</v>
      </c>
      <c r="F488" s="4" t="s">
        <v>37</v>
      </c>
      <c r="G488" s="5">
        <v>39</v>
      </c>
      <c r="H488" s="4">
        <v>3</v>
      </c>
      <c r="I488" s="5">
        <f t="shared" si="9"/>
        <v>117</v>
      </c>
      <c r="J488" s="4" t="s">
        <v>1903</v>
      </c>
      <c r="K488" s="4" t="s">
        <v>1904</v>
      </c>
      <c r="L488" s="6" t="s">
        <v>19</v>
      </c>
      <c r="M488" s="4" t="s">
        <v>20</v>
      </c>
    </row>
    <row r="489" spans="1:13">
      <c r="A489" s="4">
        <v>488</v>
      </c>
      <c r="B489" s="4" t="s">
        <v>1905</v>
      </c>
      <c r="C489" s="4" t="s">
        <v>1906</v>
      </c>
      <c r="D489" s="4" t="s">
        <v>1907</v>
      </c>
      <c r="E489" s="4" t="s">
        <v>359</v>
      </c>
      <c r="F489" s="4" t="s">
        <v>1248</v>
      </c>
      <c r="G489" s="5">
        <v>20</v>
      </c>
      <c r="H489" s="4">
        <v>3</v>
      </c>
      <c r="I489" s="5">
        <f t="shared" si="9"/>
        <v>60</v>
      </c>
      <c r="J489" s="4" t="s">
        <v>1908</v>
      </c>
      <c r="K489" s="4" t="s">
        <v>1909</v>
      </c>
      <c r="L489" s="6" t="s">
        <v>19</v>
      </c>
      <c r="M489" s="4" t="s">
        <v>20</v>
      </c>
    </row>
    <row r="490" spans="1:13">
      <c r="A490" s="12">
        <v>488</v>
      </c>
      <c r="B490" s="13" t="s">
        <v>1910</v>
      </c>
      <c r="C490" s="12" t="s">
        <v>1911</v>
      </c>
      <c r="D490" s="12" t="s">
        <v>1912</v>
      </c>
      <c r="E490" s="12" t="s">
        <v>24</v>
      </c>
      <c r="F490" s="12" t="s">
        <v>61</v>
      </c>
      <c r="G490" s="14">
        <v>88</v>
      </c>
      <c r="H490" s="12">
        <v>3</v>
      </c>
      <c r="I490" s="14">
        <v>264</v>
      </c>
      <c r="J490" s="12" t="s">
        <v>1913</v>
      </c>
      <c r="K490" s="12" t="s">
        <v>1914</v>
      </c>
      <c r="L490" s="12" t="s">
        <v>1915</v>
      </c>
      <c r="M490" s="12" t="s">
        <v>20</v>
      </c>
    </row>
    <row r="491" spans="1:13">
      <c r="A491" s="12">
        <v>489</v>
      </c>
      <c r="B491" s="13" t="s">
        <v>1916</v>
      </c>
      <c r="C491" s="12" t="s">
        <v>1917</v>
      </c>
      <c r="D491" s="12" t="s">
        <v>1918</v>
      </c>
      <c r="E491" s="12" t="s">
        <v>24</v>
      </c>
      <c r="F491" s="12" t="s">
        <v>49</v>
      </c>
      <c r="G491" s="14">
        <v>79</v>
      </c>
      <c r="H491" s="12">
        <v>3</v>
      </c>
      <c r="I491" s="14">
        <v>237</v>
      </c>
      <c r="J491" s="12" t="s">
        <v>1919</v>
      </c>
      <c r="K491" s="12" t="s">
        <v>1914</v>
      </c>
      <c r="L491" s="12" t="s">
        <v>1915</v>
      </c>
      <c r="M491" s="12" t="s">
        <v>20</v>
      </c>
    </row>
    <row r="492" spans="1:13">
      <c r="A492" s="12">
        <v>490</v>
      </c>
      <c r="B492" s="13" t="s">
        <v>1920</v>
      </c>
      <c r="C492" s="12" t="s">
        <v>1921</v>
      </c>
      <c r="D492" s="12" t="s">
        <v>1922</v>
      </c>
      <c r="E492" s="12" t="s">
        <v>24</v>
      </c>
      <c r="F492" s="12" t="s">
        <v>49</v>
      </c>
      <c r="G492" s="14">
        <v>76</v>
      </c>
      <c r="H492" s="12">
        <v>3</v>
      </c>
      <c r="I492" s="14">
        <v>228</v>
      </c>
      <c r="J492" s="12" t="s">
        <v>1919</v>
      </c>
      <c r="K492" s="12" t="s">
        <v>1914</v>
      </c>
      <c r="L492" s="12" t="s">
        <v>1915</v>
      </c>
      <c r="M492" s="12" t="s">
        <v>20</v>
      </c>
    </row>
    <row r="493" spans="1:13">
      <c r="A493" s="12">
        <v>491</v>
      </c>
      <c r="B493" s="13" t="s">
        <v>1923</v>
      </c>
      <c r="C493" s="12" t="s">
        <v>1924</v>
      </c>
      <c r="D493" s="12" t="s">
        <v>1925</v>
      </c>
      <c r="E493" s="12" t="s">
        <v>24</v>
      </c>
      <c r="F493" s="12" t="s">
        <v>176</v>
      </c>
      <c r="G493" s="14">
        <v>68</v>
      </c>
      <c r="H493" s="12">
        <v>3</v>
      </c>
      <c r="I493" s="14">
        <v>204</v>
      </c>
      <c r="J493" s="12" t="s">
        <v>1919</v>
      </c>
      <c r="K493" s="12" t="s">
        <v>1914</v>
      </c>
      <c r="L493" s="12" t="s">
        <v>1915</v>
      </c>
      <c r="M493" s="12" t="s">
        <v>20</v>
      </c>
    </row>
    <row r="494" spans="1:13">
      <c r="A494" s="12">
        <v>492</v>
      </c>
      <c r="B494" s="13" t="s">
        <v>1926</v>
      </c>
      <c r="C494" s="12" t="s">
        <v>1927</v>
      </c>
      <c r="D494" s="12" t="s">
        <v>1928</v>
      </c>
      <c r="E494" s="12" t="s">
        <v>24</v>
      </c>
      <c r="F494" s="12" t="s">
        <v>49</v>
      </c>
      <c r="G494" s="14">
        <v>78</v>
      </c>
      <c r="H494" s="12">
        <v>3</v>
      </c>
      <c r="I494" s="14">
        <v>234</v>
      </c>
      <c r="J494" s="12" t="s">
        <v>1929</v>
      </c>
      <c r="K494" s="12" t="s">
        <v>1914</v>
      </c>
      <c r="L494" s="12" t="s">
        <v>1915</v>
      </c>
      <c r="M494" s="12" t="s">
        <v>20</v>
      </c>
    </row>
    <row r="495" spans="1:13">
      <c r="A495" s="12">
        <v>493</v>
      </c>
      <c r="B495" s="13" t="s">
        <v>1930</v>
      </c>
      <c r="C495" s="12" t="s">
        <v>1931</v>
      </c>
      <c r="D495" s="12" t="s">
        <v>1932</v>
      </c>
      <c r="E495" s="12" t="s">
        <v>24</v>
      </c>
      <c r="F495" s="12" t="s">
        <v>49</v>
      </c>
      <c r="G495" s="14">
        <v>79</v>
      </c>
      <c r="H495" s="12">
        <v>3</v>
      </c>
      <c r="I495" s="14">
        <v>237</v>
      </c>
      <c r="J495" s="12" t="s">
        <v>1933</v>
      </c>
      <c r="K495" s="12" t="s">
        <v>1914</v>
      </c>
      <c r="L495" s="12" t="s">
        <v>1915</v>
      </c>
      <c r="M495" s="12" t="s">
        <v>20</v>
      </c>
    </row>
    <row r="496" spans="1:13">
      <c r="A496" s="12">
        <v>494</v>
      </c>
      <c r="B496" s="12" t="s">
        <v>1934</v>
      </c>
      <c r="C496" s="12" t="s">
        <v>1935</v>
      </c>
      <c r="D496" s="12" t="s">
        <v>1936</v>
      </c>
      <c r="E496" s="12" t="s">
        <v>284</v>
      </c>
      <c r="F496" s="12" t="s">
        <v>81</v>
      </c>
      <c r="G496" s="14">
        <v>69</v>
      </c>
      <c r="H496" s="12">
        <v>3</v>
      </c>
      <c r="I496" s="14">
        <v>207</v>
      </c>
      <c r="J496" s="12" t="s">
        <v>1937</v>
      </c>
      <c r="K496" s="12" t="s">
        <v>1914</v>
      </c>
      <c r="L496" s="12" t="s">
        <v>1915</v>
      </c>
      <c r="M496" s="12" t="s">
        <v>20</v>
      </c>
    </row>
    <row r="497" spans="1:13">
      <c r="A497" s="12">
        <v>495</v>
      </c>
      <c r="B497" s="12" t="s">
        <v>1938</v>
      </c>
      <c r="C497" s="12" t="s">
        <v>1939</v>
      </c>
      <c r="D497" s="12" t="s">
        <v>1940</v>
      </c>
      <c r="E497" s="12" t="s">
        <v>1941</v>
      </c>
      <c r="F497" s="12" t="s">
        <v>81</v>
      </c>
      <c r="G497" s="14">
        <v>80</v>
      </c>
      <c r="H497" s="12">
        <v>3</v>
      </c>
      <c r="I497" s="14">
        <v>240</v>
      </c>
      <c r="J497" s="12" t="s">
        <v>1046</v>
      </c>
      <c r="K497" s="12" t="s">
        <v>1914</v>
      </c>
      <c r="L497" s="12" t="s">
        <v>1915</v>
      </c>
      <c r="M497" s="12" t="s">
        <v>20</v>
      </c>
    </row>
    <row r="498" spans="1:13">
      <c r="A498" s="12">
        <v>496</v>
      </c>
      <c r="B498" s="13" t="s">
        <v>1942</v>
      </c>
      <c r="C498" s="12" t="s">
        <v>1943</v>
      </c>
      <c r="D498" s="12" t="s">
        <v>1944</v>
      </c>
      <c r="E498" s="12" t="s">
        <v>24</v>
      </c>
      <c r="F498" s="12" t="s">
        <v>61</v>
      </c>
      <c r="G498" s="14">
        <v>98</v>
      </c>
      <c r="H498" s="12">
        <v>3</v>
      </c>
      <c r="I498" s="14">
        <v>294</v>
      </c>
      <c r="J498" s="12" t="s">
        <v>1050</v>
      </c>
      <c r="K498" s="12" t="s">
        <v>1914</v>
      </c>
      <c r="L498" s="12" t="s">
        <v>1915</v>
      </c>
      <c r="M498" s="12" t="s">
        <v>20</v>
      </c>
    </row>
    <row r="499" spans="1:13">
      <c r="A499" s="12">
        <v>497</v>
      </c>
      <c r="B499" s="12" t="s">
        <v>1945</v>
      </c>
      <c r="C499" s="12" t="s">
        <v>1946</v>
      </c>
      <c r="D499" s="12" t="s">
        <v>1947</v>
      </c>
      <c r="E499" s="12" t="s">
        <v>199</v>
      </c>
      <c r="F499" s="12" t="s">
        <v>81</v>
      </c>
      <c r="G499" s="14">
        <v>88</v>
      </c>
      <c r="H499" s="12">
        <v>3</v>
      </c>
      <c r="I499" s="14">
        <f>G499*H499</f>
        <v>264</v>
      </c>
      <c r="J499" s="12" t="s">
        <v>1948</v>
      </c>
      <c r="K499" s="12" t="s">
        <v>1914</v>
      </c>
      <c r="L499" s="12" t="s">
        <v>1915</v>
      </c>
      <c r="M499" s="12" t="s">
        <v>20</v>
      </c>
    </row>
    <row r="500" spans="1:13">
      <c r="A500" s="12">
        <v>498</v>
      </c>
      <c r="B500" s="13" t="s">
        <v>1949</v>
      </c>
      <c r="C500" s="12" t="s">
        <v>1950</v>
      </c>
      <c r="D500" s="12" t="s">
        <v>1951</v>
      </c>
      <c r="E500" s="12" t="s">
        <v>24</v>
      </c>
      <c r="F500" s="12" t="s">
        <v>61</v>
      </c>
      <c r="G500" s="14">
        <v>78</v>
      </c>
      <c r="H500" s="12">
        <v>3</v>
      </c>
      <c r="I500" s="14">
        <v>234</v>
      </c>
      <c r="J500" s="12" t="s">
        <v>1952</v>
      </c>
      <c r="K500" s="12" t="s">
        <v>1914</v>
      </c>
      <c r="L500" s="12" t="s">
        <v>1915</v>
      </c>
      <c r="M500" s="12" t="s">
        <v>20</v>
      </c>
    </row>
    <row r="501" spans="1:13">
      <c r="A501" s="12">
        <v>499</v>
      </c>
      <c r="B501" s="13" t="s">
        <v>1953</v>
      </c>
      <c r="C501" s="12" t="s">
        <v>1954</v>
      </c>
      <c r="D501" s="12" t="s">
        <v>1955</v>
      </c>
      <c r="E501" s="12" t="s">
        <v>24</v>
      </c>
      <c r="F501" s="12" t="s">
        <v>545</v>
      </c>
      <c r="G501" s="14">
        <v>69.8</v>
      </c>
      <c r="H501" s="12">
        <v>3</v>
      </c>
      <c r="I501" s="14">
        <v>209.4</v>
      </c>
      <c r="J501" s="12" t="s">
        <v>1952</v>
      </c>
      <c r="K501" s="12" t="s">
        <v>1914</v>
      </c>
      <c r="L501" s="12" t="s">
        <v>1915</v>
      </c>
      <c r="M501" s="12" t="s">
        <v>20</v>
      </c>
    </row>
    <row r="502" spans="1:13">
      <c r="A502" s="12">
        <v>500</v>
      </c>
      <c r="B502" s="13" t="s">
        <v>1956</v>
      </c>
      <c r="C502" s="12" t="s">
        <v>1957</v>
      </c>
      <c r="D502" s="12" t="s">
        <v>1958</v>
      </c>
      <c r="E502" s="12" t="s">
        <v>24</v>
      </c>
      <c r="F502" s="12" t="s">
        <v>37</v>
      </c>
      <c r="G502" s="14">
        <v>68</v>
      </c>
      <c r="H502" s="12">
        <v>3</v>
      </c>
      <c r="I502" s="14">
        <v>204</v>
      </c>
      <c r="J502" s="12" t="s">
        <v>1959</v>
      </c>
      <c r="K502" s="12" t="s">
        <v>1914</v>
      </c>
      <c r="L502" s="12" t="s">
        <v>1915</v>
      </c>
      <c r="M502" s="12" t="s">
        <v>20</v>
      </c>
    </row>
    <row r="503" spans="1:13">
      <c r="A503" s="12">
        <v>501</v>
      </c>
      <c r="B503" s="13" t="s">
        <v>1960</v>
      </c>
      <c r="C503" s="12" t="s">
        <v>1961</v>
      </c>
      <c r="D503" s="12" t="s">
        <v>1962</v>
      </c>
      <c r="E503" s="12" t="s">
        <v>24</v>
      </c>
      <c r="F503" s="12" t="s">
        <v>43</v>
      </c>
      <c r="G503" s="14">
        <v>78</v>
      </c>
      <c r="H503" s="12">
        <v>3</v>
      </c>
      <c r="I503" s="14">
        <v>234</v>
      </c>
      <c r="J503" s="12" t="s">
        <v>1963</v>
      </c>
      <c r="K503" s="12" t="s">
        <v>1914</v>
      </c>
      <c r="L503" s="12" t="s">
        <v>1915</v>
      </c>
      <c r="M503" s="12" t="s">
        <v>20</v>
      </c>
    </row>
    <row r="504" spans="1:13">
      <c r="A504" s="12">
        <v>502</v>
      </c>
      <c r="B504" s="13" t="s">
        <v>1964</v>
      </c>
      <c r="C504" s="12" t="s">
        <v>1965</v>
      </c>
      <c r="D504" s="12" t="s">
        <v>1966</v>
      </c>
      <c r="E504" s="12" t="s">
        <v>24</v>
      </c>
      <c r="F504" s="12" t="s">
        <v>532</v>
      </c>
      <c r="G504" s="14">
        <v>69.8</v>
      </c>
      <c r="H504" s="12">
        <v>3</v>
      </c>
      <c r="I504" s="14">
        <v>209.4</v>
      </c>
      <c r="J504" s="12" t="s">
        <v>1963</v>
      </c>
      <c r="K504" s="12" t="s">
        <v>1914</v>
      </c>
      <c r="L504" s="12" t="s">
        <v>1915</v>
      </c>
      <c r="M504" s="12" t="s">
        <v>20</v>
      </c>
    </row>
    <row r="505" spans="1:13">
      <c r="A505" s="12">
        <v>503</v>
      </c>
      <c r="B505" s="13" t="s">
        <v>1967</v>
      </c>
      <c r="C505" s="12" t="s">
        <v>1968</v>
      </c>
      <c r="D505" s="12" t="s">
        <v>1969</v>
      </c>
      <c r="E505" s="12" t="s">
        <v>24</v>
      </c>
      <c r="F505" s="12" t="s">
        <v>61</v>
      </c>
      <c r="G505" s="14">
        <v>80</v>
      </c>
      <c r="H505" s="12">
        <v>3</v>
      </c>
      <c r="I505" s="14">
        <v>240</v>
      </c>
      <c r="J505" s="12" t="s">
        <v>177</v>
      </c>
      <c r="K505" s="12" t="s">
        <v>1914</v>
      </c>
      <c r="L505" s="12" t="s">
        <v>1915</v>
      </c>
      <c r="M505" s="12" t="s">
        <v>20</v>
      </c>
    </row>
    <row r="506" spans="1:13">
      <c r="A506" s="12">
        <v>504</v>
      </c>
      <c r="B506" s="13" t="s">
        <v>1970</v>
      </c>
      <c r="C506" s="12" t="s">
        <v>1971</v>
      </c>
      <c r="D506" s="12" t="s">
        <v>1972</v>
      </c>
      <c r="E506" s="12" t="s">
        <v>24</v>
      </c>
      <c r="F506" s="12" t="s">
        <v>49</v>
      </c>
      <c r="G506" s="14">
        <v>70</v>
      </c>
      <c r="H506" s="12">
        <v>3</v>
      </c>
      <c r="I506" s="14">
        <v>210</v>
      </c>
      <c r="J506" s="12" t="s">
        <v>177</v>
      </c>
      <c r="K506" s="12" t="s">
        <v>1914</v>
      </c>
      <c r="L506" s="12" t="s">
        <v>1915</v>
      </c>
      <c r="M506" s="12" t="s">
        <v>20</v>
      </c>
    </row>
    <row r="507" spans="1:13">
      <c r="A507" s="12">
        <v>505</v>
      </c>
      <c r="B507" s="13" t="s">
        <v>1973</v>
      </c>
      <c r="C507" s="12" t="s">
        <v>1974</v>
      </c>
      <c r="D507" s="12" t="s">
        <v>1975</v>
      </c>
      <c r="E507" s="12" t="s">
        <v>24</v>
      </c>
      <c r="F507" s="12" t="s">
        <v>49</v>
      </c>
      <c r="G507" s="14">
        <v>98</v>
      </c>
      <c r="H507" s="12">
        <v>3</v>
      </c>
      <c r="I507" s="14">
        <v>294</v>
      </c>
      <c r="J507" s="12" t="s">
        <v>1976</v>
      </c>
      <c r="K507" s="12" t="s">
        <v>1914</v>
      </c>
      <c r="L507" s="12" t="s">
        <v>1915</v>
      </c>
      <c r="M507" s="12" t="s">
        <v>20</v>
      </c>
    </row>
    <row r="508" spans="1:13">
      <c r="A508" s="12">
        <v>506</v>
      </c>
      <c r="B508" s="13" t="s">
        <v>1977</v>
      </c>
      <c r="C508" s="12" t="s">
        <v>1978</v>
      </c>
      <c r="D508" s="12" t="s">
        <v>1979</v>
      </c>
      <c r="E508" s="12" t="s">
        <v>24</v>
      </c>
      <c r="F508" s="12" t="s">
        <v>37</v>
      </c>
      <c r="G508" s="14">
        <v>98</v>
      </c>
      <c r="H508" s="12">
        <v>3</v>
      </c>
      <c r="I508" s="14">
        <v>294</v>
      </c>
      <c r="J508" s="12" t="s">
        <v>1980</v>
      </c>
      <c r="K508" s="12" t="s">
        <v>1914</v>
      </c>
      <c r="L508" s="12" t="s">
        <v>1915</v>
      </c>
      <c r="M508" s="12" t="s">
        <v>20</v>
      </c>
    </row>
    <row r="509" spans="1:13">
      <c r="A509" s="12">
        <v>507</v>
      </c>
      <c r="B509" s="13" t="s">
        <v>1981</v>
      </c>
      <c r="C509" s="12" t="s">
        <v>1982</v>
      </c>
      <c r="D509" s="12" t="str">
        <f>VLOOKUP(B509,[1]Sheet1!$C:$E,3,FALSE)</f>
        <v>卢俊豪 著</v>
      </c>
      <c r="E509" s="12" t="str">
        <f>VLOOKUP(B509,[1]Sheet1!$C:$F,4,FALSE)</f>
        <v>商务印书馆</v>
      </c>
      <c r="F509" s="12" t="s">
        <v>61</v>
      </c>
      <c r="G509" s="14">
        <v>80</v>
      </c>
      <c r="H509" s="12">
        <v>3</v>
      </c>
      <c r="I509" s="14">
        <f t="shared" ref="I509:I572" si="10">G509*H509</f>
        <v>240</v>
      </c>
      <c r="J509" s="12" t="s">
        <v>549</v>
      </c>
      <c r="K509" s="12" t="s">
        <v>1914</v>
      </c>
      <c r="L509" s="12" t="s">
        <v>1915</v>
      </c>
      <c r="M509" s="12" t="s">
        <v>20</v>
      </c>
    </row>
    <row r="510" spans="1:13">
      <c r="A510" s="12">
        <v>508</v>
      </c>
      <c r="B510" s="13" t="s">
        <v>1983</v>
      </c>
      <c r="C510" s="12" t="s">
        <v>1984</v>
      </c>
      <c r="D510" s="12" t="str">
        <f>VLOOKUP(B510,[1]Sheet1!$C:$E,3,FALSE)</f>
        <v>[英]马修·H.克雷默[英]N.E.西蒙兹[加]希勒尔·斯坦纳 著</v>
      </c>
      <c r="E510" s="12" t="str">
        <f>VLOOKUP(B510,[1]Sheet1!$C:$F,4,FALSE)</f>
        <v>商务印书馆</v>
      </c>
      <c r="F510" s="12" t="s">
        <v>61</v>
      </c>
      <c r="G510" s="14">
        <v>80</v>
      </c>
      <c r="H510" s="12">
        <v>3</v>
      </c>
      <c r="I510" s="14">
        <f t="shared" si="10"/>
        <v>240</v>
      </c>
      <c r="J510" s="12" t="s">
        <v>549</v>
      </c>
      <c r="K510" s="12" t="s">
        <v>1914</v>
      </c>
      <c r="L510" s="12" t="s">
        <v>1915</v>
      </c>
      <c r="M510" s="12" t="s">
        <v>20</v>
      </c>
    </row>
    <row r="511" spans="1:13">
      <c r="A511" s="12">
        <v>509</v>
      </c>
      <c r="B511" s="12" t="s">
        <v>1985</v>
      </c>
      <c r="C511" s="12" t="s">
        <v>1986</v>
      </c>
      <c r="D511" s="12" t="s">
        <v>1987</v>
      </c>
      <c r="E511" s="12" t="s">
        <v>309</v>
      </c>
      <c r="F511" s="12">
        <v>2026.01</v>
      </c>
      <c r="G511" s="12">
        <v>66</v>
      </c>
      <c r="H511" s="12">
        <v>3</v>
      </c>
      <c r="I511" s="14">
        <f t="shared" si="10"/>
        <v>198</v>
      </c>
      <c r="J511" s="12" t="s">
        <v>549</v>
      </c>
      <c r="K511" s="12" t="s">
        <v>1914</v>
      </c>
      <c r="L511" s="12" t="s">
        <v>1915</v>
      </c>
      <c r="M511" s="12" t="s">
        <v>20</v>
      </c>
    </row>
    <row r="512" spans="1:13">
      <c r="A512" s="12">
        <v>510</v>
      </c>
      <c r="B512" s="12" t="s">
        <v>1988</v>
      </c>
      <c r="C512" s="12" t="s">
        <v>1989</v>
      </c>
      <c r="D512" s="12" t="s">
        <v>210</v>
      </c>
      <c r="E512" s="12" t="s">
        <v>409</v>
      </c>
      <c r="F512" s="12" t="s">
        <v>176</v>
      </c>
      <c r="G512" s="14">
        <v>158</v>
      </c>
      <c r="H512" s="12">
        <v>3</v>
      </c>
      <c r="I512" s="14">
        <f t="shared" si="10"/>
        <v>474</v>
      </c>
      <c r="J512" s="12" t="s">
        <v>1990</v>
      </c>
      <c r="K512" s="12" t="s">
        <v>1914</v>
      </c>
      <c r="L512" s="12" t="s">
        <v>1915</v>
      </c>
      <c r="M512" s="12" t="s">
        <v>20</v>
      </c>
    </row>
    <row r="513" spans="1:13">
      <c r="A513" s="12">
        <v>511</v>
      </c>
      <c r="B513" s="13" t="s">
        <v>1991</v>
      </c>
      <c r="C513" s="12" t="s">
        <v>1992</v>
      </c>
      <c r="D513" s="12" t="str">
        <f>VLOOKUP(B513,[1]Sheet1!$C:$E,3,FALSE)</f>
        <v>(美) 唐力权著</v>
      </c>
      <c r="E513" s="12" t="str">
        <f>VLOOKUP(B513,[1]Sheet1!$C:$F,4,FALSE)</f>
        <v>东方中心出版社</v>
      </c>
      <c r="F513" s="12" t="s">
        <v>61</v>
      </c>
      <c r="G513" s="14">
        <v>99.8</v>
      </c>
      <c r="H513" s="12">
        <v>3</v>
      </c>
      <c r="I513" s="14">
        <f t="shared" si="10"/>
        <v>299.4</v>
      </c>
      <c r="J513" s="12" t="s">
        <v>1990</v>
      </c>
      <c r="K513" s="12" t="s">
        <v>1914</v>
      </c>
      <c r="L513" s="12" t="s">
        <v>1915</v>
      </c>
      <c r="M513" s="12" t="s">
        <v>20</v>
      </c>
    </row>
    <row r="514" spans="1:13">
      <c r="A514" s="12">
        <v>512</v>
      </c>
      <c r="B514" s="13" t="s">
        <v>1993</v>
      </c>
      <c r="C514" s="12" t="s">
        <v>1994</v>
      </c>
      <c r="D514" s="12" t="str">
        <f>VLOOKUP(B514,[1]Sheet1!$C:$E,3,FALSE)</f>
        <v>王海明 著</v>
      </c>
      <c r="E514" s="12" t="str">
        <f>VLOOKUP(B514,[1]Sheet1!$C:$F,4,FALSE)</f>
        <v>商务印书馆</v>
      </c>
      <c r="F514" s="12" t="s">
        <v>61</v>
      </c>
      <c r="G514" s="14">
        <v>258</v>
      </c>
      <c r="H514" s="12">
        <v>3</v>
      </c>
      <c r="I514" s="14">
        <f t="shared" si="10"/>
        <v>774</v>
      </c>
      <c r="J514" s="12" t="s">
        <v>1990</v>
      </c>
      <c r="K514" s="12" t="s">
        <v>1914</v>
      </c>
      <c r="L514" s="12" t="s">
        <v>1915</v>
      </c>
      <c r="M514" s="12" t="s">
        <v>20</v>
      </c>
    </row>
    <row r="515" spans="1:13">
      <c r="A515" s="12">
        <v>513</v>
      </c>
      <c r="B515" s="13" t="s">
        <v>1995</v>
      </c>
      <c r="C515" s="12" t="s">
        <v>1996</v>
      </c>
      <c r="D515" s="12" t="str">
        <f>VLOOKUP(B515,[1]Sheet1!$C:$E,3,FALSE)</f>
        <v>[美]大卫·利文斯通·史密斯 著</v>
      </c>
      <c r="E515" s="12" t="str">
        <f>VLOOKUP(B515,[1]Sheet1!$C:$F,4,FALSE)</f>
        <v>商务印书馆</v>
      </c>
      <c r="F515" s="12" t="s">
        <v>61</v>
      </c>
      <c r="G515" s="14">
        <v>98</v>
      </c>
      <c r="H515" s="12">
        <v>3</v>
      </c>
      <c r="I515" s="14">
        <f t="shared" si="10"/>
        <v>294</v>
      </c>
      <c r="J515" s="12" t="s">
        <v>1990</v>
      </c>
      <c r="K515" s="12" t="s">
        <v>1914</v>
      </c>
      <c r="L515" s="12" t="s">
        <v>1915</v>
      </c>
      <c r="M515" s="12" t="s">
        <v>20</v>
      </c>
    </row>
    <row r="516" spans="1:13">
      <c r="A516" s="12">
        <v>514</v>
      </c>
      <c r="B516" s="12" t="s">
        <v>1997</v>
      </c>
      <c r="C516" s="12" t="s">
        <v>1998</v>
      </c>
      <c r="D516" s="12" t="s">
        <v>1999</v>
      </c>
      <c r="E516" s="12" t="s">
        <v>284</v>
      </c>
      <c r="F516" s="12" t="s">
        <v>61</v>
      </c>
      <c r="G516" s="14">
        <v>139</v>
      </c>
      <c r="H516" s="12">
        <v>3</v>
      </c>
      <c r="I516" s="14">
        <f t="shared" si="10"/>
        <v>417</v>
      </c>
      <c r="J516" s="12" t="s">
        <v>2000</v>
      </c>
      <c r="K516" s="12" t="s">
        <v>1914</v>
      </c>
      <c r="L516" s="12" t="s">
        <v>1915</v>
      </c>
      <c r="M516" s="12" t="s">
        <v>20</v>
      </c>
    </row>
    <row r="517" spans="1:13">
      <c r="A517" s="12">
        <v>515</v>
      </c>
      <c r="B517" s="13" t="s">
        <v>2001</v>
      </c>
      <c r="C517" s="12" t="s">
        <v>2002</v>
      </c>
      <c r="D517" s="12" t="str">
        <f>VLOOKUP(B517,[1]Sheet1!$C:$E,3,FALSE)</f>
        <v>[英]斯蒂芬·图尔敏[英]琼·古德菲尔德 著</v>
      </c>
      <c r="E517" s="12" t="str">
        <f>VLOOKUP(B517,[1]Sheet1!$C:$F,4,FALSE)</f>
        <v>商务印书馆</v>
      </c>
      <c r="F517" s="12" t="s">
        <v>61</v>
      </c>
      <c r="G517" s="14">
        <v>69</v>
      </c>
      <c r="H517" s="12">
        <v>3</v>
      </c>
      <c r="I517" s="14">
        <f t="shared" si="10"/>
        <v>207</v>
      </c>
      <c r="J517" s="12" t="s">
        <v>2003</v>
      </c>
      <c r="K517" s="12" t="s">
        <v>1914</v>
      </c>
      <c r="L517" s="12" t="s">
        <v>1915</v>
      </c>
      <c r="M517" s="12" t="s">
        <v>20</v>
      </c>
    </row>
    <row r="518" spans="1:13">
      <c r="A518" s="12">
        <v>516</v>
      </c>
      <c r="B518" s="13" t="s">
        <v>2004</v>
      </c>
      <c r="C518" s="12" t="s">
        <v>2005</v>
      </c>
      <c r="D518" s="12" t="str">
        <f>VLOOKUP(B518,[1]Sheet1!$C:$E,3,FALSE)</f>
        <v>[法]孔狄亚克 著</v>
      </c>
      <c r="E518" s="12" t="str">
        <f>VLOOKUP(B518,[1]Sheet1!$C:$F,4,FALSE)</f>
        <v>商务印书馆</v>
      </c>
      <c r="F518" s="12" t="s">
        <v>61</v>
      </c>
      <c r="G518" s="14">
        <v>118</v>
      </c>
      <c r="H518" s="12">
        <v>3</v>
      </c>
      <c r="I518" s="14">
        <f t="shared" si="10"/>
        <v>354</v>
      </c>
      <c r="J518" s="12" t="s">
        <v>2006</v>
      </c>
      <c r="K518" s="12" t="s">
        <v>1914</v>
      </c>
      <c r="L518" s="12" t="s">
        <v>1915</v>
      </c>
      <c r="M518" s="12" t="s">
        <v>20</v>
      </c>
    </row>
    <row r="519" spans="1:13">
      <c r="A519" s="12">
        <v>517</v>
      </c>
      <c r="B519" s="13" t="s">
        <v>2007</v>
      </c>
      <c r="C519" s="12" t="s">
        <v>2008</v>
      </c>
      <c r="D519" s="12" t="str">
        <f>VLOOKUP(B519,[1]Sheet1!$C:$E,3,FALSE)</f>
        <v>王宏波 著</v>
      </c>
      <c r="E519" s="12" t="str">
        <f>VLOOKUP(B519,[1]Sheet1!$C:$F,4,FALSE)</f>
        <v>人民出版社</v>
      </c>
      <c r="F519" s="12" t="s">
        <v>81</v>
      </c>
      <c r="G519" s="14">
        <v>78</v>
      </c>
      <c r="H519" s="12">
        <v>3</v>
      </c>
      <c r="I519" s="14">
        <f t="shared" si="10"/>
        <v>234</v>
      </c>
      <c r="J519" s="12" t="s">
        <v>2006</v>
      </c>
      <c r="K519" s="12" t="s">
        <v>1914</v>
      </c>
      <c r="L519" s="12" t="s">
        <v>1915</v>
      </c>
      <c r="M519" s="12" t="s">
        <v>20</v>
      </c>
    </row>
    <row r="520" spans="1:13">
      <c r="A520" s="12">
        <v>518</v>
      </c>
      <c r="B520" s="13" t="s">
        <v>2009</v>
      </c>
      <c r="C520" s="12" t="s">
        <v>2010</v>
      </c>
      <c r="D520" s="12" t="str">
        <f>VLOOKUP(B520,[1]Sheet1!$C:$E,3,FALSE)</f>
        <v>陈果</v>
      </c>
      <c r="E520" s="12" t="str">
        <f>VLOOKUP(B520,[1]Sheet1!$C:$F,4,FALSE)</f>
        <v>山东画报出版社有限公司</v>
      </c>
      <c r="F520" s="12" t="s">
        <v>81</v>
      </c>
      <c r="G520" s="14">
        <v>68</v>
      </c>
      <c r="H520" s="12">
        <v>3</v>
      </c>
      <c r="I520" s="14">
        <f t="shared" si="10"/>
        <v>204</v>
      </c>
      <c r="J520" s="12" t="s">
        <v>2011</v>
      </c>
      <c r="K520" s="12" t="s">
        <v>1914</v>
      </c>
      <c r="L520" s="12" t="s">
        <v>1915</v>
      </c>
      <c r="M520" s="12" t="s">
        <v>20</v>
      </c>
    </row>
    <row r="521" spans="1:13">
      <c r="A521" s="12">
        <v>519</v>
      </c>
      <c r="B521" s="13" t="s">
        <v>2012</v>
      </c>
      <c r="C521" s="12" t="s">
        <v>2013</v>
      </c>
      <c r="D521" s="12" t="str">
        <f>VLOOKUP(B521,[1]Sheet1!$C:$E,3,FALSE)</f>
        <v>于秉君著</v>
      </c>
      <c r="E521" s="12" t="str">
        <f>VLOOKUP(B521,[1]Sheet1!$C:$F,4,FALSE)</f>
        <v>机械工业出版社</v>
      </c>
      <c r="F521" s="12">
        <v>2024</v>
      </c>
      <c r="G521" s="14">
        <v>65</v>
      </c>
      <c r="H521" s="12">
        <v>3</v>
      </c>
      <c r="I521" s="14">
        <f t="shared" si="10"/>
        <v>195</v>
      </c>
      <c r="J521" s="12" t="s">
        <v>2014</v>
      </c>
      <c r="K521" s="12" t="s">
        <v>1914</v>
      </c>
      <c r="L521" s="12" t="s">
        <v>1915</v>
      </c>
      <c r="M521" s="12" t="s">
        <v>20</v>
      </c>
    </row>
    <row r="522" spans="1:13">
      <c r="A522" s="12">
        <v>520</v>
      </c>
      <c r="B522" s="13" t="s">
        <v>2015</v>
      </c>
      <c r="C522" s="12" t="s">
        <v>2016</v>
      </c>
      <c r="D522" s="12" t="str">
        <f>VLOOKUP(B522,[1]Sheet1!$C:$E,3,FALSE)</f>
        <v>黄漫宇著</v>
      </c>
      <c r="E522" s="12" t="str">
        <f>VLOOKUP(B522,[1]Sheet1!$C:$F,4,FALSE)</f>
        <v>机械工业出版社</v>
      </c>
      <c r="F522" s="12">
        <v>2024</v>
      </c>
      <c r="G522" s="14">
        <v>68</v>
      </c>
      <c r="H522" s="12">
        <v>3</v>
      </c>
      <c r="I522" s="14">
        <f t="shared" si="10"/>
        <v>204</v>
      </c>
      <c r="J522" s="12" t="s">
        <v>2014</v>
      </c>
      <c r="K522" s="12" t="s">
        <v>1914</v>
      </c>
      <c r="L522" s="12" t="s">
        <v>1915</v>
      </c>
      <c r="M522" s="12" t="s">
        <v>20</v>
      </c>
    </row>
    <row r="523" spans="1:13">
      <c r="A523" s="12">
        <v>521</v>
      </c>
      <c r="B523" s="13" t="s">
        <v>2017</v>
      </c>
      <c r="C523" s="12" t="s">
        <v>2018</v>
      </c>
      <c r="D523" s="12" t="str">
        <f>VLOOKUP(B523,[1]Sheet1!$C:$E,3,FALSE)</f>
        <v>(美) 凯特·布雷弗里(KATE BRAVERY), (美) 伊利亚·伯尼克(ILYA BONIC), (美) 卡伊·安德森(KAI ANDERSON)著</v>
      </c>
      <c r="E523" s="12" t="str">
        <f>VLOOKUP(B523,[1]Sheet1!$C:$F,4,FALSE)</f>
        <v>机械工业出版社</v>
      </c>
      <c r="F523" s="12" t="s">
        <v>61</v>
      </c>
      <c r="G523" s="14">
        <v>69</v>
      </c>
      <c r="H523" s="12">
        <v>3</v>
      </c>
      <c r="I523" s="14">
        <f t="shared" si="10"/>
        <v>207</v>
      </c>
      <c r="J523" s="12" t="s">
        <v>2019</v>
      </c>
      <c r="K523" s="12" t="s">
        <v>1914</v>
      </c>
      <c r="L523" s="12" t="s">
        <v>1915</v>
      </c>
      <c r="M523" s="12" t="s">
        <v>20</v>
      </c>
    </row>
    <row r="524" spans="1:13">
      <c r="A524" s="12">
        <v>522</v>
      </c>
      <c r="B524" s="13" t="s">
        <v>2020</v>
      </c>
      <c r="C524" s="12" t="s">
        <v>2021</v>
      </c>
      <c r="D524" s="12" t="str">
        <f>VLOOKUP(B524,[1]Sheet1!$C:$E,3,FALSE)</f>
        <v>俞吾金 著</v>
      </c>
      <c r="E524" s="12" t="str">
        <f>VLOOKUP(B524,[1]Sheet1!$C:$F,4,FALSE)</f>
        <v>商务印书馆</v>
      </c>
      <c r="F524" s="12">
        <v>2024</v>
      </c>
      <c r="G524" s="14">
        <v>68</v>
      </c>
      <c r="H524" s="12">
        <v>3</v>
      </c>
      <c r="I524" s="14">
        <f t="shared" si="10"/>
        <v>204</v>
      </c>
      <c r="J524" s="12" t="s">
        <v>2022</v>
      </c>
      <c r="K524" s="12" t="s">
        <v>1914</v>
      </c>
      <c r="L524" s="12" t="s">
        <v>1915</v>
      </c>
      <c r="M524" s="12" t="s">
        <v>20</v>
      </c>
    </row>
    <row r="525" spans="1:13">
      <c r="A525" s="12">
        <v>523</v>
      </c>
      <c r="B525" s="12" t="s">
        <v>2023</v>
      </c>
      <c r="C525" s="12" t="s">
        <v>2024</v>
      </c>
      <c r="D525" s="12" t="s">
        <v>2025</v>
      </c>
      <c r="E525" s="12" t="s">
        <v>309</v>
      </c>
      <c r="F525" s="12">
        <v>2025</v>
      </c>
      <c r="G525" s="12">
        <v>179</v>
      </c>
      <c r="H525" s="12">
        <v>3</v>
      </c>
      <c r="I525" s="14">
        <f t="shared" si="10"/>
        <v>537</v>
      </c>
      <c r="J525" s="12" t="s">
        <v>2026</v>
      </c>
      <c r="K525" s="12" t="s">
        <v>1914</v>
      </c>
      <c r="L525" s="12" t="s">
        <v>1915</v>
      </c>
      <c r="M525" s="12" t="s">
        <v>20</v>
      </c>
    </row>
    <row r="526" spans="1:13">
      <c r="A526" s="12">
        <v>524</v>
      </c>
      <c r="B526" s="13" t="s">
        <v>2027</v>
      </c>
      <c r="C526" s="12" t="s">
        <v>2028</v>
      </c>
      <c r="D526" s="12" t="str">
        <f>VLOOKUP(B526,[1]Sheet1!$C:$E,3,FALSE)</f>
        <v>风里著</v>
      </c>
      <c r="E526" s="12" t="str">
        <f>VLOOKUP(B526,[1]Sheet1!$C:$F,4,FALSE)</f>
        <v>电子工业出版社</v>
      </c>
      <c r="F526" s="12" t="s">
        <v>61</v>
      </c>
      <c r="G526" s="14">
        <v>78</v>
      </c>
      <c r="H526" s="12">
        <v>3</v>
      </c>
      <c r="I526" s="14">
        <f t="shared" si="10"/>
        <v>234</v>
      </c>
      <c r="J526" s="12" t="s">
        <v>2029</v>
      </c>
      <c r="K526" s="12" t="s">
        <v>1914</v>
      </c>
      <c r="L526" s="12" t="s">
        <v>1915</v>
      </c>
      <c r="M526" s="12" t="s">
        <v>20</v>
      </c>
    </row>
    <row r="527" spans="1:13">
      <c r="A527" s="12">
        <v>525</v>
      </c>
      <c r="B527" s="13" t="s">
        <v>2030</v>
      </c>
      <c r="C527" s="12" t="s">
        <v>2031</v>
      </c>
      <c r="D527" s="12" t="str">
        <f>VLOOKUP(B527,[1]Sheet1!$C:$E,3,FALSE)</f>
        <v>[英]柯林·麦金 著</v>
      </c>
      <c r="E527" s="12" t="str">
        <f>VLOOKUP(B527,[1]Sheet1!$C:$F,4,FALSE)</f>
        <v>商务印书馆</v>
      </c>
      <c r="F527" s="12">
        <v>2024</v>
      </c>
      <c r="G527" s="14">
        <v>89</v>
      </c>
      <c r="H527" s="12">
        <v>3</v>
      </c>
      <c r="I527" s="14">
        <f t="shared" si="10"/>
        <v>267</v>
      </c>
      <c r="J527" s="12" t="s">
        <v>2032</v>
      </c>
      <c r="K527" s="12" t="s">
        <v>1914</v>
      </c>
      <c r="L527" s="12" t="s">
        <v>1915</v>
      </c>
      <c r="M527" s="12" t="s">
        <v>20</v>
      </c>
    </row>
    <row r="528" spans="1:13">
      <c r="A528" s="12">
        <v>526</v>
      </c>
      <c r="B528" s="13" t="s">
        <v>2033</v>
      </c>
      <c r="C528" s="12" t="s">
        <v>2034</v>
      </c>
      <c r="D528" s="12" t="str">
        <f>VLOOKUP(B528,[1]Sheet1!$C:$E,3,FALSE)</f>
        <v>[德]鲍姆加通 著</v>
      </c>
      <c r="E528" s="12" t="str">
        <f>VLOOKUP(B528,[1]Sheet1!$C:$F,4,FALSE)</f>
        <v>商务印书馆</v>
      </c>
      <c r="F528" s="12" t="s">
        <v>61</v>
      </c>
      <c r="G528" s="14">
        <v>75</v>
      </c>
      <c r="H528" s="12">
        <v>3</v>
      </c>
      <c r="I528" s="14">
        <f t="shared" si="10"/>
        <v>225</v>
      </c>
      <c r="J528" s="12" t="s">
        <v>2032</v>
      </c>
      <c r="K528" s="12" t="s">
        <v>1914</v>
      </c>
      <c r="L528" s="12" t="s">
        <v>1915</v>
      </c>
      <c r="M528" s="12" t="s">
        <v>20</v>
      </c>
    </row>
    <row r="529" spans="1:13">
      <c r="A529" s="12">
        <v>527</v>
      </c>
      <c r="B529" s="13" t="s">
        <v>2035</v>
      </c>
      <c r="C529" s="12" t="s">
        <v>2036</v>
      </c>
      <c r="D529" s="12" t="str">
        <f>VLOOKUP(B529,[1]Sheet1!$C:$E,3,FALSE)</f>
        <v>[德]康德 著</v>
      </c>
      <c r="E529" s="12" t="str">
        <f>VLOOKUP(B529,[1]Sheet1!$C:$F,4,FALSE)</f>
        <v>商务印书馆</v>
      </c>
      <c r="F529" s="12" t="s">
        <v>61</v>
      </c>
      <c r="G529" s="14">
        <v>280</v>
      </c>
      <c r="H529" s="12">
        <v>3</v>
      </c>
      <c r="I529" s="14">
        <f t="shared" si="10"/>
        <v>840</v>
      </c>
      <c r="J529" s="12" t="s">
        <v>2037</v>
      </c>
      <c r="K529" s="12" t="s">
        <v>1914</v>
      </c>
      <c r="L529" s="12" t="s">
        <v>1915</v>
      </c>
      <c r="M529" s="12" t="s">
        <v>20</v>
      </c>
    </row>
    <row r="530" spans="1:13">
      <c r="A530" s="12">
        <v>528</v>
      </c>
      <c r="B530" s="13" t="s">
        <v>2038</v>
      </c>
      <c r="C530" s="12" t="s">
        <v>2039</v>
      </c>
      <c r="D530" s="12" t="str">
        <f>VLOOKUP(B530,[1]Sheet1!$C:$E,3,FALSE)</f>
        <v>[德]谢林 著</v>
      </c>
      <c r="E530" s="12" t="str">
        <f>VLOOKUP(B530,[1]Sheet1!$C:$F,4,FALSE)</f>
        <v>商务印书馆</v>
      </c>
      <c r="F530" s="12" t="s">
        <v>61</v>
      </c>
      <c r="G530" s="14">
        <v>118</v>
      </c>
      <c r="H530" s="12">
        <v>3</v>
      </c>
      <c r="I530" s="14">
        <f t="shared" si="10"/>
        <v>354</v>
      </c>
      <c r="J530" s="12" t="s">
        <v>2037</v>
      </c>
      <c r="K530" s="12" t="s">
        <v>1914</v>
      </c>
      <c r="L530" s="12" t="s">
        <v>1915</v>
      </c>
      <c r="M530" s="12" t="s">
        <v>20</v>
      </c>
    </row>
    <row r="531" spans="1:13">
      <c r="A531" s="12">
        <v>529</v>
      </c>
      <c r="B531" s="13" t="s">
        <v>2040</v>
      </c>
      <c r="C531" s="12" t="s">
        <v>2041</v>
      </c>
      <c r="D531" s="12" t="str">
        <f>VLOOKUP(B531,[1]Sheet1!$C:$E,3,FALSE)</f>
        <v>杨中启 著</v>
      </c>
      <c r="E531" s="12" t="str">
        <f>VLOOKUP(B531,[1]Sheet1!$C:$F,4,FALSE)</f>
        <v>人民出版社</v>
      </c>
      <c r="F531" s="12" t="s">
        <v>61</v>
      </c>
      <c r="G531" s="14">
        <v>97</v>
      </c>
      <c r="H531" s="12">
        <v>3</v>
      </c>
      <c r="I531" s="14">
        <f t="shared" si="10"/>
        <v>291</v>
      </c>
      <c r="J531" s="12" t="s">
        <v>2042</v>
      </c>
      <c r="K531" s="12" t="s">
        <v>1914</v>
      </c>
      <c r="L531" s="12" t="s">
        <v>1915</v>
      </c>
      <c r="M531" s="12" t="s">
        <v>20</v>
      </c>
    </row>
    <row r="532" spans="1:13">
      <c r="A532" s="12">
        <v>530</v>
      </c>
      <c r="B532" s="13" t="s">
        <v>2043</v>
      </c>
      <c r="C532" s="12" t="s">
        <v>2044</v>
      </c>
      <c r="D532" s="12" t="str">
        <f>VLOOKUP(B532,[1]Sheet1!$C:$E,3,FALSE)</f>
        <v>邓刚 著</v>
      </c>
      <c r="E532" s="12" t="str">
        <f>VLOOKUP(B532,[1]Sheet1!$C:$F,4,FALSE)</f>
        <v>人民出版社</v>
      </c>
      <c r="F532" s="12" t="s">
        <v>49</v>
      </c>
      <c r="G532" s="14">
        <v>79</v>
      </c>
      <c r="H532" s="12">
        <v>3</v>
      </c>
      <c r="I532" s="14">
        <f t="shared" si="10"/>
        <v>237</v>
      </c>
      <c r="J532" s="12" t="s">
        <v>2042</v>
      </c>
      <c r="K532" s="12" t="s">
        <v>1914</v>
      </c>
      <c r="L532" s="12" t="s">
        <v>1915</v>
      </c>
      <c r="M532" s="12" t="s">
        <v>20</v>
      </c>
    </row>
    <row r="533" spans="1:13">
      <c r="A533" s="12">
        <v>531</v>
      </c>
      <c r="B533" s="13" t="s">
        <v>2045</v>
      </c>
      <c r="C533" s="12" t="s">
        <v>2046</v>
      </c>
      <c r="D533" s="12" t="str">
        <f>VLOOKUP(B533,[1]Sheet1!$C:$E,3,FALSE)</f>
        <v>杜保瑞 著</v>
      </c>
      <c r="E533" s="12" t="str">
        <f>VLOOKUP(B533,[1]Sheet1!$C:$F,4,FALSE)</f>
        <v>人民出版社</v>
      </c>
      <c r="F533" s="12" t="s">
        <v>43</v>
      </c>
      <c r="G533" s="14">
        <v>69.8</v>
      </c>
      <c r="H533" s="12">
        <v>3</v>
      </c>
      <c r="I533" s="14">
        <f t="shared" si="10"/>
        <v>209.4</v>
      </c>
      <c r="J533" s="12" t="s">
        <v>2042</v>
      </c>
      <c r="K533" s="12" t="s">
        <v>1914</v>
      </c>
      <c r="L533" s="12" t="s">
        <v>1915</v>
      </c>
      <c r="M533" s="12" t="s">
        <v>20</v>
      </c>
    </row>
    <row r="534" spans="1:13">
      <c r="A534" s="12">
        <v>532</v>
      </c>
      <c r="B534" s="13" t="s">
        <v>2047</v>
      </c>
      <c r="C534" s="12" t="s">
        <v>2048</v>
      </c>
      <c r="D534" s="12" t="str">
        <f>VLOOKUP(B534,[1]Sheet1!$C:$E,3,FALSE)</f>
        <v>[奥]维特根斯坦 著</v>
      </c>
      <c r="E534" s="12" t="str">
        <f>VLOOKUP(B534,[1]Sheet1!$C:$F,4,FALSE)</f>
        <v>商务印书馆</v>
      </c>
      <c r="F534" s="12" t="s">
        <v>61</v>
      </c>
      <c r="G534" s="14">
        <v>118</v>
      </c>
      <c r="H534" s="12">
        <v>3</v>
      </c>
      <c r="I534" s="14">
        <f t="shared" si="10"/>
        <v>354</v>
      </c>
      <c r="J534" s="12" t="s">
        <v>2049</v>
      </c>
      <c r="K534" s="12" t="s">
        <v>1914</v>
      </c>
      <c r="L534" s="12" t="s">
        <v>1915</v>
      </c>
      <c r="M534" s="12" t="s">
        <v>20</v>
      </c>
    </row>
    <row r="535" spans="1:13">
      <c r="A535" s="12">
        <v>533</v>
      </c>
      <c r="B535" s="13" t="s">
        <v>2050</v>
      </c>
      <c r="C535" s="12" t="s">
        <v>2051</v>
      </c>
      <c r="D535" s="12" t="str">
        <f>VLOOKUP(B535,[1]Sheet1!$C:$E,3,FALSE)</f>
        <v>[德]海德格尔 著[德]哈特穆特·蒂特延 编</v>
      </c>
      <c r="E535" s="12" t="str">
        <f>VLOOKUP(B535,[1]Sheet1!$C:$F,4,FALSE)</f>
        <v>商务印书馆</v>
      </c>
      <c r="F535" s="12" t="s">
        <v>61</v>
      </c>
      <c r="G535" s="14">
        <v>78</v>
      </c>
      <c r="H535" s="12">
        <v>3</v>
      </c>
      <c r="I535" s="14">
        <f t="shared" si="10"/>
        <v>234</v>
      </c>
      <c r="J535" s="12" t="s">
        <v>2052</v>
      </c>
      <c r="K535" s="12" t="s">
        <v>1914</v>
      </c>
      <c r="L535" s="12" t="s">
        <v>1915</v>
      </c>
      <c r="M535" s="12" t="s">
        <v>20</v>
      </c>
    </row>
    <row r="536" spans="1:13">
      <c r="A536" s="12">
        <v>534</v>
      </c>
      <c r="B536" s="13" t="s">
        <v>2053</v>
      </c>
      <c r="C536" s="12" t="s">
        <v>2054</v>
      </c>
      <c r="D536" s="12" t="str">
        <f>VLOOKUP(B536,[1]Sheet1!$C:$E,3,FALSE)</f>
        <v>(美) 厄内斯特·贝克尔著</v>
      </c>
      <c r="E536" s="12" t="str">
        <f>VLOOKUP(B536,[1]Sheet1!$C:$F,4,FALSE)</f>
        <v>东方中心出版社</v>
      </c>
      <c r="F536" s="12" t="s">
        <v>61</v>
      </c>
      <c r="G536" s="14">
        <v>69.8</v>
      </c>
      <c r="H536" s="12">
        <v>3</v>
      </c>
      <c r="I536" s="14">
        <f t="shared" si="10"/>
        <v>209.4</v>
      </c>
      <c r="J536" s="12" t="s">
        <v>2052</v>
      </c>
      <c r="K536" s="12" t="s">
        <v>1914</v>
      </c>
      <c r="L536" s="12" t="s">
        <v>1915</v>
      </c>
      <c r="M536" s="12" t="s">
        <v>20</v>
      </c>
    </row>
    <row r="537" spans="1:13">
      <c r="A537" s="12">
        <v>535</v>
      </c>
      <c r="B537" s="13" t="s">
        <v>2055</v>
      </c>
      <c r="C537" s="12" t="s">
        <v>2056</v>
      </c>
      <c r="D537" s="12" t="str">
        <f>VLOOKUP(B537,[1]Sheet1!$C:$E,3,FALSE)</f>
        <v>[荷]娜莉·奥德肖恩 著</v>
      </c>
      <c r="E537" s="12" t="str">
        <f>VLOOKUP(B537,[1]Sheet1!$C:$F,4,FALSE)</f>
        <v>商务印书馆</v>
      </c>
      <c r="F537" s="12" t="s">
        <v>61</v>
      </c>
      <c r="G537" s="14">
        <v>98</v>
      </c>
      <c r="H537" s="12">
        <v>3</v>
      </c>
      <c r="I537" s="14">
        <f t="shared" si="10"/>
        <v>294</v>
      </c>
      <c r="J537" s="12" t="s">
        <v>2052</v>
      </c>
      <c r="K537" s="12" t="s">
        <v>1914</v>
      </c>
      <c r="L537" s="12" t="s">
        <v>1915</v>
      </c>
      <c r="M537" s="12" t="s">
        <v>20</v>
      </c>
    </row>
    <row r="538" spans="1:13">
      <c r="A538" s="12">
        <v>536</v>
      </c>
      <c r="B538" s="13" t="s">
        <v>2057</v>
      </c>
      <c r="C538" s="12" t="s">
        <v>2058</v>
      </c>
      <c r="D538" s="12" t="str">
        <f>VLOOKUP(B538,[1]Sheet1!$C:$E,3,FALSE)</f>
        <v>雷爱民著</v>
      </c>
      <c r="E538" s="12" t="str">
        <f>VLOOKUP(B538,[1]Sheet1!$C:$F,4,FALSE)</f>
        <v>光明日报出版社</v>
      </c>
      <c r="F538" s="12" t="s">
        <v>61</v>
      </c>
      <c r="G538" s="14">
        <v>85</v>
      </c>
      <c r="H538" s="12">
        <v>3</v>
      </c>
      <c r="I538" s="14">
        <f t="shared" si="10"/>
        <v>255</v>
      </c>
      <c r="J538" s="12" t="s">
        <v>2052</v>
      </c>
      <c r="K538" s="12" t="s">
        <v>1914</v>
      </c>
      <c r="L538" s="12" t="s">
        <v>1915</v>
      </c>
      <c r="M538" s="12" t="s">
        <v>20</v>
      </c>
    </row>
    <row r="539" spans="1:13">
      <c r="A539" s="12">
        <v>537</v>
      </c>
      <c r="B539" s="13" t="s">
        <v>2059</v>
      </c>
      <c r="C539" s="12" t="s">
        <v>2060</v>
      </c>
      <c r="D539" s="12" t="str">
        <f>VLOOKUP(B539,[1]Sheet1!$C:$E,3,FALSE)</f>
        <v>[美]威廉·詹姆士 著</v>
      </c>
      <c r="E539" s="12" t="str">
        <f>VLOOKUP(B539,[1]Sheet1!$C:$F,4,FALSE)</f>
        <v>商务印书馆</v>
      </c>
      <c r="F539" s="12" t="s">
        <v>61</v>
      </c>
      <c r="G539" s="14">
        <v>68</v>
      </c>
      <c r="H539" s="12">
        <v>3</v>
      </c>
      <c r="I539" s="14">
        <f t="shared" si="10"/>
        <v>204</v>
      </c>
      <c r="J539" s="12" t="s">
        <v>2061</v>
      </c>
      <c r="K539" s="12" t="s">
        <v>1914</v>
      </c>
      <c r="L539" s="12" t="s">
        <v>1915</v>
      </c>
      <c r="M539" s="12" t="s">
        <v>20</v>
      </c>
    </row>
    <row r="540" spans="1:13">
      <c r="A540" s="12">
        <v>538</v>
      </c>
      <c r="B540" s="13" t="s">
        <v>2062</v>
      </c>
      <c r="C540" s="12" t="s">
        <v>2063</v>
      </c>
      <c r="D540" s="12" t="str">
        <f>VLOOKUP(B540,[1]Sheet1!$C:$E,3,FALSE)</f>
        <v>姬志闯 著</v>
      </c>
      <c r="E540" s="12" t="str">
        <f>VLOOKUP(B540,[1]Sheet1!$C:$F,4,FALSE)</f>
        <v>人民出版社</v>
      </c>
      <c r="F540" s="12" t="s">
        <v>61</v>
      </c>
      <c r="G540" s="14">
        <v>78</v>
      </c>
      <c r="H540" s="12">
        <v>3</v>
      </c>
      <c r="I540" s="14">
        <f t="shared" si="10"/>
        <v>234</v>
      </c>
      <c r="J540" s="12" t="s">
        <v>2061</v>
      </c>
      <c r="K540" s="12" t="s">
        <v>1914</v>
      </c>
      <c r="L540" s="12" t="s">
        <v>1915</v>
      </c>
      <c r="M540" s="12" t="s">
        <v>20</v>
      </c>
    </row>
    <row r="541" spans="1:13">
      <c r="A541" s="12">
        <v>539</v>
      </c>
      <c r="B541" s="13" t="s">
        <v>2064</v>
      </c>
      <c r="C541" s="12" t="s">
        <v>2065</v>
      </c>
      <c r="D541" s="12" t="str">
        <f>VLOOKUP(B541,[1]Sheet1!$C:$E,3,FALSE)</f>
        <v>[美]约翰·R.舒克 著</v>
      </c>
      <c r="E541" s="12" t="str">
        <f>VLOOKUP(B541,[1]Sheet1!$C:$F,4,FALSE)</f>
        <v>商务印书馆</v>
      </c>
      <c r="F541" s="12" t="s">
        <v>61</v>
      </c>
      <c r="G541" s="14">
        <v>75</v>
      </c>
      <c r="H541" s="12">
        <v>3</v>
      </c>
      <c r="I541" s="14">
        <f t="shared" si="10"/>
        <v>225</v>
      </c>
      <c r="J541" s="12" t="s">
        <v>2066</v>
      </c>
      <c r="K541" s="12" t="s">
        <v>1914</v>
      </c>
      <c r="L541" s="12" t="s">
        <v>1915</v>
      </c>
      <c r="M541" s="12" t="s">
        <v>20</v>
      </c>
    </row>
    <row r="542" spans="1:13">
      <c r="A542" s="12">
        <v>540</v>
      </c>
      <c r="B542" s="13" t="s">
        <v>2067</v>
      </c>
      <c r="C542" s="12" t="s">
        <v>2068</v>
      </c>
      <c r="D542" s="12" t="str">
        <f>VLOOKUP(B542,[1]Sheet1!$C:$E,3,FALSE)</f>
        <v>（美）托马斯·内格尔</v>
      </c>
      <c r="E542" s="12" t="str">
        <f>VLOOKUP(B542,[1]Sheet1!$C:$F,4,FALSE)</f>
        <v>中信出版社</v>
      </c>
      <c r="F542" s="12" t="s">
        <v>61</v>
      </c>
      <c r="G542" s="14">
        <v>72</v>
      </c>
      <c r="H542" s="12">
        <v>3</v>
      </c>
      <c r="I542" s="14">
        <f t="shared" si="10"/>
        <v>216</v>
      </c>
      <c r="J542" s="12" t="s">
        <v>2069</v>
      </c>
      <c r="K542" s="12" t="s">
        <v>1914</v>
      </c>
      <c r="L542" s="12" t="s">
        <v>1915</v>
      </c>
      <c r="M542" s="12" t="s">
        <v>20</v>
      </c>
    </row>
    <row r="543" spans="1:13">
      <c r="A543" s="12">
        <v>541</v>
      </c>
      <c r="B543" s="13" t="s">
        <v>2070</v>
      </c>
      <c r="C543" s="12" t="s">
        <v>2071</v>
      </c>
      <c r="D543" s="12" t="str">
        <f>VLOOKUP(B543,[1]Sheet1!$C:$E,3,FALSE)</f>
        <v>[美]乔纳森·韦斯特法尔 著</v>
      </c>
      <c r="E543" s="12" t="str">
        <f>VLOOKUP(B543,[1]Sheet1!$C:$F,4,FALSE)</f>
        <v>商务印书馆</v>
      </c>
      <c r="F543" s="12" t="s">
        <v>61</v>
      </c>
      <c r="G543" s="14">
        <v>65</v>
      </c>
      <c r="H543" s="12">
        <v>3</v>
      </c>
      <c r="I543" s="14">
        <f t="shared" si="10"/>
        <v>195</v>
      </c>
      <c r="J543" s="12" t="s">
        <v>2069</v>
      </c>
      <c r="K543" s="12" t="s">
        <v>1914</v>
      </c>
      <c r="L543" s="12" t="s">
        <v>1915</v>
      </c>
      <c r="M543" s="12" t="s">
        <v>20</v>
      </c>
    </row>
    <row r="544" spans="1:13">
      <c r="A544" s="12">
        <v>542</v>
      </c>
      <c r="B544" s="12" t="s">
        <v>2072</v>
      </c>
      <c r="C544" s="12" t="s">
        <v>2073</v>
      </c>
      <c r="D544" s="12" t="s">
        <v>2074</v>
      </c>
      <c r="E544" s="12" t="s">
        <v>888</v>
      </c>
      <c r="F544" s="12" t="s">
        <v>2075</v>
      </c>
      <c r="G544" s="14">
        <v>82.5</v>
      </c>
      <c r="H544" s="12">
        <v>3</v>
      </c>
      <c r="I544" s="14">
        <f t="shared" si="10"/>
        <v>247.5</v>
      </c>
      <c r="J544" s="12" t="s">
        <v>1578</v>
      </c>
      <c r="K544" s="12" t="s">
        <v>1914</v>
      </c>
      <c r="L544" s="12" t="s">
        <v>1915</v>
      </c>
      <c r="M544" s="12" t="s">
        <v>20</v>
      </c>
    </row>
    <row r="545" spans="1:13">
      <c r="A545" s="12">
        <v>543</v>
      </c>
      <c r="B545" s="38" t="s">
        <v>2076</v>
      </c>
      <c r="C545" s="12" t="s">
        <v>2077</v>
      </c>
      <c r="D545" s="12" t="s">
        <v>210</v>
      </c>
      <c r="E545" s="12" t="s">
        <v>863</v>
      </c>
      <c r="F545" s="12">
        <v>2024</v>
      </c>
      <c r="G545" s="12">
        <v>88</v>
      </c>
      <c r="H545" s="12">
        <v>3</v>
      </c>
      <c r="I545" s="14">
        <f t="shared" si="10"/>
        <v>264</v>
      </c>
      <c r="J545" s="12" t="s">
        <v>2078</v>
      </c>
      <c r="K545" s="12" t="s">
        <v>1914</v>
      </c>
      <c r="L545" s="12" t="s">
        <v>1915</v>
      </c>
      <c r="M545" s="12" t="s">
        <v>20</v>
      </c>
    </row>
    <row r="546" spans="1:13">
      <c r="A546" s="12">
        <v>544</v>
      </c>
      <c r="B546" s="12" t="s">
        <v>2079</v>
      </c>
      <c r="C546" s="12" t="s">
        <v>2080</v>
      </c>
      <c r="D546" s="12" t="s">
        <v>210</v>
      </c>
      <c r="E546" s="12" t="s">
        <v>892</v>
      </c>
      <c r="F546" s="12">
        <v>2025.11</v>
      </c>
      <c r="G546" s="12">
        <v>69</v>
      </c>
      <c r="H546" s="12">
        <v>3</v>
      </c>
      <c r="I546" s="14">
        <f t="shared" si="10"/>
        <v>207</v>
      </c>
      <c r="J546" s="12" t="s">
        <v>2078</v>
      </c>
      <c r="K546" s="12" t="s">
        <v>1914</v>
      </c>
      <c r="L546" s="12" t="s">
        <v>1915</v>
      </c>
      <c r="M546" s="12" t="s">
        <v>20</v>
      </c>
    </row>
    <row r="547" spans="1:13">
      <c r="A547" s="12">
        <v>545</v>
      </c>
      <c r="B547" s="12" t="s">
        <v>2081</v>
      </c>
      <c r="C547" s="12" t="s">
        <v>2082</v>
      </c>
      <c r="D547" s="12" t="s">
        <v>2083</v>
      </c>
      <c r="E547" s="12" t="s">
        <v>577</v>
      </c>
      <c r="F547" s="12" t="s">
        <v>61</v>
      </c>
      <c r="G547" s="14">
        <v>98</v>
      </c>
      <c r="H547" s="12">
        <v>3</v>
      </c>
      <c r="I547" s="14">
        <f t="shared" si="10"/>
        <v>294</v>
      </c>
      <c r="J547" s="12" t="s">
        <v>2084</v>
      </c>
      <c r="K547" s="12" t="s">
        <v>1914</v>
      </c>
      <c r="L547" s="12" t="s">
        <v>1915</v>
      </c>
      <c r="M547" s="12" t="s">
        <v>20</v>
      </c>
    </row>
    <row r="548" spans="1:13">
      <c r="A548" s="12">
        <v>546</v>
      </c>
      <c r="B548" s="13" t="s">
        <v>2085</v>
      </c>
      <c r="C548" s="12" t="s">
        <v>2086</v>
      </c>
      <c r="D548" s="12" t="str">
        <f>VLOOKUP(B548,[1]Sheet1!$C:$E,3,FALSE)</f>
        <v>吴晓明 著</v>
      </c>
      <c r="E548" s="12" t="str">
        <f>VLOOKUP(B548,[1]Sheet1!$C:$F,4,FALSE)</f>
        <v>商务印书馆</v>
      </c>
      <c r="F548" s="12">
        <v>2024</v>
      </c>
      <c r="G548" s="14">
        <v>108</v>
      </c>
      <c r="H548" s="12">
        <v>3</v>
      </c>
      <c r="I548" s="14">
        <f t="shared" si="10"/>
        <v>324</v>
      </c>
      <c r="J548" s="12" t="s">
        <v>2084</v>
      </c>
      <c r="K548" s="12" t="s">
        <v>1914</v>
      </c>
      <c r="L548" s="12" t="s">
        <v>1915</v>
      </c>
      <c r="M548" s="12" t="s">
        <v>20</v>
      </c>
    </row>
    <row r="549" spans="1:13">
      <c r="A549" s="12">
        <v>547</v>
      </c>
      <c r="B549" s="13" t="s">
        <v>2087</v>
      </c>
      <c r="C549" s="12" t="s">
        <v>2088</v>
      </c>
      <c r="D549" s="12" t="str">
        <f>VLOOKUP(B549,[1]Sheet1!$C:$E,3,FALSE)</f>
        <v>成素梅 主编</v>
      </c>
      <c r="E549" s="12" t="str">
        <f>VLOOKUP(B549,[1]Sheet1!$C:$F,4,FALSE)</f>
        <v>商务印书馆</v>
      </c>
      <c r="F549" s="12" t="s">
        <v>61</v>
      </c>
      <c r="G549" s="14">
        <v>198</v>
      </c>
      <c r="H549" s="12">
        <v>3</v>
      </c>
      <c r="I549" s="14">
        <f t="shared" si="10"/>
        <v>594</v>
      </c>
      <c r="J549" s="12" t="s">
        <v>2084</v>
      </c>
      <c r="K549" s="12" t="s">
        <v>1914</v>
      </c>
      <c r="L549" s="12" t="s">
        <v>1915</v>
      </c>
      <c r="M549" s="12" t="s">
        <v>20</v>
      </c>
    </row>
    <row r="550" spans="1:13">
      <c r="A550" s="12">
        <v>548</v>
      </c>
      <c r="B550" s="13" t="s">
        <v>2089</v>
      </c>
      <c r="C550" s="12" t="s">
        <v>2090</v>
      </c>
      <c r="D550" s="12" t="str">
        <f>VLOOKUP(B550,[1]Sheet1!$C:$E,3,FALSE)</f>
        <v>[英]特伦斯·欧文 编著</v>
      </c>
      <c r="E550" s="12" t="str">
        <f>VLOOKUP(B550,[1]Sheet1!$C:$F,4,FALSE)</f>
        <v>商务印书馆</v>
      </c>
      <c r="F550" s="12">
        <v>2024</v>
      </c>
      <c r="G550" s="14">
        <v>98</v>
      </c>
      <c r="H550" s="12">
        <v>3</v>
      </c>
      <c r="I550" s="14">
        <f t="shared" si="10"/>
        <v>294</v>
      </c>
      <c r="J550" s="12" t="s">
        <v>2091</v>
      </c>
      <c r="K550" s="12" t="s">
        <v>1914</v>
      </c>
      <c r="L550" s="12" t="s">
        <v>1915</v>
      </c>
      <c r="M550" s="12" t="s">
        <v>20</v>
      </c>
    </row>
    <row r="551" spans="1:13">
      <c r="A551" s="12">
        <v>549</v>
      </c>
      <c r="B551" s="13" t="s">
        <v>2092</v>
      </c>
      <c r="C551" s="12" t="s">
        <v>2093</v>
      </c>
      <c r="D551" s="12" t="str">
        <f>VLOOKUP(B551,[1]Sheet1!$C:$E,3,FALSE)</f>
        <v>曾振宇 著</v>
      </c>
      <c r="E551" s="12" t="str">
        <f>VLOOKUP(B551,[1]Sheet1!$C:$F,4,FALSE)</f>
        <v>商务印书馆</v>
      </c>
      <c r="F551" s="12" t="s">
        <v>61</v>
      </c>
      <c r="G551" s="14">
        <v>156</v>
      </c>
      <c r="H551" s="12">
        <v>3</v>
      </c>
      <c r="I551" s="14">
        <f t="shared" si="10"/>
        <v>468</v>
      </c>
      <c r="J551" s="12" t="s">
        <v>688</v>
      </c>
      <c r="K551" s="12" t="s">
        <v>1914</v>
      </c>
      <c r="L551" s="12" t="s">
        <v>1915</v>
      </c>
      <c r="M551" s="12" t="s">
        <v>20</v>
      </c>
    </row>
    <row r="552" spans="1:13">
      <c r="A552" s="12">
        <v>550</v>
      </c>
      <c r="B552" s="13" t="s">
        <v>2094</v>
      </c>
      <c r="C552" s="12" t="s">
        <v>2095</v>
      </c>
      <c r="D552" s="12" t="str">
        <f>VLOOKUP(B552,[1]Sheet1!$C:$E,3,FALSE)</f>
        <v>陈代湘 著</v>
      </c>
      <c r="E552" s="12" t="str">
        <f>VLOOKUP(B552,[1]Sheet1!$C:$F,4,FALSE)</f>
        <v>人民出版社</v>
      </c>
      <c r="F552" s="12" t="s">
        <v>61</v>
      </c>
      <c r="G552" s="14">
        <v>89</v>
      </c>
      <c r="H552" s="12">
        <v>3</v>
      </c>
      <c r="I552" s="14">
        <f t="shared" si="10"/>
        <v>267</v>
      </c>
      <c r="J552" s="12" t="s">
        <v>688</v>
      </c>
      <c r="K552" s="12" t="s">
        <v>1914</v>
      </c>
      <c r="L552" s="12" t="s">
        <v>1915</v>
      </c>
      <c r="M552" s="12" t="s">
        <v>20</v>
      </c>
    </row>
    <row r="553" spans="1:13">
      <c r="A553" s="12">
        <v>551</v>
      </c>
      <c r="B553" s="13" t="s">
        <v>2096</v>
      </c>
      <c r="C553" s="12" t="s">
        <v>2097</v>
      </c>
      <c r="D553" s="12" t="str">
        <f>VLOOKUP(B553,[1]Sheet1!$C:$E,3,FALSE)</f>
        <v>[美]迈克尔·斯洛特 著</v>
      </c>
      <c r="E553" s="12" t="str">
        <f>VLOOKUP(B553,[1]Sheet1!$C:$F,4,FALSE)</f>
        <v>商务印书馆</v>
      </c>
      <c r="F553" s="12" t="s">
        <v>61</v>
      </c>
      <c r="G553" s="14">
        <v>136</v>
      </c>
      <c r="H553" s="12">
        <v>3</v>
      </c>
      <c r="I553" s="14">
        <f t="shared" si="10"/>
        <v>408</v>
      </c>
      <c r="J553" s="12" t="s">
        <v>688</v>
      </c>
      <c r="K553" s="12" t="s">
        <v>1914</v>
      </c>
      <c r="L553" s="12" t="s">
        <v>1915</v>
      </c>
      <c r="M553" s="12" t="s">
        <v>20</v>
      </c>
    </row>
    <row r="554" spans="1:13">
      <c r="A554" s="12">
        <v>552</v>
      </c>
      <c r="B554" s="13" t="s">
        <v>2098</v>
      </c>
      <c r="C554" s="12" t="s">
        <v>2099</v>
      </c>
      <c r="D554" s="12" t="str">
        <f>VLOOKUP(B554,[1]Sheet1!$C:$E,3,FALSE)</f>
        <v>胡适</v>
      </c>
      <c r="E554" s="12" t="str">
        <f>VLOOKUP(B554,[1]Sheet1!$C:$F,4,FALSE)</f>
        <v>青岛出版社</v>
      </c>
      <c r="F554" s="12" t="s">
        <v>61</v>
      </c>
      <c r="G554" s="14">
        <v>78</v>
      </c>
      <c r="H554" s="12">
        <v>3</v>
      </c>
      <c r="I554" s="14">
        <f t="shared" si="10"/>
        <v>234</v>
      </c>
      <c r="J554" s="12" t="s">
        <v>688</v>
      </c>
      <c r="K554" s="12" t="s">
        <v>1914</v>
      </c>
      <c r="L554" s="12" t="s">
        <v>1915</v>
      </c>
      <c r="M554" s="12" t="s">
        <v>20</v>
      </c>
    </row>
    <row r="555" spans="1:13">
      <c r="A555" s="12">
        <v>553</v>
      </c>
      <c r="B555" s="13" t="s">
        <v>2100</v>
      </c>
      <c r="C555" s="12" t="s">
        <v>2101</v>
      </c>
      <c r="D555" s="12" t="str">
        <f>VLOOKUP(B555,[1]Sheet1!$C:$E,3,FALSE)</f>
        <v>朱谦之 著</v>
      </c>
      <c r="E555" s="12" t="str">
        <f>VLOOKUP(B555,[1]Sheet1!$C:$F,4,FALSE)</f>
        <v>商务印书馆</v>
      </c>
      <c r="F555" s="12" t="s">
        <v>61</v>
      </c>
      <c r="G555" s="14">
        <v>95</v>
      </c>
      <c r="H555" s="12">
        <v>3</v>
      </c>
      <c r="I555" s="14">
        <f t="shared" si="10"/>
        <v>285</v>
      </c>
      <c r="J555" s="12" t="s">
        <v>688</v>
      </c>
      <c r="K555" s="12" t="s">
        <v>1914</v>
      </c>
      <c r="L555" s="12" t="s">
        <v>1915</v>
      </c>
      <c r="M555" s="12" t="s">
        <v>20</v>
      </c>
    </row>
    <row r="556" spans="1:13">
      <c r="A556" s="12">
        <v>554</v>
      </c>
      <c r="B556" s="13" t="s">
        <v>2102</v>
      </c>
      <c r="C556" s="12" t="s">
        <v>2103</v>
      </c>
      <c r="D556" s="12" t="str">
        <f>VLOOKUP(B556,[1]Sheet1!$C:$E,3,FALSE)</f>
        <v>胡适</v>
      </c>
      <c r="E556" s="12" t="str">
        <f>VLOOKUP(B556,[1]Sheet1!$C:$F,4,FALSE)</f>
        <v>济南出版社</v>
      </c>
      <c r="F556" s="12" t="s">
        <v>61</v>
      </c>
      <c r="G556" s="14">
        <v>88</v>
      </c>
      <c r="H556" s="12">
        <v>3</v>
      </c>
      <c r="I556" s="14">
        <f t="shared" si="10"/>
        <v>264</v>
      </c>
      <c r="J556" s="12" t="s">
        <v>688</v>
      </c>
      <c r="K556" s="12" t="s">
        <v>1914</v>
      </c>
      <c r="L556" s="12" t="s">
        <v>1915</v>
      </c>
      <c r="M556" s="12" t="s">
        <v>20</v>
      </c>
    </row>
    <row r="557" spans="1:13">
      <c r="A557" s="12">
        <v>555</v>
      </c>
      <c r="B557" s="13" t="s">
        <v>2104</v>
      </c>
      <c r="C557" s="12" t="s">
        <v>2105</v>
      </c>
      <c r="D557" s="12" t="str">
        <f>VLOOKUP(B557,[1]Sheet1!$C:$E,3,FALSE)</f>
        <v>何俊 编著</v>
      </c>
      <c r="E557" s="12" t="str">
        <f>VLOOKUP(B557,[1]Sheet1!$C:$F,4,FALSE)</f>
        <v>商务印书馆</v>
      </c>
      <c r="F557" s="12" t="s">
        <v>61</v>
      </c>
      <c r="G557" s="14">
        <v>108</v>
      </c>
      <c r="H557" s="12">
        <v>3</v>
      </c>
      <c r="I557" s="14">
        <f t="shared" si="10"/>
        <v>324</v>
      </c>
      <c r="J557" s="12" t="s">
        <v>688</v>
      </c>
      <c r="K557" s="12" t="s">
        <v>1914</v>
      </c>
      <c r="L557" s="12" t="s">
        <v>1915</v>
      </c>
      <c r="M557" s="12" t="s">
        <v>20</v>
      </c>
    </row>
    <row r="558" spans="1:13">
      <c r="A558" s="12">
        <v>556</v>
      </c>
      <c r="B558" s="38" t="s">
        <v>2106</v>
      </c>
      <c r="C558" s="12" t="s">
        <v>2107</v>
      </c>
      <c r="D558" s="12" t="s">
        <v>210</v>
      </c>
      <c r="E558" s="12" t="s">
        <v>863</v>
      </c>
      <c r="F558" s="12">
        <v>2022</v>
      </c>
      <c r="G558" s="12">
        <v>76</v>
      </c>
      <c r="H558" s="12">
        <v>3</v>
      </c>
      <c r="I558" s="14">
        <f t="shared" si="10"/>
        <v>228</v>
      </c>
      <c r="J558" s="12" t="s">
        <v>688</v>
      </c>
      <c r="K558" s="12" t="s">
        <v>1914</v>
      </c>
      <c r="L558" s="12" t="s">
        <v>1915</v>
      </c>
      <c r="M558" s="12" t="s">
        <v>20</v>
      </c>
    </row>
    <row r="559" spans="1:13">
      <c r="A559" s="12">
        <v>557</v>
      </c>
      <c r="B559" s="13" t="s">
        <v>2108</v>
      </c>
      <c r="C559" s="12" t="s">
        <v>2109</v>
      </c>
      <c r="D559" s="12" t="str">
        <f>VLOOKUP(B559,[1]Sheet1!$C:$E,3,FALSE)</f>
        <v>萧三匝著</v>
      </c>
      <c r="E559" s="12" t="str">
        <f>VLOOKUP(B559,[1]Sheet1!$C:$F,4,FALSE)</f>
        <v>浙江人民出版社</v>
      </c>
      <c r="F559" s="12" t="s">
        <v>61</v>
      </c>
      <c r="G559" s="14">
        <v>98</v>
      </c>
      <c r="H559" s="12">
        <v>3</v>
      </c>
      <c r="I559" s="14">
        <f t="shared" si="10"/>
        <v>294</v>
      </c>
      <c r="J559" s="12" t="s">
        <v>2110</v>
      </c>
      <c r="K559" s="12" t="s">
        <v>1914</v>
      </c>
      <c r="L559" s="12" t="s">
        <v>1915</v>
      </c>
      <c r="M559" s="12" t="s">
        <v>20</v>
      </c>
    </row>
    <row r="560" spans="1:13">
      <c r="A560" s="12">
        <v>558</v>
      </c>
      <c r="B560" s="13" t="s">
        <v>2111</v>
      </c>
      <c r="C560" s="12" t="s">
        <v>2112</v>
      </c>
      <c r="D560" s="12" t="str">
        <f>VLOOKUP(B560,[1]Sheet1!$C:$E,3,FALSE)</f>
        <v>宋志明著</v>
      </c>
      <c r="E560" s="12" t="str">
        <f>VLOOKUP(B560,[1]Sheet1!$C:$F,4,FALSE)</f>
        <v>中国青年出版社</v>
      </c>
      <c r="F560" s="12" t="s">
        <v>61</v>
      </c>
      <c r="G560" s="14">
        <v>88</v>
      </c>
      <c r="H560" s="12">
        <v>3</v>
      </c>
      <c r="I560" s="14">
        <f t="shared" si="10"/>
        <v>264</v>
      </c>
      <c r="J560" s="12" t="s">
        <v>2110</v>
      </c>
      <c r="K560" s="12" t="s">
        <v>1914</v>
      </c>
      <c r="L560" s="12" t="s">
        <v>1915</v>
      </c>
      <c r="M560" s="12" t="s">
        <v>20</v>
      </c>
    </row>
    <row r="561" spans="1:13">
      <c r="A561" s="12">
        <v>559</v>
      </c>
      <c r="B561" s="13" t="s">
        <v>2113</v>
      </c>
      <c r="C561" s="12" t="s">
        <v>2114</v>
      </c>
      <c r="D561" s="12" t="str">
        <f>VLOOKUP(B561,[1]Sheet1!$C:$E,3,FALSE)</f>
        <v>王晓波 著陈鼓应 宋洪兵 编</v>
      </c>
      <c r="E561" s="12" t="str">
        <f>VLOOKUP(B561,[1]Sheet1!$C:$F,4,FALSE)</f>
        <v>商务印书馆</v>
      </c>
      <c r="F561" s="12">
        <v>2024</v>
      </c>
      <c r="G561" s="14">
        <v>135</v>
      </c>
      <c r="H561" s="12">
        <v>3</v>
      </c>
      <c r="I561" s="14">
        <f t="shared" si="10"/>
        <v>405</v>
      </c>
      <c r="J561" s="12" t="s">
        <v>2115</v>
      </c>
      <c r="K561" s="12" t="s">
        <v>1914</v>
      </c>
      <c r="L561" s="12" t="s">
        <v>1915</v>
      </c>
      <c r="M561" s="12" t="s">
        <v>20</v>
      </c>
    </row>
    <row r="562" spans="1:13">
      <c r="A562" s="12">
        <v>560</v>
      </c>
      <c r="B562" s="13" t="s">
        <v>2116</v>
      </c>
      <c r="C562" s="12" t="s">
        <v>2117</v>
      </c>
      <c r="D562" s="12" t="str">
        <f>VLOOKUP(B562,[1]Sheet1!$C:$E,3,FALSE)</f>
        <v>朱光磊 著</v>
      </c>
      <c r="E562" s="12" t="str">
        <f>VLOOKUP(B562,[1]Sheet1!$C:$F,4,FALSE)</f>
        <v>商务印书馆</v>
      </c>
      <c r="F562" s="12" t="s">
        <v>61</v>
      </c>
      <c r="G562" s="14">
        <v>85</v>
      </c>
      <c r="H562" s="12">
        <v>3</v>
      </c>
      <c r="I562" s="14">
        <f t="shared" si="10"/>
        <v>255</v>
      </c>
      <c r="J562" s="12" t="s">
        <v>2115</v>
      </c>
      <c r="K562" s="12" t="s">
        <v>1914</v>
      </c>
      <c r="L562" s="12" t="s">
        <v>1915</v>
      </c>
      <c r="M562" s="12" t="s">
        <v>20</v>
      </c>
    </row>
    <row r="563" spans="1:13">
      <c r="A563" s="12">
        <v>561</v>
      </c>
      <c r="B563" s="13" t="s">
        <v>2118</v>
      </c>
      <c r="C563" s="12" t="s">
        <v>2119</v>
      </c>
      <c r="D563" s="12" t="str">
        <f>VLOOKUP(B563,[1]Sheet1!$C:$E,3,FALSE)</f>
        <v>方朝晖 著</v>
      </c>
      <c r="E563" s="12" t="str">
        <f>VLOOKUP(B563,[1]Sheet1!$C:$F,4,FALSE)</f>
        <v>商务印书馆</v>
      </c>
      <c r="F563" s="12" t="s">
        <v>61</v>
      </c>
      <c r="G563" s="14">
        <v>106</v>
      </c>
      <c r="H563" s="12">
        <v>3</v>
      </c>
      <c r="I563" s="14">
        <f t="shared" si="10"/>
        <v>318</v>
      </c>
      <c r="J563" s="12" t="s">
        <v>2120</v>
      </c>
      <c r="K563" s="12" t="s">
        <v>1914</v>
      </c>
      <c r="L563" s="12" t="s">
        <v>1915</v>
      </c>
      <c r="M563" s="12" t="s">
        <v>20</v>
      </c>
    </row>
    <row r="564" spans="1:13">
      <c r="A564" s="12">
        <v>562</v>
      </c>
      <c r="B564" s="13" t="s">
        <v>2121</v>
      </c>
      <c r="C564" s="12" t="s">
        <v>2122</v>
      </c>
      <c r="D564" s="12" t="str">
        <f>VLOOKUP(B564,[1]Sheet1!$C:$E,3,FALSE)</f>
        <v>(美) 南乐山著</v>
      </c>
      <c r="E564" s="12" t="str">
        <f>VLOOKUP(B564,[1]Sheet1!$C:$F,4,FALSE)</f>
        <v>东方中心出版社</v>
      </c>
      <c r="F564" s="12" t="s">
        <v>61</v>
      </c>
      <c r="G564" s="14">
        <v>99.8</v>
      </c>
      <c r="H564" s="12">
        <v>3</v>
      </c>
      <c r="I564" s="14">
        <f t="shared" si="10"/>
        <v>299.4</v>
      </c>
      <c r="J564" s="12" t="s">
        <v>2120</v>
      </c>
      <c r="K564" s="12" t="s">
        <v>1914</v>
      </c>
      <c r="L564" s="12" t="s">
        <v>1915</v>
      </c>
      <c r="M564" s="12" t="s">
        <v>20</v>
      </c>
    </row>
    <row r="565" spans="1:13">
      <c r="A565" s="12">
        <v>563</v>
      </c>
      <c r="B565" s="13" t="s">
        <v>2123</v>
      </c>
      <c r="C565" s="12" t="s">
        <v>2124</v>
      </c>
      <c r="D565" s="12" t="str">
        <f>VLOOKUP(B565,[1]Sheet1!$C:$E,3,FALSE)</f>
        <v>王曙光 著</v>
      </c>
      <c r="E565" s="12" t="str">
        <f>VLOOKUP(B565,[1]Sheet1!$C:$F,4,FALSE)</f>
        <v>商务印书馆</v>
      </c>
      <c r="F565" s="12" t="s">
        <v>61</v>
      </c>
      <c r="G565" s="14">
        <v>98</v>
      </c>
      <c r="H565" s="12">
        <v>3</v>
      </c>
      <c r="I565" s="14">
        <f t="shared" si="10"/>
        <v>294</v>
      </c>
      <c r="J565" s="12" t="s">
        <v>699</v>
      </c>
      <c r="K565" s="12" t="s">
        <v>1914</v>
      </c>
      <c r="L565" s="12" t="s">
        <v>1915</v>
      </c>
      <c r="M565" s="12" t="s">
        <v>20</v>
      </c>
    </row>
    <row r="566" spans="1:13">
      <c r="A566" s="12">
        <v>564</v>
      </c>
      <c r="B566" s="13" t="s">
        <v>2125</v>
      </c>
      <c r="C566" s="12" t="s">
        <v>2126</v>
      </c>
      <c r="D566" s="12" t="str">
        <f>VLOOKUP(B566,[1]Sheet1!$C:$E,3,FALSE)</f>
        <v>方达 评注</v>
      </c>
      <c r="E566" s="12" t="str">
        <f>VLOOKUP(B566,[1]Sheet1!$C:$F,4,FALSE)</f>
        <v>商务印书馆</v>
      </c>
      <c r="F566" s="12" t="s">
        <v>61</v>
      </c>
      <c r="G566" s="14">
        <v>75</v>
      </c>
      <c r="H566" s="12">
        <v>3</v>
      </c>
      <c r="I566" s="14">
        <f t="shared" si="10"/>
        <v>225</v>
      </c>
      <c r="J566" s="12" t="s">
        <v>2127</v>
      </c>
      <c r="K566" s="12" t="s">
        <v>1914</v>
      </c>
      <c r="L566" s="12" t="s">
        <v>1915</v>
      </c>
      <c r="M566" s="12" t="s">
        <v>20</v>
      </c>
    </row>
    <row r="567" spans="1:13">
      <c r="A567" s="12">
        <v>565</v>
      </c>
      <c r="B567" s="12" t="s">
        <v>2128</v>
      </c>
      <c r="C567" s="12" t="s">
        <v>2129</v>
      </c>
      <c r="D567" s="12" t="s">
        <v>2130</v>
      </c>
      <c r="E567" s="12" t="s">
        <v>76</v>
      </c>
      <c r="F567" s="12" t="s">
        <v>176</v>
      </c>
      <c r="G567" s="14">
        <v>79</v>
      </c>
      <c r="H567" s="12">
        <v>3</v>
      </c>
      <c r="I567" s="14">
        <f t="shared" si="10"/>
        <v>237</v>
      </c>
      <c r="J567" s="12" t="s">
        <v>2131</v>
      </c>
      <c r="K567" s="12" t="s">
        <v>1914</v>
      </c>
      <c r="L567" s="12" t="s">
        <v>1915</v>
      </c>
      <c r="M567" s="12" t="s">
        <v>20</v>
      </c>
    </row>
    <row r="568" spans="1:13">
      <c r="A568" s="12">
        <v>566</v>
      </c>
      <c r="B568" s="13" t="s">
        <v>2132</v>
      </c>
      <c r="C568" s="12" t="s">
        <v>2133</v>
      </c>
      <c r="D568" s="12" t="str">
        <f>VLOOKUP(B568,[1]Sheet1!$C:$E,3,FALSE)</f>
        <v>马复之著</v>
      </c>
      <c r="E568" s="12" t="str">
        <f>VLOOKUP(B568,[1]Sheet1!$C:$F,4,FALSE)</f>
        <v>北京联合公司出版社</v>
      </c>
      <c r="F568" s="12" t="s">
        <v>61</v>
      </c>
      <c r="G568" s="14">
        <v>78</v>
      </c>
      <c r="H568" s="12">
        <v>3</v>
      </c>
      <c r="I568" s="14">
        <f t="shared" si="10"/>
        <v>234</v>
      </c>
      <c r="J568" s="12" t="s">
        <v>2134</v>
      </c>
      <c r="K568" s="12" t="s">
        <v>1914</v>
      </c>
      <c r="L568" s="12" t="s">
        <v>1915</v>
      </c>
      <c r="M568" s="12" t="s">
        <v>20</v>
      </c>
    </row>
    <row r="569" spans="1:13">
      <c r="A569" s="12">
        <v>567</v>
      </c>
      <c r="B569" s="13" t="s">
        <v>2135</v>
      </c>
      <c r="C569" s="12" t="s">
        <v>2136</v>
      </c>
      <c r="D569" s="12" t="str">
        <f>VLOOKUP(B569,[1]Sheet1!$C:$E,3,FALSE)</f>
        <v>阮忠</v>
      </c>
      <c r="E569" s="12" t="str">
        <f>VLOOKUP(B569,[1]Sheet1!$C:$F,4,FALSE)</f>
        <v>东方出版社</v>
      </c>
      <c r="F569" s="12" t="s">
        <v>61</v>
      </c>
      <c r="G569" s="14">
        <v>95</v>
      </c>
      <c r="H569" s="12">
        <v>3</v>
      </c>
      <c r="I569" s="14">
        <f t="shared" si="10"/>
        <v>285</v>
      </c>
      <c r="J569" s="12" t="s">
        <v>2137</v>
      </c>
      <c r="K569" s="12" t="s">
        <v>1914</v>
      </c>
      <c r="L569" s="12" t="s">
        <v>1915</v>
      </c>
      <c r="M569" s="12" t="s">
        <v>20</v>
      </c>
    </row>
    <row r="570" spans="1:13">
      <c r="A570" s="12">
        <v>568</v>
      </c>
      <c r="B570" s="13" t="s">
        <v>2138</v>
      </c>
      <c r="C570" s="12" t="s">
        <v>2139</v>
      </c>
      <c r="D570" s="12" t="str">
        <f>VLOOKUP(B570,[1]Sheet1!$C:$E,3,FALSE)</f>
        <v>吴光 主编</v>
      </c>
      <c r="E570" s="12" t="str">
        <f>VLOOKUP(B570,[1]Sheet1!$C:$F,4,FALSE)</f>
        <v>浙江人民出版社</v>
      </c>
      <c r="F570" s="12" t="s">
        <v>61</v>
      </c>
      <c r="G570" s="14">
        <v>68</v>
      </c>
      <c r="H570" s="12">
        <v>3</v>
      </c>
      <c r="I570" s="14">
        <f t="shared" si="10"/>
        <v>204</v>
      </c>
      <c r="J570" s="12" t="s">
        <v>2137</v>
      </c>
      <c r="K570" s="12" t="s">
        <v>1914</v>
      </c>
      <c r="L570" s="12" t="s">
        <v>1915</v>
      </c>
      <c r="M570" s="12" t="s">
        <v>20</v>
      </c>
    </row>
    <row r="571" spans="1:13">
      <c r="A571" s="12">
        <v>569</v>
      </c>
      <c r="B571" s="13" t="s">
        <v>2140</v>
      </c>
      <c r="C571" s="12" t="s">
        <v>2141</v>
      </c>
      <c r="D571" s="12" t="str">
        <f>VLOOKUP(B571,[1]Sheet1!$C:$E,3,FALSE)</f>
        <v>贾庆军 著</v>
      </c>
      <c r="E571" s="12" t="str">
        <f>VLOOKUP(B571,[1]Sheet1!$C:$F,4,FALSE)</f>
        <v>人民出版社</v>
      </c>
      <c r="F571" s="12" t="s">
        <v>49</v>
      </c>
      <c r="G571" s="14">
        <v>135</v>
      </c>
      <c r="H571" s="12">
        <v>3</v>
      </c>
      <c r="I571" s="14">
        <f t="shared" si="10"/>
        <v>405</v>
      </c>
      <c r="J571" s="12" t="s">
        <v>2142</v>
      </c>
      <c r="K571" s="12" t="s">
        <v>1914</v>
      </c>
      <c r="L571" s="12" t="s">
        <v>1915</v>
      </c>
      <c r="M571" s="12" t="s">
        <v>20</v>
      </c>
    </row>
    <row r="572" spans="1:13">
      <c r="A572" s="12">
        <v>570</v>
      </c>
      <c r="B572" s="13" t="s">
        <v>2143</v>
      </c>
      <c r="C572" s="12" t="s">
        <v>2144</v>
      </c>
      <c r="D572" s="12" t="str">
        <f>VLOOKUP(B572,[1]Sheet1!$C:$E,3,FALSE)</f>
        <v>姚才刚 著</v>
      </c>
      <c r="E572" s="12" t="str">
        <f>VLOOKUP(B572,[1]Sheet1!$C:$F,4,FALSE)</f>
        <v>人民出版社</v>
      </c>
      <c r="F572" s="12" t="s">
        <v>61</v>
      </c>
      <c r="G572" s="14">
        <v>85</v>
      </c>
      <c r="H572" s="12">
        <v>3</v>
      </c>
      <c r="I572" s="14">
        <f t="shared" si="10"/>
        <v>255</v>
      </c>
      <c r="J572" s="12" t="s">
        <v>719</v>
      </c>
      <c r="K572" s="12" t="s">
        <v>1914</v>
      </c>
      <c r="L572" s="12" t="s">
        <v>1915</v>
      </c>
      <c r="M572" s="12" t="s">
        <v>20</v>
      </c>
    </row>
    <row r="573" spans="1:13">
      <c r="A573" s="12">
        <v>571</v>
      </c>
      <c r="B573" s="13" t="s">
        <v>2145</v>
      </c>
      <c r="C573" s="12" t="s">
        <v>2146</v>
      </c>
      <c r="D573" s="12" t="str">
        <f>VLOOKUP(B573,[1]Sheet1!$C:$E,3,FALSE)</f>
        <v>殷茹著</v>
      </c>
      <c r="E573" s="12" t="str">
        <f>VLOOKUP(B573,[1]Sheet1!$C:$F,4,FALSE)</f>
        <v>华文出版社</v>
      </c>
      <c r="F573" s="12" t="s">
        <v>61</v>
      </c>
      <c r="G573" s="14">
        <v>65</v>
      </c>
      <c r="H573" s="12">
        <v>3</v>
      </c>
      <c r="I573" s="14">
        <f t="shared" ref="I573:I636" si="11">G573*H573</f>
        <v>195</v>
      </c>
      <c r="J573" s="12" t="s">
        <v>719</v>
      </c>
      <c r="K573" s="12" t="s">
        <v>1914</v>
      </c>
      <c r="L573" s="12" t="s">
        <v>1915</v>
      </c>
      <c r="M573" s="12" t="s">
        <v>20</v>
      </c>
    </row>
    <row r="574" spans="1:13">
      <c r="A574" s="12">
        <v>572</v>
      </c>
      <c r="B574" s="13" t="s">
        <v>2147</v>
      </c>
      <c r="C574" s="12" t="s">
        <v>2148</v>
      </c>
      <c r="D574" s="12" t="str">
        <f>VLOOKUP(B574,[1]Sheet1!$C:$E,3,FALSE)</f>
        <v>吴震 著</v>
      </c>
      <c r="E574" s="12" t="str">
        <f>VLOOKUP(B574,[1]Sheet1!$C:$F,4,FALSE)</f>
        <v>商务印书馆</v>
      </c>
      <c r="F574" s="12">
        <v>2024</v>
      </c>
      <c r="G574" s="14">
        <v>108</v>
      </c>
      <c r="H574" s="12">
        <v>3</v>
      </c>
      <c r="I574" s="14">
        <f t="shared" si="11"/>
        <v>324</v>
      </c>
      <c r="J574" s="12" t="s">
        <v>719</v>
      </c>
      <c r="K574" s="12" t="s">
        <v>1914</v>
      </c>
      <c r="L574" s="12" t="s">
        <v>1915</v>
      </c>
      <c r="M574" s="12" t="s">
        <v>20</v>
      </c>
    </row>
    <row r="575" spans="1:13">
      <c r="A575" s="12">
        <v>573</v>
      </c>
      <c r="B575" s="13" t="s">
        <v>2149</v>
      </c>
      <c r="C575" s="12" t="s">
        <v>2150</v>
      </c>
      <c r="D575" s="12" t="str">
        <f>VLOOKUP(B575,[1]Sheet1!$C:$E,3,FALSE)</f>
        <v>吴新华</v>
      </c>
      <c r="E575" s="12" t="str">
        <f>VLOOKUP(B575,[1]Sheet1!$C:$F,4,FALSE)</f>
        <v>中国铁道出版社</v>
      </c>
      <c r="F575" s="12" t="s">
        <v>61</v>
      </c>
      <c r="G575" s="14">
        <v>88</v>
      </c>
      <c r="H575" s="12">
        <v>3</v>
      </c>
      <c r="I575" s="14">
        <f t="shared" si="11"/>
        <v>264</v>
      </c>
      <c r="J575" s="12" t="s">
        <v>719</v>
      </c>
      <c r="K575" s="12" t="s">
        <v>1914</v>
      </c>
      <c r="L575" s="12" t="s">
        <v>1915</v>
      </c>
      <c r="M575" s="12" t="s">
        <v>20</v>
      </c>
    </row>
    <row r="576" spans="1:13">
      <c r="A576" s="12">
        <v>574</v>
      </c>
      <c r="B576" s="12" t="s">
        <v>2151</v>
      </c>
      <c r="C576" s="12" t="s">
        <v>2152</v>
      </c>
      <c r="D576" s="12" t="s">
        <v>2153</v>
      </c>
      <c r="E576" s="12" t="s">
        <v>60</v>
      </c>
      <c r="F576" s="12" t="s">
        <v>2154</v>
      </c>
      <c r="G576" s="12">
        <v>149</v>
      </c>
      <c r="H576" s="12">
        <v>3</v>
      </c>
      <c r="I576" s="14">
        <f t="shared" si="11"/>
        <v>447</v>
      </c>
      <c r="J576" s="12" t="s">
        <v>719</v>
      </c>
      <c r="K576" s="12" t="s">
        <v>1914</v>
      </c>
      <c r="L576" s="12" t="s">
        <v>1915</v>
      </c>
      <c r="M576" s="12" t="s">
        <v>20</v>
      </c>
    </row>
    <row r="577" spans="1:13">
      <c r="A577" s="12">
        <v>575</v>
      </c>
      <c r="B577" s="12" t="s">
        <v>2155</v>
      </c>
      <c r="C577" s="12" t="s">
        <v>2156</v>
      </c>
      <c r="D577" s="12" t="s">
        <v>210</v>
      </c>
      <c r="E577" s="12" t="s">
        <v>2157</v>
      </c>
      <c r="F577" s="12">
        <v>2019</v>
      </c>
      <c r="G577" s="12">
        <v>118</v>
      </c>
      <c r="H577" s="12">
        <v>3</v>
      </c>
      <c r="I577" s="14">
        <f t="shared" si="11"/>
        <v>354</v>
      </c>
      <c r="J577" s="12" t="s">
        <v>2158</v>
      </c>
      <c r="K577" s="12" t="s">
        <v>1914</v>
      </c>
      <c r="L577" s="12" t="s">
        <v>1915</v>
      </c>
      <c r="M577" s="12" t="s">
        <v>20</v>
      </c>
    </row>
    <row r="578" spans="1:13">
      <c r="A578" s="12">
        <v>576</v>
      </c>
      <c r="B578" s="12" t="s">
        <v>2159</v>
      </c>
      <c r="C578" s="12" t="s">
        <v>2160</v>
      </c>
      <c r="D578" s="12" t="s">
        <v>2161</v>
      </c>
      <c r="E578" s="12" t="s">
        <v>309</v>
      </c>
      <c r="F578" s="12">
        <v>2025.09</v>
      </c>
      <c r="G578" s="12">
        <v>88</v>
      </c>
      <c r="H578" s="12">
        <v>3</v>
      </c>
      <c r="I578" s="14">
        <f t="shared" si="11"/>
        <v>264</v>
      </c>
      <c r="J578" s="12" t="s">
        <v>2162</v>
      </c>
      <c r="K578" s="12" t="s">
        <v>1914</v>
      </c>
      <c r="L578" s="12" t="s">
        <v>1915</v>
      </c>
      <c r="M578" s="12" t="s">
        <v>20</v>
      </c>
    </row>
    <row r="579" spans="1:13">
      <c r="A579" s="12">
        <v>577</v>
      </c>
      <c r="B579" s="13" t="s">
        <v>2163</v>
      </c>
      <c r="C579" s="12" t="s">
        <v>2164</v>
      </c>
      <c r="D579" s="12" t="str">
        <f>VLOOKUP(B579,[1]Sheet1!$C:$E,3,FALSE)</f>
        <v>王中江 著</v>
      </c>
      <c r="E579" s="12" t="str">
        <f>VLOOKUP(B579,[1]Sheet1!$C:$F,4,FALSE)</f>
        <v>商务印书馆</v>
      </c>
      <c r="F579" s="12">
        <v>2024</v>
      </c>
      <c r="G579" s="14">
        <v>120</v>
      </c>
      <c r="H579" s="12">
        <v>3</v>
      </c>
      <c r="I579" s="14">
        <f t="shared" si="11"/>
        <v>360</v>
      </c>
      <c r="J579" s="12" t="s">
        <v>2165</v>
      </c>
      <c r="K579" s="12" t="s">
        <v>1914</v>
      </c>
      <c r="L579" s="12" t="s">
        <v>1915</v>
      </c>
      <c r="M579" s="12" t="s">
        <v>20</v>
      </c>
    </row>
    <row r="580" spans="1:13">
      <c r="A580" s="12">
        <v>578</v>
      </c>
      <c r="B580" s="13" t="s">
        <v>2166</v>
      </c>
      <c r="C580" s="12" t="s">
        <v>2167</v>
      </c>
      <c r="D580" s="12" t="str">
        <f>VLOOKUP(B580,[1]Sheet1!$C:$E,3,FALSE)</f>
        <v>杨国荣 主编</v>
      </c>
      <c r="E580" s="12" t="str">
        <f>VLOOKUP(B580,[1]Sheet1!$C:$F,4,FALSE)</f>
        <v>商务印书馆</v>
      </c>
      <c r="F580" s="12">
        <v>2024</v>
      </c>
      <c r="G580" s="14">
        <v>138</v>
      </c>
      <c r="H580" s="12">
        <v>3</v>
      </c>
      <c r="I580" s="14">
        <f t="shared" si="11"/>
        <v>414</v>
      </c>
      <c r="J580" s="12" t="s">
        <v>2165</v>
      </c>
      <c r="K580" s="12" t="s">
        <v>1914</v>
      </c>
      <c r="L580" s="12" t="s">
        <v>1915</v>
      </c>
      <c r="M580" s="12" t="s">
        <v>20</v>
      </c>
    </row>
    <row r="581" spans="1:13">
      <c r="A581" s="12">
        <v>579</v>
      </c>
      <c r="B581" s="13" t="s">
        <v>2168</v>
      </c>
      <c r="C581" s="12" t="s">
        <v>2169</v>
      </c>
      <c r="D581" s="12" t="str">
        <f>VLOOKUP(B581,[1]Sheet1!$C:$E,3,FALSE)</f>
        <v>赵剑英 主编</v>
      </c>
      <c r="E581" s="12" t="str">
        <f>VLOOKUP(B581,[1]Sheet1!$C:$F,4,FALSE)</f>
        <v>人民出版社</v>
      </c>
      <c r="F581" s="12" t="s">
        <v>61</v>
      </c>
      <c r="G581" s="14">
        <v>72</v>
      </c>
      <c r="H581" s="12">
        <v>3</v>
      </c>
      <c r="I581" s="14">
        <f t="shared" si="11"/>
        <v>216</v>
      </c>
      <c r="J581" s="12" t="s">
        <v>2170</v>
      </c>
      <c r="K581" s="12" t="s">
        <v>1914</v>
      </c>
      <c r="L581" s="12" t="s">
        <v>1915</v>
      </c>
      <c r="M581" s="12" t="s">
        <v>20</v>
      </c>
    </row>
    <row r="582" spans="1:13">
      <c r="A582" s="12">
        <v>580</v>
      </c>
      <c r="B582" s="13" t="s">
        <v>2171</v>
      </c>
      <c r="C582" s="12" t="s">
        <v>2172</v>
      </c>
      <c r="D582" s="12" t="str">
        <f>VLOOKUP(B582,[1]Sheet1!$C:$E,3,FALSE)</f>
        <v>臧峰宇 主编</v>
      </c>
      <c r="E582" s="12" t="str">
        <f>VLOOKUP(B582,[1]Sheet1!$C:$F,4,FALSE)</f>
        <v>人民出版社</v>
      </c>
      <c r="F582" s="12" t="s">
        <v>49</v>
      </c>
      <c r="G582" s="14">
        <v>78</v>
      </c>
      <c r="H582" s="12">
        <v>3</v>
      </c>
      <c r="I582" s="14">
        <f t="shared" si="11"/>
        <v>234</v>
      </c>
      <c r="J582" s="12" t="s">
        <v>2170</v>
      </c>
      <c r="K582" s="12" t="s">
        <v>1914</v>
      </c>
      <c r="L582" s="12" t="s">
        <v>1915</v>
      </c>
      <c r="M582" s="12" t="s">
        <v>20</v>
      </c>
    </row>
    <row r="583" spans="1:13">
      <c r="A583" s="12">
        <v>581</v>
      </c>
      <c r="B583" s="13" t="s">
        <v>2173</v>
      </c>
      <c r="C583" s="12" t="s">
        <v>2174</v>
      </c>
      <c r="D583" s="12" t="str">
        <f>VLOOKUP(B583,[1]Sheet1!$C:$E,3,FALSE)</f>
        <v>[古印度]钵颠阇利 著</v>
      </c>
      <c r="E583" s="12" t="str">
        <f>VLOOKUP(B583,[1]Sheet1!$C:$F,4,FALSE)</f>
        <v>商务印书馆</v>
      </c>
      <c r="F583" s="12">
        <v>2024</v>
      </c>
      <c r="G583" s="14">
        <v>72</v>
      </c>
      <c r="H583" s="12">
        <v>3</v>
      </c>
      <c r="I583" s="14">
        <f t="shared" si="11"/>
        <v>216</v>
      </c>
      <c r="J583" s="12" t="s">
        <v>741</v>
      </c>
      <c r="K583" s="12" t="s">
        <v>1914</v>
      </c>
      <c r="L583" s="12" t="s">
        <v>1915</v>
      </c>
      <c r="M583" s="12" t="s">
        <v>20</v>
      </c>
    </row>
    <row r="584" spans="1:13">
      <c r="A584" s="12">
        <v>582</v>
      </c>
      <c r="B584" s="13" t="s">
        <v>2175</v>
      </c>
      <c r="C584" s="12" t="s">
        <v>2176</v>
      </c>
      <c r="D584" s="12" t="str">
        <f>VLOOKUP(B584,[1]Sheet1!$C:$E,3,FALSE)</f>
        <v>[印]斯瓦米·辨喜 著</v>
      </c>
      <c r="E584" s="12" t="str">
        <f>VLOOKUP(B584,[1]Sheet1!$C:$F,4,FALSE)</f>
        <v>商务印书馆</v>
      </c>
      <c r="F584" s="12" t="s">
        <v>61</v>
      </c>
      <c r="G584" s="14">
        <v>69</v>
      </c>
      <c r="H584" s="12">
        <v>3</v>
      </c>
      <c r="I584" s="14">
        <f t="shared" si="11"/>
        <v>207</v>
      </c>
      <c r="J584" s="12" t="s">
        <v>2177</v>
      </c>
      <c r="K584" s="12" t="s">
        <v>1914</v>
      </c>
      <c r="L584" s="12" t="s">
        <v>1915</v>
      </c>
      <c r="M584" s="12" t="s">
        <v>20</v>
      </c>
    </row>
    <row r="585" spans="1:13">
      <c r="A585" s="12">
        <v>583</v>
      </c>
      <c r="B585" s="13" t="s">
        <v>2178</v>
      </c>
      <c r="C585" s="12" t="s">
        <v>2179</v>
      </c>
      <c r="D585" s="12" t="str">
        <f>VLOOKUP(B585,[1]Sheet1!$C:$E,3,FALSE)</f>
        <v>[印]斯瓦米·尼提亚斯瓦茹帕南达 英译</v>
      </c>
      <c r="E585" s="12" t="str">
        <f>VLOOKUP(B585,[1]Sheet1!$C:$F,4,FALSE)</f>
        <v>商务印书馆</v>
      </c>
      <c r="F585" s="12">
        <v>2024</v>
      </c>
      <c r="G585" s="14">
        <v>69</v>
      </c>
      <c r="H585" s="12">
        <v>3</v>
      </c>
      <c r="I585" s="14">
        <f t="shared" si="11"/>
        <v>207</v>
      </c>
      <c r="J585" s="12" t="s">
        <v>2177</v>
      </c>
      <c r="K585" s="12" t="s">
        <v>1914</v>
      </c>
      <c r="L585" s="12" t="s">
        <v>1915</v>
      </c>
      <c r="M585" s="12" t="s">
        <v>20</v>
      </c>
    </row>
    <row r="586" spans="1:13">
      <c r="A586" s="12">
        <v>584</v>
      </c>
      <c r="B586" s="13" t="s">
        <v>2180</v>
      </c>
      <c r="C586" s="12" t="s">
        <v>2181</v>
      </c>
      <c r="D586" s="12" t="str">
        <f>VLOOKUP(B586,[1]Sheet1!$C:$E,3,FALSE)</f>
        <v>[阿拉伯]伊本·西那(阿维森纳) 著</v>
      </c>
      <c r="E586" s="12" t="str">
        <f>VLOOKUP(B586,[1]Sheet1!$C:$F,4,FALSE)</f>
        <v>商务印书馆</v>
      </c>
      <c r="F586" s="12">
        <v>2024</v>
      </c>
      <c r="G586" s="14">
        <v>106</v>
      </c>
      <c r="H586" s="12">
        <v>3</v>
      </c>
      <c r="I586" s="14">
        <f t="shared" si="11"/>
        <v>318</v>
      </c>
      <c r="J586" s="12" t="s">
        <v>2182</v>
      </c>
      <c r="K586" s="12" t="s">
        <v>1914</v>
      </c>
      <c r="L586" s="12" t="s">
        <v>1915</v>
      </c>
      <c r="M586" s="12" t="s">
        <v>20</v>
      </c>
    </row>
    <row r="587" spans="1:13">
      <c r="A587" s="12">
        <v>585</v>
      </c>
      <c r="B587" s="13" t="s">
        <v>2183</v>
      </c>
      <c r="C587" s="12" t="s">
        <v>2184</v>
      </c>
      <c r="D587" s="12" t="str">
        <f>VLOOKUP(B587,[1]Sheet1!$C:$E,3,FALSE)</f>
        <v>[波斯]昂苏尔·玛阿里 著</v>
      </c>
      <c r="E587" s="12" t="str">
        <f>VLOOKUP(B587,[1]Sheet1!$C:$F,4,FALSE)</f>
        <v>商务印书馆</v>
      </c>
      <c r="F587" s="12">
        <v>2024</v>
      </c>
      <c r="G587" s="14">
        <v>95</v>
      </c>
      <c r="H587" s="12">
        <v>3</v>
      </c>
      <c r="I587" s="14">
        <f t="shared" si="11"/>
        <v>285</v>
      </c>
      <c r="J587" s="12" t="s">
        <v>2185</v>
      </c>
      <c r="K587" s="12" t="s">
        <v>1914</v>
      </c>
      <c r="L587" s="12" t="s">
        <v>1915</v>
      </c>
      <c r="M587" s="12" t="s">
        <v>20</v>
      </c>
    </row>
    <row r="588" spans="1:13">
      <c r="A588" s="12">
        <v>586</v>
      </c>
      <c r="B588" s="13" t="s">
        <v>2186</v>
      </c>
      <c r="C588" s="12" t="s">
        <v>2187</v>
      </c>
      <c r="D588" s="12" t="str">
        <f>VLOOKUP(B588,[1]Sheet1!$C:$E,3,FALSE)</f>
        <v>张伟 主编</v>
      </c>
      <c r="E588" s="12" t="str">
        <f>VLOOKUP(B588,[1]Sheet1!$C:$F,4,FALSE)</f>
        <v>商务印书馆</v>
      </c>
      <c r="F588" s="12">
        <v>2024</v>
      </c>
      <c r="G588" s="14">
        <v>92</v>
      </c>
      <c r="H588" s="12">
        <v>3</v>
      </c>
      <c r="I588" s="14">
        <f t="shared" si="11"/>
        <v>276</v>
      </c>
      <c r="J588" s="12" t="s">
        <v>2188</v>
      </c>
      <c r="K588" s="12" t="s">
        <v>1914</v>
      </c>
      <c r="L588" s="12" t="s">
        <v>1915</v>
      </c>
      <c r="M588" s="12" t="s">
        <v>20</v>
      </c>
    </row>
    <row r="589" spans="1:13">
      <c r="A589" s="12">
        <v>587</v>
      </c>
      <c r="B589" s="13" t="s">
        <v>2189</v>
      </c>
      <c r="C589" s="12" t="s">
        <v>2190</v>
      </c>
      <c r="D589" s="12" t="str">
        <f>VLOOKUP(B589,[1]Sheet1!$C:$E,3,FALSE)</f>
        <v>斯科特·赫什维茨</v>
      </c>
      <c r="E589" s="12" t="str">
        <f>VLOOKUP(B589,[1]Sheet1!$C:$F,4,FALSE)</f>
        <v>中信出版社</v>
      </c>
      <c r="F589" s="12" t="s">
        <v>61</v>
      </c>
      <c r="G589" s="14">
        <v>68</v>
      </c>
      <c r="H589" s="12">
        <v>3</v>
      </c>
      <c r="I589" s="14">
        <f t="shared" si="11"/>
        <v>204</v>
      </c>
      <c r="J589" s="12" t="s">
        <v>746</v>
      </c>
      <c r="K589" s="12" t="s">
        <v>1914</v>
      </c>
      <c r="L589" s="12" t="s">
        <v>1915</v>
      </c>
      <c r="M589" s="12" t="s">
        <v>20</v>
      </c>
    </row>
    <row r="590" spans="1:13">
      <c r="A590" s="12">
        <v>588</v>
      </c>
      <c r="B590" s="13" t="s">
        <v>2191</v>
      </c>
      <c r="C590" s="12" t="s">
        <v>2192</v>
      </c>
      <c r="D590" s="12" t="str">
        <f>VLOOKUP(B590,[1]Sheet1!$C:$E,3,FALSE)</f>
        <v>陈昌曙</v>
      </c>
      <c r="E590" s="12" t="str">
        <f>VLOOKUP(B590,[1]Sheet1!$C:$F,4,FALSE)</f>
        <v>辽宁人民出版社</v>
      </c>
      <c r="F590" s="12" t="s">
        <v>61</v>
      </c>
      <c r="G590" s="14">
        <v>65</v>
      </c>
      <c r="H590" s="12">
        <v>3</v>
      </c>
      <c r="I590" s="14">
        <f t="shared" si="11"/>
        <v>195</v>
      </c>
      <c r="J590" s="12" t="s">
        <v>746</v>
      </c>
      <c r="K590" s="12" t="s">
        <v>1914</v>
      </c>
      <c r="L590" s="12" t="s">
        <v>1915</v>
      </c>
      <c r="M590" s="12" t="s">
        <v>20</v>
      </c>
    </row>
    <row r="591" spans="1:13">
      <c r="A591" s="12">
        <v>589</v>
      </c>
      <c r="B591" s="13" t="s">
        <v>2193</v>
      </c>
      <c r="C591" s="12" t="s">
        <v>2194</v>
      </c>
      <c r="D591" s="12" t="str">
        <f>VLOOKUP(B591,[1]Sheet1!$C:$E,3,FALSE)</f>
        <v>(英)迈克尔·摩尔(MICHAEL MOORE)著</v>
      </c>
      <c r="E591" s="12" t="str">
        <f>VLOOKUP(B591,[1]Sheet1!$C:$F,4,FALSE)</f>
        <v>电子工业出版社</v>
      </c>
      <c r="F591" s="12" t="s">
        <v>61</v>
      </c>
      <c r="G591" s="14">
        <v>79</v>
      </c>
      <c r="H591" s="12">
        <v>3</v>
      </c>
      <c r="I591" s="14">
        <f t="shared" si="11"/>
        <v>237</v>
      </c>
      <c r="J591" s="12" t="s">
        <v>746</v>
      </c>
      <c r="K591" s="12" t="s">
        <v>1914</v>
      </c>
      <c r="L591" s="12" t="s">
        <v>1915</v>
      </c>
      <c r="M591" s="12" t="s">
        <v>20</v>
      </c>
    </row>
    <row r="592" spans="1:13">
      <c r="A592" s="12">
        <v>590</v>
      </c>
      <c r="B592" s="12" t="s">
        <v>2195</v>
      </c>
      <c r="C592" s="12" t="s">
        <v>2196</v>
      </c>
      <c r="D592" s="12" t="s">
        <v>2197</v>
      </c>
      <c r="E592" s="12" t="s">
        <v>309</v>
      </c>
      <c r="F592" s="12">
        <v>2025.06</v>
      </c>
      <c r="G592" s="12">
        <v>108</v>
      </c>
      <c r="H592" s="12">
        <v>3</v>
      </c>
      <c r="I592" s="14">
        <f t="shared" si="11"/>
        <v>324</v>
      </c>
      <c r="J592" s="12" t="s">
        <v>1513</v>
      </c>
      <c r="K592" s="12" t="s">
        <v>1914</v>
      </c>
      <c r="L592" s="12" t="s">
        <v>1915</v>
      </c>
      <c r="M592" s="12" t="s">
        <v>20</v>
      </c>
    </row>
    <row r="593" spans="1:13">
      <c r="A593" s="12">
        <v>591</v>
      </c>
      <c r="B593" s="12" t="s">
        <v>2198</v>
      </c>
      <c r="C593" s="12" t="s">
        <v>2199</v>
      </c>
      <c r="D593" s="12" t="s">
        <v>2200</v>
      </c>
      <c r="E593" s="12" t="s">
        <v>2201</v>
      </c>
      <c r="F593" s="12" t="s">
        <v>61</v>
      </c>
      <c r="G593" s="14">
        <v>98</v>
      </c>
      <c r="H593" s="12">
        <v>3</v>
      </c>
      <c r="I593" s="14">
        <f t="shared" si="11"/>
        <v>294</v>
      </c>
      <c r="J593" s="12" t="s">
        <v>755</v>
      </c>
      <c r="K593" s="12" t="s">
        <v>1914</v>
      </c>
      <c r="L593" s="12" t="s">
        <v>1915</v>
      </c>
      <c r="M593" s="12" t="s">
        <v>20</v>
      </c>
    </row>
    <row r="594" spans="1:13">
      <c r="A594" s="12">
        <v>592</v>
      </c>
      <c r="B594" s="13" t="s">
        <v>2202</v>
      </c>
      <c r="C594" s="12" t="s">
        <v>2203</v>
      </c>
      <c r="D594" s="12" t="str">
        <f>VLOOKUP(B594,[1]Sheet1!$C:$E,3,FALSE)</f>
        <v>[美]罗伯特·弗洛德曼  亚当·布瑞格尔 著</v>
      </c>
      <c r="E594" s="12" t="str">
        <f>VLOOKUP(B594,[1]Sheet1!$C:$F,4,FALSE)</f>
        <v>人民出版社</v>
      </c>
      <c r="F594" s="12" t="s">
        <v>49</v>
      </c>
      <c r="G594" s="14">
        <v>69</v>
      </c>
      <c r="H594" s="12">
        <v>3</v>
      </c>
      <c r="I594" s="14">
        <f t="shared" si="11"/>
        <v>207</v>
      </c>
      <c r="J594" s="12" t="s">
        <v>755</v>
      </c>
      <c r="K594" s="12" t="s">
        <v>1914</v>
      </c>
      <c r="L594" s="12" t="s">
        <v>1915</v>
      </c>
      <c r="M594" s="12" t="s">
        <v>20</v>
      </c>
    </row>
    <row r="595" spans="1:13">
      <c r="A595" s="12">
        <v>593</v>
      </c>
      <c r="B595" s="13" t="s">
        <v>2204</v>
      </c>
      <c r="C595" s="12" t="s">
        <v>2205</v>
      </c>
      <c r="D595" s="12" t="str">
        <f>VLOOKUP(B595,[1]Sheet1!$C:$E,3,FALSE)</f>
        <v>[英]大卫·罗斯 著  苏峻 译</v>
      </c>
      <c r="E595" s="12" t="str">
        <f>VLOOKUP(B595,[1]Sheet1!$C:$F,4,FALSE)</f>
        <v>人民出版社</v>
      </c>
      <c r="F595" s="12" t="s">
        <v>61</v>
      </c>
      <c r="G595" s="14">
        <v>65</v>
      </c>
      <c r="H595" s="12">
        <v>3</v>
      </c>
      <c r="I595" s="14">
        <f t="shared" si="11"/>
        <v>195</v>
      </c>
      <c r="J595" s="12" t="s">
        <v>763</v>
      </c>
      <c r="K595" s="12" t="s">
        <v>1914</v>
      </c>
      <c r="L595" s="12" t="s">
        <v>1915</v>
      </c>
      <c r="M595" s="12" t="s">
        <v>20</v>
      </c>
    </row>
    <row r="596" spans="1:13">
      <c r="A596" s="12">
        <v>594</v>
      </c>
      <c r="B596" s="13" t="s">
        <v>2206</v>
      </c>
      <c r="C596" s="12" t="s">
        <v>2207</v>
      </c>
      <c r="D596" s="12" t="str">
        <f>VLOOKUP(B596,[1]Sheet1!$C:$E,3,FALSE)</f>
        <v>[美]阿瑟·赫尔曼 著</v>
      </c>
      <c r="E596" s="12" t="str">
        <f>VLOOKUP(B596,[1]Sheet1!$C:$F,4,FALSE)</f>
        <v>商务印书馆</v>
      </c>
      <c r="F596" s="12">
        <v>2024</v>
      </c>
      <c r="G596" s="14">
        <v>198</v>
      </c>
      <c r="H596" s="12">
        <v>3</v>
      </c>
      <c r="I596" s="14">
        <f t="shared" si="11"/>
        <v>594</v>
      </c>
      <c r="J596" s="12" t="s">
        <v>763</v>
      </c>
      <c r="K596" s="12" t="s">
        <v>1914</v>
      </c>
      <c r="L596" s="12" t="s">
        <v>1915</v>
      </c>
      <c r="M596" s="12" t="s">
        <v>20</v>
      </c>
    </row>
    <row r="597" spans="1:13">
      <c r="A597" s="12">
        <v>595</v>
      </c>
      <c r="B597" s="13" t="s">
        <v>2208</v>
      </c>
      <c r="C597" s="12" t="s">
        <v>2209</v>
      </c>
      <c r="D597" s="12" t="str">
        <f>VLOOKUP(B597,[1]Sheet1!$C:$E,3,FALSE)</f>
        <v>[古希腊]柏拉图 著</v>
      </c>
      <c r="E597" s="12" t="str">
        <f>VLOOKUP(B597,[1]Sheet1!$C:$F,4,FALSE)</f>
        <v>商务印书馆</v>
      </c>
      <c r="F597" s="12">
        <v>2026</v>
      </c>
      <c r="G597" s="14">
        <v>138</v>
      </c>
      <c r="H597" s="12">
        <v>3</v>
      </c>
      <c r="I597" s="14">
        <f t="shared" si="11"/>
        <v>414</v>
      </c>
      <c r="J597" s="12" t="s">
        <v>763</v>
      </c>
      <c r="K597" s="12" t="s">
        <v>1914</v>
      </c>
      <c r="L597" s="12" t="s">
        <v>1915</v>
      </c>
      <c r="M597" s="12" t="s">
        <v>20</v>
      </c>
    </row>
    <row r="598" spans="1:13">
      <c r="A598" s="12">
        <v>596</v>
      </c>
      <c r="B598" s="13" t="s">
        <v>2210</v>
      </c>
      <c r="C598" s="12" t="s">
        <v>2211</v>
      </c>
      <c r="D598" s="12" t="str">
        <f>VLOOKUP(B598,[1]Sheet1!$C:$E,3,FALSE)</f>
        <v>[古希腊]柏拉图 著</v>
      </c>
      <c r="E598" s="12" t="str">
        <f>VLOOKUP(B598,[1]Sheet1!$C:$F,4,FALSE)</f>
        <v>商务印书馆</v>
      </c>
      <c r="F598" s="12">
        <v>2024</v>
      </c>
      <c r="G598" s="14">
        <v>99</v>
      </c>
      <c r="H598" s="12">
        <v>3</v>
      </c>
      <c r="I598" s="14">
        <f t="shared" si="11"/>
        <v>297</v>
      </c>
      <c r="J598" s="12" t="s">
        <v>763</v>
      </c>
      <c r="K598" s="12" t="s">
        <v>1914</v>
      </c>
      <c r="L598" s="12" t="s">
        <v>1915</v>
      </c>
      <c r="M598" s="12" t="s">
        <v>20</v>
      </c>
    </row>
    <row r="599" spans="1:13">
      <c r="A599" s="12">
        <v>597</v>
      </c>
      <c r="B599" s="13" t="s">
        <v>2212</v>
      </c>
      <c r="C599" s="12" t="s">
        <v>2213</v>
      </c>
      <c r="D599" s="12" t="str">
        <f>VLOOKUP(B599,[1]Sheet1!$C:$E,3,FALSE)</f>
        <v>[英]司各脱 著</v>
      </c>
      <c r="E599" s="12" t="str">
        <f>VLOOKUP(B599,[1]Sheet1!$C:$F,4,FALSE)</f>
        <v>商务印书馆</v>
      </c>
      <c r="F599" s="12">
        <v>2024</v>
      </c>
      <c r="G599" s="14">
        <v>65</v>
      </c>
      <c r="H599" s="12">
        <v>3</v>
      </c>
      <c r="I599" s="14">
        <f t="shared" si="11"/>
        <v>195</v>
      </c>
      <c r="J599" s="12" t="s">
        <v>2214</v>
      </c>
      <c r="K599" s="12" t="s">
        <v>1914</v>
      </c>
      <c r="L599" s="12" t="s">
        <v>1915</v>
      </c>
      <c r="M599" s="12" t="s">
        <v>20</v>
      </c>
    </row>
    <row r="600" spans="1:13">
      <c r="A600" s="12">
        <v>598</v>
      </c>
      <c r="B600" s="13" t="s">
        <v>2215</v>
      </c>
      <c r="C600" s="12" t="s">
        <v>2216</v>
      </c>
      <c r="D600" s="12" t="str">
        <f>VLOOKUP(B600,[1]Sheet1!$C:$E,3,FALSE)</f>
        <v>[德]库萨的尼古拉 著</v>
      </c>
      <c r="E600" s="12" t="str">
        <f>VLOOKUP(B600,[1]Sheet1!$C:$F,4,FALSE)</f>
        <v>商务印书馆</v>
      </c>
      <c r="F600" s="12">
        <v>2024</v>
      </c>
      <c r="G600" s="14">
        <v>65</v>
      </c>
      <c r="H600" s="12">
        <v>3</v>
      </c>
      <c r="I600" s="14">
        <f t="shared" si="11"/>
        <v>195</v>
      </c>
      <c r="J600" s="12" t="s">
        <v>2217</v>
      </c>
      <c r="K600" s="12" t="s">
        <v>1914</v>
      </c>
      <c r="L600" s="12" t="s">
        <v>1915</v>
      </c>
      <c r="M600" s="12" t="s">
        <v>20</v>
      </c>
    </row>
    <row r="601" spans="1:13">
      <c r="A601" s="12">
        <v>599</v>
      </c>
      <c r="B601" s="13" t="s">
        <v>2218</v>
      </c>
      <c r="C601" s="12" t="s">
        <v>2219</v>
      </c>
      <c r="D601" s="12" t="str">
        <f>VLOOKUP(B601,[1]Sheet1!$C:$E,3,FALSE)</f>
        <v>[英]H.J.帕通 著</v>
      </c>
      <c r="E601" s="12" t="str">
        <f>VLOOKUP(B601,[1]Sheet1!$C:$F,4,FALSE)</f>
        <v>商务印书馆</v>
      </c>
      <c r="F601" s="12">
        <v>2024</v>
      </c>
      <c r="G601" s="14">
        <v>118</v>
      </c>
      <c r="H601" s="12">
        <v>3</v>
      </c>
      <c r="I601" s="14">
        <f t="shared" si="11"/>
        <v>354</v>
      </c>
      <c r="J601" s="12" t="s">
        <v>2220</v>
      </c>
      <c r="K601" s="12" t="s">
        <v>1914</v>
      </c>
      <c r="L601" s="12" t="s">
        <v>1915</v>
      </c>
      <c r="M601" s="12" t="s">
        <v>20</v>
      </c>
    </row>
    <row r="602" spans="1:13">
      <c r="A602" s="12">
        <v>600</v>
      </c>
      <c r="B602" s="13" t="s">
        <v>2221</v>
      </c>
      <c r="C602" s="12" t="s">
        <v>2222</v>
      </c>
      <c r="D602" s="12" t="str">
        <f>VLOOKUP(B602,[1]Sheet1!$C:$E,3,FALSE)</f>
        <v>[德]恩斯特·卡西尔 著</v>
      </c>
      <c r="E602" s="12" t="str">
        <f>VLOOKUP(B602,[1]Sheet1!$C:$F,4,FALSE)</f>
        <v>商务印书馆</v>
      </c>
      <c r="F602" s="12" t="s">
        <v>61</v>
      </c>
      <c r="G602" s="14">
        <v>78</v>
      </c>
      <c r="H602" s="12">
        <v>3</v>
      </c>
      <c r="I602" s="14">
        <f t="shared" si="11"/>
        <v>234</v>
      </c>
      <c r="J602" s="12" t="s">
        <v>2220</v>
      </c>
      <c r="K602" s="12" t="s">
        <v>1914</v>
      </c>
      <c r="L602" s="12" t="s">
        <v>1915</v>
      </c>
      <c r="M602" s="12" t="s">
        <v>20</v>
      </c>
    </row>
    <row r="603" spans="1:13">
      <c r="A603" s="12">
        <v>601</v>
      </c>
      <c r="B603" s="13" t="s">
        <v>2223</v>
      </c>
      <c r="C603" s="12" t="s">
        <v>2224</v>
      </c>
      <c r="D603" s="12" t="str">
        <f>VLOOKUP(B603,[1]Sheet1!$C:$E,3,FALSE)</f>
        <v>[德]康德 著</v>
      </c>
      <c r="E603" s="12" t="str">
        <f>VLOOKUP(B603,[1]Sheet1!$C:$F,4,FALSE)</f>
        <v>商务印书馆</v>
      </c>
      <c r="F603" s="12" t="s">
        <v>61</v>
      </c>
      <c r="G603" s="14">
        <v>84</v>
      </c>
      <c r="H603" s="12">
        <v>3</v>
      </c>
      <c r="I603" s="14">
        <f t="shared" si="11"/>
        <v>252</v>
      </c>
      <c r="J603" s="12" t="s">
        <v>2220</v>
      </c>
      <c r="K603" s="12" t="s">
        <v>1914</v>
      </c>
      <c r="L603" s="12" t="s">
        <v>1915</v>
      </c>
      <c r="M603" s="12" t="s">
        <v>20</v>
      </c>
    </row>
    <row r="604" spans="1:13">
      <c r="A604" s="12">
        <v>602</v>
      </c>
      <c r="B604" s="13" t="s">
        <v>2225</v>
      </c>
      <c r="C604" s="12" t="s">
        <v>2226</v>
      </c>
      <c r="D604" s="12" t="str">
        <f>VLOOKUP(B604,[1]Sheet1!$C:$E,3,FALSE)</f>
        <v>[德]康德 著</v>
      </c>
      <c r="E604" s="12" t="str">
        <f>VLOOKUP(B604,[1]Sheet1!$C:$F,4,FALSE)</f>
        <v>商务印书馆</v>
      </c>
      <c r="F604" s="12" t="s">
        <v>61</v>
      </c>
      <c r="G604" s="14">
        <v>72</v>
      </c>
      <c r="H604" s="12">
        <v>3</v>
      </c>
      <c r="I604" s="14">
        <f t="shared" si="11"/>
        <v>216</v>
      </c>
      <c r="J604" s="12" t="s">
        <v>2220</v>
      </c>
      <c r="K604" s="12" t="s">
        <v>1914</v>
      </c>
      <c r="L604" s="12" t="s">
        <v>1915</v>
      </c>
      <c r="M604" s="12" t="s">
        <v>20</v>
      </c>
    </row>
    <row r="605" spans="1:13">
      <c r="A605" s="12">
        <v>603</v>
      </c>
      <c r="B605" s="13" t="s">
        <v>2227</v>
      </c>
      <c r="C605" s="12" t="s">
        <v>2228</v>
      </c>
      <c r="D605" s="12" t="str">
        <f>VLOOKUP(B605,[1]Sheet1!$C:$E,3,FALSE)</f>
        <v>陈艳波 著</v>
      </c>
      <c r="E605" s="12" t="str">
        <f>VLOOKUP(B605,[1]Sheet1!$C:$F,4,FALSE)</f>
        <v>商务印书馆</v>
      </c>
      <c r="F605" s="12">
        <v>2024</v>
      </c>
      <c r="G605" s="14">
        <v>108</v>
      </c>
      <c r="H605" s="12">
        <v>3</v>
      </c>
      <c r="I605" s="14">
        <f t="shared" si="11"/>
        <v>324</v>
      </c>
      <c r="J605" s="12" t="s">
        <v>2229</v>
      </c>
      <c r="K605" s="12" t="s">
        <v>1914</v>
      </c>
      <c r="L605" s="12" t="s">
        <v>1915</v>
      </c>
      <c r="M605" s="12" t="s">
        <v>20</v>
      </c>
    </row>
    <row r="606" spans="1:13">
      <c r="A606" s="12">
        <v>604</v>
      </c>
      <c r="B606" s="13" t="s">
        <v>2230</v>
      </c>
      <c r="C606" s="12" t="s">
        <v>2231</v>
      </c>
      <c r="D606" s="12" t="str">
        <f>VLOOKUP(B606,[1]Sheet1!$C:$E,3,FALSE)</f>
        <v>[德]尼采 著</v>
      </c>
      <c r="E606" s="12" t="str">
        <f>VLOOKUP(B606,[1]Sheet1!$C:$F,4,FALSE)</f>
        <v>商务印书馆</v>
      </c>
      <c r="F606" s="12">
        <v>2024</v>
      </c>
      <c r="G606" s="14">
        <v>66</v>
      </c>
      <c r="H606" s="12">
        <v>3</v>
      </c>
      <c r="I606" s="14">
        <f t="shared" si="11"/>
        <v>198</v>
      </c>
      <c r="J606" s="12" t="s">
        <v>555</v>
      </c>
      <c r="K606" s="12" t="s">
        <v>1914</v>
      </c>
      <c r="L606" s="12" t="s">
        <v>1915</v>
      </c>
      <c r="M606" s="12" t="s">
        <v>20</v>
      </c>
    </row>
    <row r="607" spans="1:13">
      <c r="A607" s="12">
        <v>605</v>
      </c>
      <c r="B607" s="13" t="s">
        <v>2232</v>
      </c>
      <c r="C607" s="12" t="s">
        <v>2233</v>
      </c>
      <c r="D607" s="12" t="str">
        <f>VLOOKUP(B607,[1]Sheet1!$C:$E,3,FALSE)</f>
        <v>周国平</v>
      </c>
      <c r="E607" s="12" t="str">
        <f>VLOOKUP(B607,[1]Sheet1!$C:$F,4,FALSE)</f>
        <v>云南人民出版社有限责任公司</v>
      </c>
      <c r="F607" s="12" t="s">
        <v>61</v>
      </c>
      <c r="G607" s="14">
        <v>69.8</v>
      </c>
      <c r="H607" s="12">
        <v>3</v>
      </c>
      <c r="I607" s="14">
        <f t="shared" si="11"/>
        <v>209.4</v>
      </c>
      <c r="J607" s="12" t="s">
        <v>555</v>
      </c>
      <c r="K607" s="12" t="s">
        <v>1914</v>
      </c>
      <c r="L607" s="12" t="s">
        <v>1915</v>
      </c>
      <c r="M607" s="12" t="s">
        <v>20</v>
      </c>
    </row>
    <row r="608" spans="1:13">
      <c r="A608" s="12">
        <v>606</v>
      </c>
      <c r="B608" s="13" t="s">
        <v>2234</v>
      </c>
      <c r="C608" s="12" t="s">
        <v>2235</v>
      </c>
      <c r="D608" s="12" t="str">
        <f>VLOOKUP(B608,[1]Sheet1!$C:$E,3,FALSE)</f>
        <v>赵卫国 著</v>
      </c>
      <c r="E608" s="12" t="str">
        <f>VLOOKUP(B608,[1]Sheet1!$C:$F,4,FALSE)</f>
        <v>商务印书馆</v>
      </c>
      <c r="F608" s="12">
        <v>2024</v>
      </c>
      <c r="G608" s="14">
        <v>98</v>
      </c>
      <c r="H608" s="12">
        <v>3</v>
      </c>
      <c r="I608" s="14">
        <f t="shared" si="11"/>
        <v>294</v>
      </c>
      <c r="J608" s="12" t="s">
        <v>555</v>
      </c>
      <c r="K608" s="12" t="s">
        <v>1914</v>
      </c>
      <c r="L608" s="12" t="s">
        <v>1915</v>
      </c>
      <c r="M608" s="12" t="s">
        <v>20</v>
      </c>
    </row>
    <row r="609" spans="1:13">
      <c r="A609" s="12">
        <v>607</v>
      </c>
      <c r="B609" s="13" t="s">
        <v>2236</v>
      </c>
      <c r="C609" s="12" t="s">
        <v>2237</v>
      </c>
      <c r="D609" s="12" t="str">
        <f>VLOOKUP(B609,[1]Sheet1!$C:$E,3,FALSE)</f>
        <v>杨大春著</v>
      </c>
      <c r="E609" s="12" t="str">
        <f>VLOOKUP(B609,[1]Sheet1!$C:$F,4,FALSE)</f>
        <v>崇文书局出版社</v>
      </c>
      <c r="F609" s="12" t="s">
        <v>61</v>
      </c>
      <c r="G609" s="14">
        <v>98</v>
      </c>
      <c r="H609" s="12">
        <v>3</v>
      </c>
      <c r="I609" s="14">
        <f t="shared" si="11"/>
        <v>294</v>
      </c>
      <c r="J609" s="12" t="s">
        <v>2238</v>
      </c>
      <c r="K609" s="12" t="s">
        <v>1914</v>
      </c>
      <c r="L609" s="12" t="s">
        <v>1915</v>
      </c>
      <c r="M609" s="12" t="s">
        <v>20</v>
      </c>
    </row>
    <row r="610" spans="1:13">
      <c r="A610" s="12">
        <v>608</v>
      </c>
      <c r="B610" s="12" t="s">
        <v>2239</v>
      </c>
      <c r="C610" s="12" t="s">
        <v>2240</v>
      </c>
      <c r="D610" s="12" t="s">
        <v>2241</v>
      </c>
      <c r="E610" s="12" t="s">
        <v>48</v>
      </c>
      <c r="F610" s="12">
        <v>2025.02</v>
      </c>
      <c r="G610" s="12">
        <v>148</v>
      </c>
      <c r="H610" s="12">
        <v>3</v>
      </c>
      <c r="I610" s="14">
        <f t="shared" si="11"/>
        <v>444</v>
      </c>
      <c r="J610" s="12" t="s">
        <v>2242</v>
      </c>
      <c r="K610" s="12" t="s">
        <v>1914</v>
      </c>
      <c r="L610" s="12" t="s">
        <v>1915</v>
      </c>
      <c r="M610" s="12" t="s">
        <v>20</v>
      </c>
    </row>
    <row r="611" spans="1:13">
      <c r="A611" s="12">
        <v>609</v>
      </c>
      <c r="B611" s="12" t="s">
        <v>2243</v>
      </c>
      <c r="C611" s="12" t="s">
        <v>2244</v>
      </c>
      <c r="D611" s="12" t="s">
        <v>2245</v>
      </c>
      <c r="E611" s="12" t="s">
        <v>713</v>
      </c>
      <c r="F611" s="12" t="s">
        <v>81</v>
      </c>
      <c r="G611" s="14">
        <v>78</v>
      </c>
      <c r="H611" s="12">
        <v>3</v>
      </c>
      <c r="I611" s="14">
        <f t="shared" si="11"/>
        <v>234</v>
      </c>
      <c r="J611" s="12" t="s">
        <v>2246</v>
      </c>
      <c r="K611" s="12" t="s">
        <v>1914</v>
      </c>
      <c r="L611" s="12" t="s">
        <v>1915</v>
      </c>
      <c r="M611" s="12" t="s">
        <v>20</v>
      </c>
    </row>
    <row r="612" spans="1:13">
      <c r="A612" s="12">
        <v>610</v>
      </c>
      <c r="B612" s="13" t="s">
        <v>2247</v>
      </c>
      <c r="C612" s="12" t="s">
        <v>2248</v>
      </c>
      <c r="D612" s="12" t="str">
        <f>VLOOKUP(B612,[1]Sheet1!$C:$E,3,FALSE)</f>
        <v>[美]卢西恩·普赖斯 记录</v>
      </c>
      <c r="E612" s="12" t="str">
        <f>VLOOKUP(B612,[1]Sheet1!$C:$F,4,FALSE)</f>
        <v>商务印书馆</v>
      </c>
      <c r="F612" s="12">
        <v>2024</v>
      </c>
      <c r="G612" s="14">
        <v>75</v>
      </c>
      <c r="H612" s="12">
        <v>3</v>
      </c>
      <c r="I612" s="14">
        <f t="shared" si="11"/>
        <v>225</v>
      </c>
      <c r="J612" s="12" t="s">
        <v>2249</v>
      </c>
      <c r="K612" s="12" t="s">
        <v>1914</v>
      </c>
      <c r="L612" s="12" t="s">
        <v>1915</v>
      </c>
      <c r="M612" s="12" t="s">
        <v>20</v>
      </c>
    </row>
    <row r="613" spans="1:13">
      <c r="A613" s="12">
        <v>611</v>
      </c>
      <c r="B613" s="13" t="s">
        <v>2250</v>
      </c>
      <c r="C613" s="12" t="s">
        <v>2251</v>
      </c>
      <c r="D613" s="12" t="str">
        <f>VLOOKUP(B613,[1]Sheet1!$C:$E,3,FALSE)</f>
        <v>伯特兰·罗素</v>
      </c>
      <c r="E613" s="12" t="str">
        <f>VLOOKUP(B613,[1]Sheet1!$C:$F,4,FALSE)</f>
        <v>广东人民出版社有限公司</v>
      </c>
      <c r="F613" s="12" t="s">
        <v>61</v>
      </c>
      <c r="G613" s="14">
        <v>78</v>
      </c>
      <c r="H613" s="12">
        <v>3</v>
      </c>
      <c r="I613" s="14">
        <f t="shared" si="11"/>
        <v>234</v>
      </c>
      <c r="J613" s="12" t="s">
        <v>2252</v>
      </c>
      <c r="K613" s="12" t="s">
        <v>1914</v>
      </c>
      <c r="L613" s="12" t="s">
        <v>1915</v>
      </c>
      <c r="M613" s="12" t="s">
        <v>20</v>
      </c>
    </row>
    <row r="614" spans="1:13">
      <c r="A614" s="12">
        <v>612</v>
      </c>
      <c r="B614" s="13" t="s">
        <v>2253</v>
      </c>
      <c r="C614" s="12" t="s">
        <v>2254</v>
      </c>
      <c r="D614" s="12" t="str">
        <f>VLOOKUP(B614,[1]Sheet1!$C:$E,3,FALSE)</f>
        <v>刘艳 著</v>
      </c>
      <c r="E614" s="12" t="str">
        <f>VLOOKUP(B614,[1]Sheet1!$C:$F,4,FALSE)</f>
        <v>人民出版社</v>
      </c>
      <c r="F614" s="12" t="s">
        <v>61</v>
      </c>
      <c r="G614" s="14">
        <v>68</v>
      </c>
      <c r="H614" s="12">
        <v>3</v>
      </c>
      <c r="I614" s="14">
        <f t="shared" si="11"/>
        <v>204</v>
      </c>
      <c r="J614" s="12" t="s">
        <v>2255</v>
      </c>
      <c r="K614" s="12" t="s">
        <v>1914</v>
      </c>
      <c r="L614" s="12" t="s">
        <v>1915</v>
      </c>
      <c r="M614" s="12" t="s">
        <v>20</v>
      </c>
    </row>
    <row r="615" spans="1:13">
      <c r="A615" s="12">
        <v>613</v>
      </c>
      <c r="B615" s="13" t="s">
        <v>2256</v>
      </c>
      <c r="C615" s="12" t="s">
        <v>2257</v>
      </c>
      <c r="D615" s="12" t="str">
        <f>VLOOKUP(B615,[1]Sheet1!$C:$E,3,FALSE)</f>
        <v>苏振源著</v>
      </c>
      <c r="E615" s="12" t="str">
        <f>VLOOKUP(B615,[1]Sheet1!$C:$F,4,FALSE)</f>
        <v>九州出版社</v>
      </c>
      <c r="F615" s="12" t="s">
        <v>61</v>
      </c>
      <c r="G615" s="14">
        <v>95</v>
      </c>
      <c r="H615" s="12">
        <v>3</v>
      </c>
      <c r="I615" s="14">
        <f t="shared" si="11"/>
        <v>285</v>
      </c>
      <c r="J615" s="12" t="s">
        <v>2258</v>
      </c>
      <c r="K615" s="12" t="s">
        <v>1914</v>
      </c>
      <c r="L615" s="12" t="s">
        <v>1915</v>
      </c>
      <c r="M615" s="12" t="s">
        <v>20</v>
      </c>
    </row>
    <row r="616" spans="1:13">
      <c r="A616" s="12">
        <v>614</v>
      </c>
      <c r="B616" s="13" t="s">
        <v>2259</v>
      </c>
      <c r="C616" s="12" t="s">
        <v>2260</v>
      </c>
      <c r="D616" s="12" t="str">
        <f>VLOOKUP(B616,[1]Sheet1!$C:$E,3,FALSE)</f>
        <v>[法]勒内·笛卡尔 著</v>
      </c>
      <c r="E616" s="12" t="str">
        <f>VLOOKUP(B616,[1]Sheet1!$C:$F,4,FALSE)</f>
        <v>商务印书馆</v>
      </c>
      <c r="F616" s="12">
        <v>2024</v>
      </c>
      <c r="G616" s="14">
        <v>78</v>
      </c>
      <c r="H616" s="12">
        <v>3</v>
      </c>
      <c r="I616" s="14">
        <f t="shared" si="11"/>
        <v>234</v>
      </c>
      <c r="J616" s="12" t="s">
        <v>2261</v>
      </c>
      <c r="K616" s="12" t="s">
        <v>1914</v>
      </c>
      <c r="L616" s="12" t="s">
        <v>1915</v>
      </c>
      <c r="M616" s="12" t="s">
        <v>20</v>
      </c>
    </row>
    <row r="617" spans="1:13">
      <c r="A617" s="12">
        <v>615</v>
      </c>
      <c r="B617" s="13" t="s">
        <v>2262</v>
      </c>
      <c r="C617" s="12" t="s">
        <v>2263</v>
      </c>
      <c r="D617" s="12" t="str">
        <f>VLOOKUP(B617,[1]Sheet1!$C:$E,3,FALSE)</f>
        <v>[法]帕斯卡尔 著</v>
      </c>
      <c r="E617" s="12" t="str">
        <f>VLOOKUP(B617,[1]Sheet1!$C:$F,4,FALSE)</f>
        <v>商务印书馆</v>
      </c>
      <c r="F617" s="12" t="s">
        <v>61</v>
      </c>
      <c r="G617" s="14">
        <v>176</v>
      </c>
      <c r="H617" s="12">
        <v>3</v>
      </c>
      <c r="I617" s="14">
        <f t="shared" si="11"/>
        <v>528</v>
      </c>
      <c r="J617" s="12" t="s">
        <v>2264</v>
      </c>
      <c r="K617" s="12" t="s">
        <v>1914</v>
      </c>
      <c r="L617" s="12" t="s">
        <v>1915</v>
      </c>
      <c r="M617" s="12" t="s">
        <v>20</v>
      </c>
    </row>
    <row r="618" spans="1:13">
      <c r="A618" s="12">
        <v>616</v>
      </c>
      <c r="B618" s="12" t="s">
        <v>2265</v>
      </c>
      <c r="C618" s="12" t="s">
        <v>2266</v>
      </c>
      <c r="D618" s="12" t="s">
        <v>2267</v>
      </c>
      <c r="E618" s="12" t="s">
        <v>292</v>
      </c>
      <c r="F618" s="12" t="s">
        <v>81</v>
      </c>
      <c r="G618" s="14">
        <v>88</v>
      </c>
      <c r="H618" s="12">
        <v>3</v>
      </c>
      <c r="I618" s="14">
        <f t="shared" si="11"/>
        <v>264</v>
      </c>
      <c r="J618" s="12" t="s">
        <v>2268</v>
      </c>
      <c r="K618" s="12" t="s">
        <v>1914</v>
      </c>
      <c r="L618" s="12" t="s">
        <v>1915</v>
      </c>
      <c r="M618" s="12" t="s">
        <v>20</v>
      </c>
    </row>
    <row r="619" spans="1:13">
      <c r="A619" s="12">
        <v>617</v>
      </c>
      <c r="B619" s="13" t="s">
        <v>2269</v>
      </c>
      <c r="C619" s="12" t="s">
        <v>2270</v>
      </c>
      <c r="D619" s="12" t="str">
        <f>VLOOKUP(B619,[1]Sheet1!$C:$E,3,FALSE)</f>
        <v>彭瑾著</v>
      </c>
      <c r="E619" s="12" t="str">
        <f>VLOOKUP(B619,[1]Sheet1!$C:$F,4,FALSE)</f>
        <v>四川大学出版社</v>
      </c>
      <c r="F619" s="12" t="s">
        <v>61</v>
      </c>
      <c r="G619" s="14">
        <v>88</v>
      </c>
      <c r="H619" s="12">
        <v>3</v>
      </c>
      <c r="I619" s="14">
        <f t="shared" si="11"/>
        <v>264</v>
      </c>
      <c r="J619" s="12" t="s">
        <v>2268</v>
      </c>
      <c r="K619" s="12" t="s">
        <v>1914</v>
      </c>
      <c r="L619" s="12" t="s">
        <v>1915</v>
      </c>
      <c r="M619" s="12" t="s">
        <v>20</v>
      </c>
    </row>
    <row r="620" spans="1:13">
      <c r="A620" s="12">
        <v>618</v>
      </c>
      <c r="B620" s="13" t="s">
        <v>2271</v>
      </c>
      <c r="C620" s="12" t="s">
        <v>2272</v>
      </c>
      <c r="D620" s="12" t="str">
        <f>VLOOKUP(B620,[1]Sheet1!$C:$E,3,FALSE)</f>
        <v>[法]米歇尔·福柯 著</v>
      </c>
      <c r="E620" s="12" t="str">
        <f>VLOOKUP(B620,[1]Sheet1!$C:$F,4,FALSE)</f>
        <v>商务印书馆</v>
      </c>
      <c r="F620" s="12" t="s">
        <v>61</v>
      </c>
      <c r="G620" s="14">
        <v>68</v>
      </c>
      <c r="H620" s="12">
        <v>3</v>
      </c>
      <c r="I620" s="14">
        <f t="shared" si="11"/>
        <v>204</v>
      </c>
      <c r="J620" s="12" t="s">
        <v>794</v>
      </c>
      <c r="K620" s="12" t="s">
        <v>1914</v>
      </c>
      <c r="L620" s="12" t="s">
        <v>1915</v>
      </c>
      <c r="M620" s="12" t="s">
        <v>20</v>
      </c>
    </row>
    <row r="621" spans="1:13">
      <c r="A621" s="12">
        <v>619</v>
      </c>
      <c r="B621" s="13" t="s">
        <v>2273</v>
      </c>
      <c r="C621" s="12" t="s">
        <v>2274</v>
      </c>
      <c r="D621" s="12" t="str">
        <f>VLOOKUP(B621,[1]Sheet1!$C:$E,3,FALSE)</f>
        <v>(法) 西蒙娜·薇依著</v>
      </c>
      <c r="E621" s="12" t="str">
        <f>VLOOKUP(B621,[1]Sheet1!$C:$F,4,FALSE)</f>
        <v>华夏出版社</v>
      </c>
      <c r="F621" s="12" t="s">
        <v>61</v>
      </c>
      <c r="G621" s="14">
        <v>79</v>
      </c>
      <c r="H621" s="12">
        <v>3</v>
      </c>
      <c r="I621" s="14">
        <f t="shared" si="11"/>
        <v>237</v>
      </c>
      <c r="J621" s="12" t="s">
        <v>794</v>
      </c>
      <c r="K621" s="12" t="s">
        <v>1914</v>
      </c>
      <c r="L621" s="12" t="s">
        <v>1915</v>
      </c>
      <c r="M621" s="12" t="s">
        <v>20</v>
      </c>
    </row>
    <row r="622" spans="1:13">
      <c r="A622" s="12">
        <v>620</v>
      </c>
      <c r="B622" s="13" t="s">
        <v>2275</v>
      </c>
      <c r="C622" s="12" t="s">
        <v>2276</v>
      </c>
      <c r="D622" s="12" t="str">
        <f>VLOOKUP(B622,[1]Sheet1!$C:$E,3,FALSE)</f>
        <v>(加) 劳伦斯·朗佩特著</v>
      </c>
      <c r="E622" s="12" t="str">
        <f>VLOOKUP(B622,[1]Sheet1!$C:$F,4,FALSE)</f>
        <v>华夏出版社</v>
      </c>
      <c r="F622" s="12" t="s">
        <v>61</v>
      </c>
      <c r="G622" s="14">
        <v>78</v>
      </c>
      <c r="H622" s="12">
        <v>3</v>
      </c>
      <c r="I622" s="14">
        <f t="shared" si="11"/>
        <v>234</v>
      </c>
      <c r="J622" s="12" t="s">
        <v>2277</v>
      </c>
      <c r="K622" s="12" t="s">
        <v>1914</v>
      </c>
      <c r="L622" s="12" t="s">
        <v>1915</v>
      </c>
      <c r="M622" s="12" t="s">
        <v>20</v>
      </c>
    </row>
    <row r="623" spans="1:13">
      <c r="A623" s="12">
        <v>621</v>
      </c>
      <c r="B623" s="12" t="s">
        <v>2278</v>
      </c>
      <c r="C623" s="12" t="s">
        <v>2279</v>
      </c>
      <c r="D623" s="12" t="s">
        <v>2280</v>
      </c>
      <c r="E623" s="12" t="s">
        <v>531</v>
      </c>
      <c r="F623" s="12" t="s">
        <v>81</v>
      </c>
      <c r="G623" s="14">
        <v>78</v>
      </c>
      <c r="H623" s="12">
        <v>3</v>
      </c>
      <c r="I623" s="14">
        <f t="shared" si="11"/>
        <v>234</v>
      </c>
      <c r="J623" s="12" t="s">
        <v>799</v>
      </c>
      <c r="K623" s="12" t="s">
        <v>1914</v>
      </c>
      <c r="L623" s="12" t="s">
        <v>1915</v>
      </c>
      <c r="M623" s="12" t="s">
        <v>20</v>
      </c>
    </row>
    <row r="624" spans="1:13">
      <c r="A624" s="12">
        <v>622</v>
      </c>
      <c r="B624" s="13" t="s">
        <v>2281</v>
      </c>
      <c r="C624" s="12" t="s">
        <v>2282</v>
      </c>
      <c r="D624" s="12" t="str">
        <f>VLOOKUP(B624,[1]Sheet1!$C:$E,3,FALSE)</f>
        <v>[美]乔纳森·哈伯 著</v>
      </c>
      <c r="E624" s="12" t="str">
        <f>VLOOKUP(B624,[1]Sheet1!$C:$F,4,FALSE)</f>
        <v>商务印书馆</v>
      </c>
      <c r="F624" s="12" t="s">
        <v>61</v>
      </c>
      <c r="G624" s="14">
        <v>66</v>
      </c>
      <c r="H624" s="12">
        <v>3</v>
      </c>
      <c r="I624" s="14">
        <f t="shared" si="11"/>
        <v>198</v>
      </c>
      <c r="J624" s="12" t="s">
        <v>799</v>
      </c>
      <c r="K624" s="12" t="s">
        <v>1914</v>
      </c>
      <c r="L624" s="12" t="s">
        <v>1915</v>
      </c>
      <c r="M624" s="12" t="s">
        <v>20</v>
      </c>
    </row>
    <row r="625" spans="1:13">
      <c r="A625" s="12">
        <v>623</v>
      </c>
      <c r="B625" s="13" t="s">
        <v>2283</v>
      </c>
      <c r="C625" s="12" t="s">
        <v>2284</v>
      </c>
      <c r="D625" s="12" t="str">
        <f>VLOOKUP(B625,[1]Sheet1!$C:$E,3,FALSE)</f>
        <v>莎朗·施瓦兹  哈维·莱佩</v>
      </c>
      <c r="E625" s="12" t="str">
        <f>VLOOKUP(B625,[1]Sheet1!$C:$F,4,FALSE)</f>
        <v>浙江文艺出版社有限公司</v>
      </c>
      <c r="F625" s="12" t="s">
        <v>61</v>
      </c>
      <c r="G625" s="14">
        <v>85</v>
      </c>
      <c r="H625" s="12">
        <v>3</v>
      </c>
      <c r="I625" s="14">
        <f t="shared" si="11"/>
        <v>255</v>
      </c>
      <c r="J625" s="12" t="s">
        <v>799</v>
      </c>
      <c r="K625" s="12" t="s">
        <v>1914</v>
      </c>
      <c r="L625" s="12" t="s">
        <v>1915</v>
      </c>
      <c r="M625" s="12" t="s">
        <v>20</v>
      </c>
    </row>
    <row r="626" spans="1:13">
      <c r="A626" s="12">
        <v>624</v>
      </c>
      <c r="B626" s="13" t="s">
        <v>2285</v>
      </c>
      <c r="C626" s="12" t="s">
        <v>2286</v>
      </c>
      <c r="D626" s="12" t="str">
        <f>VLOOKUP(B626,[1]Sheet1!$C:$E,3,FALSE)</f>
        <v>美 丹尼尔·L.埃弗里特 著</v>
      </c>
      <c r="E626" s="12" t="str">
        <f>VLOOKUP(B626,[1]Sheet1!$C:$F,4,FALSE)</f>
        <v>江苏人民出版社</v>
      </c>
      <c r="F626" s="12" t="s">
        <v>61</v>
      </c>
      <c r="G626" s="14">
        <v>80</v>
      </c>
      <c r="H626" s="12">
        <v>3</v>
      </c>
      <c r="I626" s="14">
        <f t="shared" si="11"/>
        <v>240</v>
      </c>
      <c r="J626" s="12" t="s">
        <v>799</v>
      </c>
      <c r="K626" s="12" t="s">
        <v>1914</v>
      </c>
      <c r="L626" s="12" t="s">
        <v>1915</v>
      </c>
      <c r="M626" s="12" t="s">
        <v>20</v>
      </c>
    </row>
    <row r="627" spans="1:13">
      <c r="A627" s="12">
        <v>625</v>
      </c>
      <c r="B627" s="12" t="s">
        <v>2287</v>
      </c>
      <c r="C627" s="12" t="s">
        <v>2288</v>
      </c>
      <c r="D627" s="12" t="s">
        <v>2289</v>
      </c>
      <c r="E627" s="12" t="s">
        <v>1675</v>
      </c>
      <c r="F627" s="12" t="s">
        <v>81</v>
      </c>
      <c r="G627" s="14">
        <v>69</v>
      </c>
      <c r="H627" s="12">
        <v>3</v>
      </c>
      <c r="I627" s="14">
        <f t="shared" si="11"/>
        <v>207</v>
      </c>
      <c r="J627" s="12" t="s">
        <v>560</v>
      </c>
      <c r="K627" s="12" t="s">
        <v>1914</v>
      </c>
      <c r="L627" s="12" t="s">
        <v>1915</v>
      </c>
      <c r="M627" s="12" t="s">
        <v>20</v>
      </c>
    </row>
    <row r="628" spans="1:13">
      <c r="A628" s="12">
        <v>626</v>
      </c>
      <c r="B628" s="13" t="s">
        <v>2290</v>
      </c>
      <c r="C628" s="12" t="s">
        <v>2291</v>
      </c>
      <c r="D628" s="12" t="str">
        <f>VLOOKUP(B628,[1]Sheet1!$C:$E,3,FALSE)</f>
        <v>王中江 著</v>
      </c>
      <c r="E628" s="12" t="str">
        <f>VLOOKUP(B628,[1]Sheet1!$C:$F,4,FALSE)</f>
        <v>商务印书馆</v>
      </c>
      <c r="F628" s="12">
        <v>2024</v>
      </c>
      <c r="G628" s="14">
        <v>190</v>
      </c>
      <c r="H628" s="12">
        <v>3</v>
      </c>
      <c r="I628" s="14">
        <f t="shared" si="11"/>
        <v>570</v>
      </c>
      <c r="J628" s="12" t="s">
        <v>560</v>
      </c>
      <c r="K628" s="12" t="s">
        <v>1914</v>
      </c>
      <c r="L628" s="12" t="s">
        <v>1915</v>
      </c>
      <c r="M628" s="12" t="s">
        <v>20</v>
      </c>
    </row>
    <row r="629" spans="1:13">
      <c r="A629" s="12">
        <v>627</v>
      </c>
      <c r="B629" s="13" t="s">
        <v>2292</v>
      </c>
      <c r="C629" s="12" t="s">
        <v>2293</v>
      </c>
      <c r="D629" s="12" t="str">
        <f>VLOOKUP(B629,[1]Sheet1!$C:$E,3,FALSE)</f>
        <v>美国思维公司(THINKNETIC)著</v>
      </c>
      <c r="E629" s="12" t="str">
        <f>VLOOKUP(B629,[1]Sheet1!$C:$F,4,FALSE)</f>
        <v>电子工业出版社</v>
      </c>
      <c r="F629" s="12" t="s">
        <v>49</v>
      </c>
      <c r="G629" s="14">
        <v>75</v>
      </c>
      <c r="H629" s="12">
        <v>3</v>
      </c>
      <c r="I629" s="14">
        <f t="shared" si="11"/>
        <v>225</v>
      </c>
      <c r="J629" s="12" t="s">
        <v>560</v>
      </c>
      <c r="K629" s="12" t="s">
        <v>1914</v>
      </c>
      <c r="L629" s="12" t="s">
        <v>1915</v>
      </c>
      <c r="M629" s="12" t="s">
        <v>20</v>
      </c>
    </row>
    <row r="630" spans="1:13">
      <c r="A630" s="12">
        <v>628</v>
      </c>
      <c r="B630" s="13" t="s">
        <v>2294</v>
      </c>
      <c r="C630" s="12" t="s">
        <v>2295</v>
      </c>
      <c r="D630" s="12" t="str">
        <f>VLOOKUP(B630,[1]Sheet1!$C:$E,3,FALSE)</f>
        <v>李守忠，傅皓政著</v>
      </c>
      <c r="E630" s="12" t="str">
        <f>VLOOKUP(B630,[1]Sheet1!$C:$F,4,FALSE)</f>
        <v>电子工业出版社</v>
      </c>
      <c r="F630" s="12" t="s">
        <v>61</v>
      </c>
      <c r="G630" s="14">
        <v>65</v>
      </c>
      <c r="H630" s="12">
        <v>3</v>
      </c>
      <c r="I630" s="14">
        <f t="shared" si="11"/>
        <v>195</v>
      </c>
      <c r="J630" s="12" t="s">
        <v>2296</v>
      </c>
      <c r="K630" s="12" t="s">
        <v>1914</v>
      </c>
      <c r="L630" s="12" t="s">
        <v>1915</v>
      </c>
      <c r="M630" s="12" t="s">
        <v>20</v>
      </c>
    </row>
    <row r="631" spans="1:13">
      <c r="A631" s="12">
        <v>629</v>
      </c>
      <c r="B631" s="13" t="s">
        <v>2297</v>
      </c>
      <c r="C631" s="12" t="s">
        <v>2298</v>
      </c>
      <c r="D631" s="12" t="str">
        <f>VLOOKUP(B631,[1]Sheet1!$C:$E,3,FALSE)</f>
        <v>主编许维武 ... [等]</v>
      </c>
      <c r="E631" s="12" t="str">
        <f>VLOOKUP(B631,[1]Sheet1!$C:$F,4,FALSE)</f>
        <v>吉林大学出版社</v>
      </c>
      <c r="F631" s="12" t="s">
        <v>61</v>
      </c>
      <c r="G631" s="14">
        <v>68</v>
      </c>
      <c r="H631" s="12">
        <v>3</v>
      </c>
      <c r="I631" s="14">
        <f t="shared" si="11"/>
        <v>204</v>
      </c>
      <c r="J631" s="12" t="s">
        <v>2299</v>
      </c>
      <c r="K631" s="12" t="s">
        <v>1914</v>
      </c>
      <c r="L631" s="12" t="s">
        <v>1915</v>
      </c>
      <c r="M631" s="12" t="s">
        <v>20</v>
      </c>
    </row>
    <row r="632" spans="1:13">
      <c r="A632" s="12">
        <v>630</v>
      </c>
      <c r="B632" s="13" t="s">
        <v>2300</v>
      </c>
      <c r="C632" s="12" t="s">
        <v>2301</v>
      </c>
      <c r="D632" s="12" t="str">
        <f>VLOOKUP(B632,[1]Sheet1!$C:$E,3,FALSE)</f>
        <v>(美)杰里米·古奇(JEREMY GUTSCHE)著</v>
      </c>
      <c r="E632" s="12" t="str">
        <f>VLOOKUP(B632,[1]Sheet1!$C:$F,4,FALSE)</f>
        <v>电子工业出版社</v>
      </c>
      <c r="F632" s="12" t="s">
        <v>49</v>
      </c>
      <c r="G632" s="14">
        <v>128</v>
      </c>
      <c r="H632" s="12">
        <v>3</v>
      </c>
      <c r="I632" s="14">
        <f t="shared" si="11"/>
        <v>384</v>
      </c>
      <c r="J632" s="12" t="s">
        <v>2299</v>
      </c>
      <c r="K632" s="12" t="s">
        <v>1914</v>
      </c>
      <c r="L632" s="12" t="s">
        <v>1915</v>
      </c>
      <c r="M632" s="12" t="s">
        <v>20</v>
      </c>
    </row>
    <row r="633" spans="1:13">
      <c r="A633" s="12">
        <v>631</v>
      </c>
      <c r="B633" s="13" t="s">
        <v>2302</v>
      </c>
      <c r="C633" s="12" t="s">
        <v>2303</v>
      </c>
      <c r="D633" s="12" t="str">
        <f>VLOOKUP(B633,[1]Sheet1!$C:$E,3,FALSE)</f>
        <v>史帆著</v>
      </c>
      <c r="E633" s="12" t="str">
        <f>VLOOKUP(B633,[1]Sheet1!$C:$F,4,FALSE)</f>
        <v>电子工业出版社</v>
      </c>
      <c r="F633" s="12" t="s">
        <v>49</v>
      </c>
      <c r="G633" s="14">
        <v>78</v>
      </c>
      <c r="H633" s="12">
        <v>3</v>
      </c>
      <c r="I633" s="14">
        <f t="shared" si="11"/>
        <v>234</v>
      </c>
      <c r="J633" s="12" t="s">
        <v>807</v>
      </c>
      <c r="K633" s="12" t="s">
        <v>1914</v>
      </c>
      <c r="L633" s="12" t="s">
        <v>1915</v>
      </c>
      <c r="M633" s="12" t="s">
        <v>20</v>
      </c>
    </row>
    <row r="634" spans="1:13">
      <c r="A634" s="12">
        <v>632</v>
      </c>
      <c r="B634" s="13" t="s">
        <v>2304</v>
      </c>
      <c r="C634" s="12" t="s">
        <v>2305</v>
      </c>
      <c r="D634" s="12" t="str">
        <f>VLOOKUP(B634,[1]Sheet1!$C:$E,3,FALSE)</f>
        <v>圆中著</v>
      </c>
      <c r="E634" s="12" t="str">
        <f>VLOOKUP(B634,[1]Sheet1!$C:$F,4,FALSE)</f>
        <v>电子工业出版社</v>
      </c>
      <c r="F634" s="12" t="s">
        <v>61</v>
      </c>
      <c r="G634" s="14">
        <v>78</v>
      </c>
      <c r="H634" s="12">
        <v>3</v>
      </c>
      <c r="I634" s="14">
        <f t="shared" si="11"/>
        <v>234</v>
      </c>
      <c r="J634" s="12" t="s">
        <v>807</v>
      </c>
      <c r="K634" s="12" t="s">
        <v>1914</v>
      </c>
      <c r="L634" s="12" t="s">
        <v>1915</v>
      </c>
      <c r="M634" s="12" t="s">
        <v>20</v>
      </c>
    </row>
    <row r="635" spans="1:13">
      <c r="A635" s="12">
        <v>633</v>
      </c>
      <c r="B635" s="13" t="s">
        <v>2306</v>
      </c>
      <c r="C635" s="12" t="s">
        <v>2307</v>
      </c>
      <c r="D635" s="12" t="str">
        <f>VLOOKUP(B635,[1]Sheet1!$C:$E,3,FALSE)</f>
        <v>段云刚著</v>
      </c>
      <c r="E635" s="12" t="str">
        <f>VLOOKUP(B635,[1]Sheet1!$C:$F,4,FALSE)</f>
        <v>电子工业出版社</v>
      </c>
      <c r="F635" s="12" t="s">
        <v>49</v>
      </c>
      <c r="G635" s="14">
        <v>89</v>
      </c>
      <c r="H635" s="12">
        <v>3</v>
      </c>
      <c r="I635" s="14">
        <f t="shared" si="11"/>
        <v>267</v>
      </c>
      <c r="J635" s="12" t="s">
        <v>2308</v>
      </c>
      <c r="K635" s="12" t="s">
        <v>1914</v>
      </c>
      <c r="L635" s="12" t="s">
        <v>1915</v>
      </c>
      <c r="M635" s="12" t="s">
        <v>20</v>
      </c>
    </row>
    <row r="636" spans="1:13">
      <c r="A636" s="12">
        <v>634</v>
      </c>
      <c r="B636" s="13" t="s">
        <v>2309</v>
      </c>
      <c r="C636" s="12" t="s">
        <v>2310</v>
      </c>
      <c r="D636" s="12" t="str">
        <f>VLOOKUP(B636,[1]Sheet1!$C:$E,3,FALSE)</f>
        <v>(美) 皮特·福斯, (英) 朱利安·巴吉尼著</v>
      </c>
      <c r="E636" s="12" t="str">
        <f>VLOOKUP(B636,[1]Sheet1!$C:$F,4,FALSE)</f>
        <v>中国人民大学出版社</v>
      </c>
      <c r="F636" s="12" t="s">
        <v>61</v>
      </c>
      <c r="G636" s="14">
        <v>78</v>
      </c>
      <c r="H636" s="12">
        <v>3</v>
      </c>
      <c r="I636" s="14">
        <f t="shared" si="11"/>
        <v>234</v>
      </c>
      <c r="J636" s="12" t="s">
        <v>2311</v>
      </c>
      <c r="K636" s="12" t="s">
        <v>1914</v>
      </c>
      <c r="L636" s="12" t="s">
        <v>1915</v>
      </c>
      <c r="M636" s="12" t="s">
        <v>20</v>
      </c>
    </row>
    <row r="637" spans="1:13">
      <c r="A637" s="12">
        <v>635</v>
      </c>
      <c r="B637" s="13" t="s">
        <v>2312</v>
      </c>
      <c r="C637" s="12" t="s">
        <v>2313</v>
      </c>
      <c r="D637" s="12" t="str">
        <f>VLOOKUP(B637,[1]Sheet1!$C:$E,3,FALSE)</f>
        <v>[英]奥卡姆 著</v>
      </c>
      <c r="E637" s="12" t="str">
        <f>VLOOKUP(B637,[1]Sheet1!$C:$F,4,FALSE)</f>
        <v>商务印书馆</v>
      </c>
      <c r="F637" s="12">
        <v>2024</v>
      </c>
      <c r="G637" s="14">
        <v>130</v>
      </c>
      <c r="H637" s="12">
        <v>3</v>
      </c>
      <c r="I637" s="14">
        <f t="shared" ref="I637:I700" si="12">G637*H637</f>
        <v>390</v>
      </c>
      <c r="J637" s="12" t="s">
        <v>2311</v>
      </c>
      <c r="K637" s="12" t="s">
        <v>1914</v>
      </c>
      <c r="L637" s="12" t="s">
        <v>1915</v>
      </c>
      <c r="M637" s="12" t="s">
        <v>20</v>
      </c>
    </row>
    <row r="638" spans="1:13">
      <c r="A638" s="12">
        <v>636</v>
      </c>
      <c r="B638" s="13" t="s">
        <v>2314</v>
      </c>
      <c r="C638" s="12" t="s">
        <v>2315</v>
      </c>
      <c r="D638" s="12" t="str">
        <f>VLOOKUP(B638,[1]Sheet1!$C:$E,3,FALSE)</f>
        <v>(法) 梅洛-庞蒂著</v>
      </c>
      <c r="E638" s="12" t="str">
        <f>VLOOKUP(B638,[1]Sheet1!$C:$F,4,FALSE)</f>
        <v>崇文书局出版社</v>
      </c>
      <c r="F638" s="12" t="s">
        <v>61</v>
      </c>
      <c r="G638" s="14">
        <v>68</v>
      </c>
      <c r="H638" s="12">
        <v>3</v>
      </c>
      <c r="I638" s="14">
        <f t="shared" si="12"/>
        <v>204</v>
      </c>
      <c r="J638" s="12" t="s">
        <v>2316</v>
      </c>
      <c r="K638" s="12" t="s">
        <v>1914</v>
      </c>
      <c r="L638" s="12" t="s">
        <v>1915</v>
      </c>
      <c r="M638" s="12" t="s">
        <v>20</v>
      </c>
    </row>
    <row r="639" spans="1:13">
      <c r="A639" s="12">
        <v>637</v>
      </c>
      <c r="B639" s="13" t="s">
        <v>2317</v>
      </c>
      <c r="C639" s="12" t="s">
        <v>2318</v>
      </c>
      <c r="D639" s="12" t="str">
        <f>VLOOKUP(B639,[1]Sheet1!$C:$E,3,FALSE)</f>
        <v>[德]沃尔夫哈特·亨克曼 著张任之 编</v>
      </c>
      <c r="E639" s="12" t="str">
        <f>VLOOKUP(B639,[1]Sheet1!$C:$F,4,FALSE)</f>
        <v>商务印书馆</v>
      </c>
      <c r="F639" s="12">
        <v>2024</v>
      </c>
      <c r="G639" s="14">
        <v>72</v>
      </c>
      <c r="H639" s="12">
        <v>3</v>
      </c>
      <c r="I639" s="14">
        <f t="shared" si="12"/>
        <v>216</v>
      </c>
      <c r="J639" s="12" t="s">
        <v>2316</v>
      </c>
      <c r="K639" s="12" t="s">
        <v>1914</v>
      </c>
      <c r="L639" s="12" t="s">
        <v>1915</v>
      </c>
      <c r="M639" s="12" t="s">
        <v>20</v>
      </c>
    </row>
    <row r="640" spans="1:13">
      <c r="A640" s="12">
        <v>638</v>
      </c>
      <c r="B640" s="13" t="s">
        <v>2319</v>
      </c>
      <c r="C640" s="12" t="s">
        <v>2320</v>
      </c>
      <c r="D640" s="12" t="str">
        <f>VLOOKUP(B640,[1]Sheet1!$C:$E,3,FALSE)</f>
        <v>张彤 著</v>
      </c>
      <c r="E640" s="12" t="str">
        <f>VLOOKUP(B640,[1]Sheet1!$C:$F,4,FALSE)</f>
        <v>人民出版社</v>
      </c>
      <c r="F640" s="12" t="s">
        <v>61</v>
      </c>
      <c r="G640" s="14">
        <v>99</v>
      </c>
      <c r="H640" s="12">
        <v>3</v>
      </c>
      <c r="I640" s="14">
        <f t="shared" si="12"/>
        <v>297</v>
      </c>
      <c r="J640" s="12" t="s">
        <v>2316</v>
      </c>
      <c r="K640" s="12" t="s">
        <v>1914</v>
      </c>
      <c r="L640" s="12" t="s">
        <v>1915</v>
      </c>
      <c r="M640" s="12" t="s">
        <v>20</v>
      </c>
    </row>
    <row r="641" spans="1:13">
      <c r="A641" s="12">
        <v>639</v>
      </c>
      <c r="B641" s="13" t="s">
        <v>2321</v>
      </c>
      <c r="C641" s="12" t="s">
        <v>2322</v>
      </c>
      <c r="D641" s="12" t="str">
        <f>VLOOKUP(B641,[1]Sheet1!$C:$E,3,FALSE)</f>
        <v>王俊 著</v>
      </c>
      <c r="E641" s="12" t="str">
        <f>VLOOKUP(B641,[1]Sheet1!$C:$F,4,FALSE)</f>
        <v>商务印书馆</v>
      </c>
      <c r="F641" s="12" t="s">
        <v>61</v>
      </c>
      <c r="G641" s="14">
        <v>128</v>
      </c>
      <c r="H641" s="12">
        <v>3</v>
      </c>
      <c r="I641" s="14">
        <f t="shared" si="12"/>
        <v>384</v>
      </c>
      <c r="J641" s="12" t="s">
        <v>2316</v>
      </c>
      <c r="K641" s="12" t="s">
        <v>1914</v>
      </c>
      <c r="L641" s="12" t="s">
        <v>1915</v>
      </c>
      <c r="M641" s="12" t="s">
        <v>20</v>
      </c>
    </row>
    <row r="642" spans="1:13">
      <c r="A642" s="12">
        <v>640</v>
      </c>
      <c r="B642" s="13" t="s">
        <v>2323</v>
      </c>
      <c r="C642" s="12" t="s">
        <v>2324</v>
      </c>
      <c r="D642" s="12" t="str">
        <f>VLOOKUP(B642,[1]Sheet1!$C:$E,3,FALSE)</f>
        <v>[古印度]月喜 疏</v>
      </c>
      <c r="E642" s="12" t="str">
        <f>VLOOKUP(B642,[1]Sheet1!$C:$F,4,FALSE)</f>
        <v>商务印书馆</v>
      </c>
      <c r="F642" s="12">
        <v>2024</v>
      </c>
      <c r="G642" s="14">
        <v>85</v>
      </c>
      <c r="H642" s="12">
        <v>3</v>
      </c>
      <c r="I642" s="14">
        <f t="shared" si="12"/>
        <v>255</v>
      </c>
      <c r="J642" s="12" t="s">
        <v>2325</v>
      </c>
      <c r="K642" s="12" t="s">
        <v>1914</v>
      </c>
      <c r="L642" s="12" t="s">
        <v>1915</v>
      </c>
      <c r="M642" s="12" t="s">
        <v>20</v>
      </c>
    </row>
    <row r="643" spans="1:13">
      <c r="A643" s="12">
        <v>641</v>
      </c>
      <c r="B643" s="13" t="s">
        <v>2326</v>
      </c>
      <c r="C643" s="12" t="s">
        <v>2327</v>
      </c>
      <c r="D643" s="12" t="str">
        <f>VLOOKUP(B643,[1]Sheet1!$C:$E,3,FALSE)</f>
        <v>曾昭式 著</v>
      </c>
      <c r="E643" s="12" t="str">
        <f>VLOOKUP(B643,[1]Sheet1!$C:$F,4,FALSE)</f>
        <v>商务印书馆</v>
      </c>
      <c r="F643" s="12">
        <v>2024</v>
      </c>
      <c r="G643" s="14">
        <v>98</v>
      </c>
      <c r="H643" s="12">
        <v>3</v>
      </c>
      <c r="I643" s="14">
        <f t="shared" si="12"/>
        <v>294</v>
      </c>
      <c r="J643" s="12" t="s">
        <v>2325</v>
      </c>
      <c r="K643" s="12" t="s">
        <v>1914</v>
      </c>
      <c r="L643" s="12" t="s">
        <v>1915</v>
      </c>
      <c r="M643" s="12" t="s">
        <v>20</v>
      </c>
    </row>
    <row r="644" spans="1:13">
      <c r="A644" s="12">
        <v>642</v>
      </c>
      <c r="B644" s="12" t="s">
        <v>2328</v>
      </c>
      <c r="C644" s="12" t="s">
        <v>2329</v>
      </c>
      <c r="D644" s="12" t="s">
        <v>2330</v>
      </c>
      <c r="E644" s="12" t="s">
        <v>2331</v>
      </c>
      <c r="F644" s="12" t="s">
        <v>1314</v>
      </c>
      <c r="G644" s="14">
        <v>68</v>
      </c>
      <c r="H644" s="12">
        <v>3</v>
      </c>
      <c r="I644" s="14">
        <f t="shared" si="12"/>
        <v>204</v>
      </c>
      <c r="J644" s="12" t="s">
        <v>2332</v>
      </c>
      <c r="K644" s="12" t="s">
        <v>1914</v>
      </c>
      <c r="L644" s="12" t="s">
        <v>1915</v>
      </c>
      <c r="M644" s="12" t="s">
        <v>20</v>
      </c>
    </row>
    <row r="645" spans="1:13">
      <c r="A645" s="12">
        <v>643</v>
      </c>
      <c r="B645" s="13" t="s">
        <v>2333</v>
      </c>
      <c r="C645" s="12" t="s">
        <v>2334</v>
      </c>
      <c r="D645" s="12" t="str">
        <f>VLOOKUP(B645,[1]Sheet1!$C:$E,3,FALSE)</f>
        <v>(英) 安德鲁·利基尔曼(ANDREW LIKIERMAN)著</v>
      </c>
      <c r="E645" s="12" t="str">
        <f>VLOOKUP(B645,[1]Sheet1!$C:$F,4,FALSE)</f>
        <v>机械工业出版社</v>
      </c>
      <c r="F645" s="12" t="s">
        <v>61</v>
      </c>
      <c r="G645" s="14">
        <v>79</v>
      </c>
      <c r="H645" s="12">
        <v>3</v>
      </c>
      <c r="I645" s="14">
        <f t="shared" si="12"/>
        <v>237</v>
      </c>
      <c r="J645" s="12" t="s">
        <v>2335</v>
      </c>
      <c r="K645" s="12" t="s">
        <v>1914</v>
      </c>
      <c r="L645" s="12" t="s">
        <v>1915</v>
      </c>
      <c r="M645" s="12" t="s">
        <v>20</v>
      </c>
    </row>
    <row r="646" spans="1:13">
      <c r="A646" s="12">
        <v>644</v>
      </c>
      <c r="B646" s="12" t="s">
        <v>2336</v>
      </c>
      <c r="C646" s="12" t="s">
        <v>2337</v>
      </c>
      <c r="D646" s="12" t="s">
        <v>2338</v>
      </c>
      <c r="E646" s="12" t="s">
        <v>60</v>
      </c>
      <c r="F646" s="12" t="s">
        <v>2339</v>
      </c>
      <c r="G646" s="12">
        <v>68</v>
      </c>
      <c r="H646" s="12">
        <v>3</v>
      </c>
      <c r="I646" s="14">
        <f t="shared" si="12"/>
        <v>204</v>
      </c>
      <c r="J646" s="12" t="s">
        <v>2340</v>
      </c>
      <c r="K646" s="12" t="s">
        <v>1914</v>
      </c>
      <c r="L646" s="12" t="s">
        <v>1915</v>
      </c>
      <c r="M646" s="12" t="s">
        <v>20</v>
      </c>
    </row>
    <row r="647" spans="1:13">
      <c r="A647" s="12">
        <v>645</v>
      </c>
      <c r="B647" s="13" t="s">
        <v>2341</v>
      </c>
      <c r="C647" s="12" t="s">
        <v>2342</v>
      </c>
      <c r="D647" s="12" t="str">
        <f>VLOOKUP(B647,[1]Sheet1!$C:$E,3,FALSE)</f>
        <v>徐竹著</v>
      </c>
      <c r="E647" s="12" t="str">
        <f>VLOOKUP(B647,[1]Sheet1!$C:$F,4,FALSE)</f>
        <v>广西师范大学出版社</v>
      </c>
      <c r="F647" s="12" t="s">
        <v>61</v>
      </c>
      <c r="G647" s="14">
        <v>78</v>
      </c>
      <c r="H647" s="12">
        <v>3</v>
      </c>
      <c r="I647" s="14">
        <f t="shared" si="12"/>
        <v>234</v>
      </c>
      <c r="J647" s="12" t="s">
        <v>2343</v>
      </c>
      <c r="K647" s="12" t="s">
        <v>1914</v>
      </c>
      <c r="L647" s="12" t="s">
        <v>1915</v>
      </c>
      <c r="M647" s="12" t="s">
        <v>20</v>
      </c>
    </row>
    <row r="648" spans="1:13">
      <c r="A648" s="12">
        <v>646</v>
      </c>
      <c r="B648" s="13" t="s">
        <v>2344</v>
      </c>
      <c r="C648" s="12" t="s">
        <v>2345</v>
      </c>
      <c r="D648" s="12" t="str">
        <f>VLOOKUP(B648,[1]Sheet1!$C:$E,3,FALSE)</f>
        <v>李娜 著</v>
      </c>
      <c r="E648" s="12" t="str">
        <f>VLOOKUP(B648,[1]Sheet1!$C:$F,4,FALSE)</f>
        <v>人民出版社</v>
      </c>
      <c r="F648" s="12" t="s">
        <v>61</v>
      </c>
      <c r="G648" s="14">
        <v>89</v>
      </c>
      <c r="H648" s="12">
        <v>3</v>
      </c>
      <c r="I648" s="14">
        <f t="shared" si="12"/>
        <v>267</v>
      </c>
      <c r="J648" s="12" t="s">
        <v>818</v>
      </c>
      <c r="K648" s="12" t="s">
        <v>1914</v>
      </c>
      <c r="L648" s="12" t="s">
        <v>1915</v>
      </c>
      <c r="M648" s="12" t="s">
        <v>20</v>
      </c>
    </row>
    <row r="649" spans="1:13">
      <c r="A649" s="12">
        <v>647</v>
      </c>
      <c r="B649" s="13" t="s">
        <v>2346</v>
      </c>
      <c r="C649" s="12" t="s">
        <v>2347</v>
      </c>
      <c r="D649" s="12" t="str">
        <f>VLOOKUP(B649,[1]Sheet1!$C:$E,3,FALSE)</f>
        <v>[美]罗伯特·贝克 著</v>
      </c>
      <c r="E649" s="12" t="str">
        <f>VLOOKUP(B649,[1]Sheet1!$C:$F,4,FALSE)</f>
        <v>商务印书馆</v>
      </c>
      <c r="F649" s="12" t="s">
        <v>61</v>
      </c>
      <c r="G649" s="14">
        <v>98</v>
      </c>
      <c r="H649" s="12">
        <v>3</v>
      </c>
      <c r="I649" s="14">
        <f t="shared" si="12"/>
        <v>294</v>
      </c>
      <c r="J649" s="12" t="s">
        <v>818</v>
      </c>
      <c r="K649" s="12" t="s">
        <v>1914</v>
      </c>
      <c r="L649" s="12" t="s">
        <v>1915</v>
      </c>
      <c r="M649" s="12" t="s">
        <v>20</v>
      </c>
    </row>
    <row r="650" spans="1:13">
      <c r="A650" s="12">
        <v>648</v>
      </c>
      <c r="B650" s="13" t="s">
        <v>2348</v>
      </c>
      <c r="C650" s="12" t="s">
        <v>2349</v>
      </c>
      <c r="D650" s="12" t="str">
        <f>VLOOKUP(B650,[1]Sheet1!$C:$E,3,FALSE)</f>
        <v>李广博 著</v>
      </c>
      <c r="E650" s="12" t="str">
        <f>VLOOKUP(B650,[1]Sheet1!$C:$F,4,FALSE)</f>
        <v>人民出版社</v>
      </c>
      <c r="F650" s="12" t="s">
        <v>49</v>
      </c>
      <c r="G650" s="14">
        <v>69</v>
      </c>
      <c r="H650" s="12">
        <v>3</v>
      </c>
      <c r="I650" s="14">
        <f t="shared" si="12"/>
        <v>207</v>
      </c>
      <c r="J650" s="12" t="s">
        <v>818</v>
      </c>
      <c r="K650" s="12" t="s">
        <v>1914</v>
      </c>
      <c r="L650" s="12" t="s">
        <v>1915</v>
      </c>
      <c r="M650" s="12" t="s">
        <v>20</v>
      </c>
    </row>
    <row r="651" spans="1:13">
      <c r="A651" s="12">
        <v>649</v>
      </c>
      <c r="B651" s="13" t="s">
        <v>2350</v>
      </c>
      <c r="C651" s="12" t="s">
        <v>2351</v>
      </c>
      <c r="D651" s="12" t="str">
        <f>VLOOKUP(B651,[1]Sheet1!$C:$E,3,FALSE)</f>
        <v>[美]扎卡里·戈德堡 著</v>
      </c>
      <c r="E651" s="12" t="str">
        <f>VLOOKUP(B651,[1]Sheet1!$C:$F,4,FALSE)</f>
        <v>商务印书馆</v>
      </c>
      <c r="F651" s="12">
        <v>2024</v>
      </c>
      <c r="G651" s="14">
        <v>98</v>
      </c>
      <c r="H651" s="12">
        <v>3</v>
      </c>
      <c r="I651" s="14">
        <f t="shared" si="12"/>
        <v>294</v>
      </c>
      <c r="J651" s="12" t="s">
        <v>818</v>
      </c>
      <c r="K651" s="12" t="s">
        <v>1914</v>
      </c>
      <c r="L651" s="12" t="s">
        <v>1915</v>
      </c>
      <c r="M651" s="12" t="s">
        <v>20</v>
      </c>
    </row>
    <row r="652" spans="1:13">
      <c r="A652" s="12">
        <v>650</v>
      </c>
      <c r="B652" s="13" t="s">
        <v>2352</v>
      </c>
      <c r="C652" s="12" t="s">
        <v>2353</v>
      </c>
      <c r="D652" s="12" t="str">
        <f>VLOOKUP(B652,[1]Sheet1!$C:$E,3,FALSE)</f>
        <v>[美]瓦莱丽·泰比柳斯 著</v>
      </c>
      <c r="E652" s="12" t="str">
        <f>VLOOKUP(B652,[1]Sheet1!$C:$F,4,FALSE)</f>
        <v>商务印书馆</v>
      </c>
      <c r="F652" s="12" t="s">
        <v>61</v>
      </c>
      <c r="G652" s="14">
        <v>90</v>
      </c>
      <c r="H652" s="12">
        <v>3</v>
      </c>
      <c r="I652" s="14">
        <f t="shared" si="12"/>
        <v>270</v>
      </c>
      <c r="J652" s="12" t="s">
        <v>818</v>
      </c>
      <c r="K652" s="12" t="s">
        <v>1914</v>
      </c>
      <c r="L652" s="12" t="s">
        <v>1915</v>
      </c>
      <c r="M652" s="12" t="s">
        <v>20</v>
      </c>
    </row>
    <row r="653" spans="1:13">
      <c r="A653" s="12">
        <v>651</v>
      </c>
      <c r="B653" s="13" t="s">
        <v>2354</v>
      </c>
      <c r="C653" s="12" t="s">
        <v>2355</v>
      </c>
      <c r="D653" s="12" t="str">
        <f>VLOOKUP(B653,[1]Sheet1!$C:$E,3,FALSE)</f>
        <v>戈登·格雷厄姆</v>
      </c>
      <c r="E653" s="12" t="str">
        <f>VLOOKUP(B653,[1]Sheet1!$C:$F,4,FALSE)</f>
        <v>中国人民大学出版社</v>
      </c>
      <c r="F653" s="12" t="s">
        <v>61</v>
      </c>
      <c r="G653" s="14">
        <v>79</v>
      </c>
      <c r="H653" s="12">
        <v>3</v>
      </c>
      <c r="I653" s="14">
        <f t="shared" si="12"/>
        <v>237</v>
      </c>
      <c r="J653" s="12" t="s">
        <v>818</v>
      </c>
      <c r="K653" s="12" t="s">
        <v>1914</v>
      </c>
      <c r="L653" s="12" t="s">
        <v>1915</v>
      </c>
      <c r="M653" s="12" t="s">
        <v>20</v>
      </c>
    </row>
    <row r="654" spans="1:13">
      <c r="A654" s="12">
        <v>652</v>
      </c>
      <c r="B654" s="13" t="s">
        <v>2356</v>
      </c>
      <c r="C654" s="12" t="s">
        <v>2357</v>
      </c>
      <c r="D654" s="12" t="str">
        <f>VLOOKUP(B654,[1]Sheet1!$C:$E,3,FALSE)</f>
        <v>李佳琦</v>
      </c>
      <c r="E654" s="12" t="str">
        <f>VLOOKUP(B654,[1]Sheet1!$C:$F,4,FALSE)</f>
        <v>东方中心出版社</v>
      </c>
      <c r="F654" s="12" t="s">
        <v>61</v>
      </c>
      <c r="G654" s="14">
        <v>68</v>
      </c>
      <c r="H654" s="12">
        <v>3</v>
      </c>
      <c r="I654" s="14">
        <f t="shared" si="12"/>
        <v>204</v>
      </c>
      <c r="J654" s="12" t="s">
        <v>818</v>
      </c>
      <c r="K654" s="12" t="s">
        <v>1914</v>
      </c>
      <c r="L654" s="12" t="s">
        <v>1915</v>
      </c>
      <c r="M654" s="12" t="s">
        <v>20</v>
      </c>
    </row>
    <row r="655" spans="1:13">
      <c r="A655" s="12">
        <v>653</v>
      </c>
      <c r="B655" s="13" t="s">
        <v>2358</v>
      </c>
      <c r="C655" s="12" t="s">
        <v>2359</v>
      </c>
      <c r="D655" s="12" t="str">
        <f>VLOOKUP(B655,[1]Sheet1!$C:$E,3,FALSE)</f>
        <v>[美]阿尔伯特·R.琼森[英]斯蒂芬·图尔敏 著</v>
      </c>
      <c r="E655" s="12" t="str">
        <f>VLOOKUP(B655,[1]Sheet1!$C:$F,4,FALSE)</f>
        <v>商务印书馆</v>
      </c>
      <c r="F655" s="12">
        <v>2024</v>
      </c>
      <c r="G655" s="14">
        <v>78</v>
      </c>
      <c r="H655" s="12">
        <v>3</v>
      </c>
      <c r="I655" s="14">
        <f t="shared" si="12"/>
        <v>234</v>
      </c>
      <c r="J655" s="12" t="s">
        <v>818</v>
      </c>
      <c r="K655" s="12" t="s">
        <v>1914</v>
      </c>
      <c r="L655" s="12" t="s">
        <v>1915</v>
      </c>
      <c r="M655" s="12" t="s">
        <v>20</v>
      </c>
    </row>
    <row r="656" spans="1:13">
      <c r="A656" s="12">
        <v>654</v>
      </c>
      <c r="B656" s="13" t="s">
        <v>2360</v>
      </c>
      <c r="C656" s="12" t="s">
        <v>2361</v>
      </c>
      <c r="D656" s="12" t="str">
        <f>VLOOKUP(B656,[1]Sheet1!$C:$E,3,FALSE)</f>
        <v>张会永 著</v>
      </c>
      <c r="E656" s="12" t="str">
        <f>VLOOKUP(B656,[1]Sheet1!$C:$F,4,FALSE)</f>
        <v>商务印书馆</v>
      </c>
      <c r="F656" s="12">
        <v>2024</v>
      </c>
      <c r="G656" s="14">
        <v>108</v>
      </c>
      <c r="H656" s="12">
        <v>3</v>
      </c>
      <c r="I656" s="14">
        <f t="shared" si="12"/>
        <v>324</v>
      </c>
      <c r="J656" s="12" t="s">
        <v>818</v>
      </c>
      <c r="K656" s="12" t="s">
        <v>1914</v>
      </c>
      <c r="L656" s="12" t="s">
        <v>1915</v>
      </c>
      <c r="M656" s="12" t="s">
        <v>20</v>
      </c>
    </row>
    <row r="657" spans="1:13">
      <c r="A657" s="12">
        <v>655</v>
      </c>
      <c r="B657" s="13" t="s">
        <v>2362</v>
      </c>
      <c r="C657" s="12" t="s">
        <v>2363</v>
      </c>
      <c r="D657" s="12" t="str">
        <f>VLOOKUP(B657,[1]Sheet1!$C:$E,3,FALSE)</f>
        <v>高地 著</v>
      </c>
      <c r="E657" s="12" t="str">
        <f>VLOOKUP(B657,[1]Sheet1!$C:$F,4,FALSE)</f>
        <v>商务印书馆</v>
      </c>
      <c r="F657" s="12">
        <v>2024</v>
      </c>
      <c r="G657" s="14">
        <v>68</v>
      </c>
      <c r="H657" s="12">
        <v>3</v>
      </c>
      <c r="I657" s="14">
        <f t="shared" si="12"/>
        <v>204</v>
      </c>
      <c r="J657" s="12" t="s">
        <v>818</v>
      </c>
      <c r="K657" s="12" t="s">
        <v>1914</v>
      </c>
      <c r="L657" s="12" t="s">
        <v>1915</v>
      </c>
      <c r="M657" s="12" t="s">
        <v>20</v>
      </c>
    </row>
    <row r="658" spans="1:13">
      <c r="A658" s="12">
        <v>656</v>
      </c>
      <c r="B658" s="13" t="s">
        <v>2364</v>
      </c>
      <c r="C658" s="12" t="s">
        <v>2365</v>
      </c>
      <c r="D658" s="12" t="str">
        <f>VLOOKUP(B658,[1]Sheet1!$C:$E,3,FALSE)</f>
        <v>（日）平尾昌宏</v>
      </c>
      <c r="E658" s="12" t="str">
        <f>VLOOKUP(B658,[1]Sheet1!$C:$F,4,FALSE)</f>
        <v>浙江人民出版社</v>
      </c>
      <c r="F658" s="12" t="s">
        <v>61</v>
      </c>
      <c r="G658" s="14">
        <v>68</v>
      </c>
      <c r="H658" s="12">
        <v>3</v>
      </c>
      <c r="I658" s="14">
        <f t="shared" si="12"/>
        <v>204</v>
      </c>
      <c r="J658" s="12" t="s">
        <v>818</v>
      </c>
      <c r="K658" s="12" t="s">
        <v>1914</v>
      </c>
      <c r="L658" s="12" t="s">
        <v>1915</v>
      </c>
      <c r="M658" s="12" t="s">
        <v>20</v>
      </c>
    </row>
    <row r="659" spans="1:13">
      <c r="A659" s="12">
        <v>657</v>
      </c>
      <c r="B659" s="13" t="s">
        <v>2366</v>
      </c>
      <c r="C659" s="12" t="s">
        <v>2367</v>
      </c>
      <c r="D659" s="12" t="str">
        <f>VLOOKUP(B659,[1]Sheet1!$C:$E,3,FALSE)</f>
        <v>(美) 亚伯拉罕·马斯洛(ABRAHAM MASLOW)著</v>
      </c>
      <c r="E659" s="12" t="str">
        <f>VLOOKUP(B659,[1]Sheet1!$C:$F,4,FALSE)</f>
        <v>机械工业出版社</v>
      </c>
      <c r="F659" s="12">
        <v>2024</v>
      </c>
      <c r="G659" s="14">
        <v>69</v>
      </c>
      <c r="H659" s="12">
        <v>3</v>
      </c>
      <c r="I659" s="14">
        <f t="shared" si="12"/>
        <v>207</v>
      </c>
      <c r="J659" s="12" t="s">
        <v>818</v>
      </c>
      <c r="K659" s="12" t="s">
        <v>1914</v>
      </c>
      <c r="L659" s="12" t="s">
        <v>1915</v>
      </c>
      <c r="M659" s="12" t="s">
        <v>20</v>
      </c>
    </row>
    <row r="660" spans="1:13">
      <c r="A660" s="12">
        <v>658</v>
      </c>
      <c r="B660" s="13" t="s">
        <v>2368</v>
      </c>
      <c r="C660" s="12" t="s">
        <v>2369</v>
      </c>
      <c r="D660" s="12" t="str">
        <f>VLOOKUP(B660,[1]Sheet1!$C:$E,3,FALSE)</f>
        <v>包大为 著</v>
      </c>
      <c r="E660" s="12" t="str">
        <f>VLOOKUP(B660,[1]Sheet1!$C:$F,4,FALSE)</f>
        <v>人民出版社</v>
      </c>
      <c r="F660" s="12" t="s">
        <v>541</v>
      </c>
      <c r="G660" s="14">
        <v>99</v>
      </c>
      <c r="H660" s="12">
        <v>3</v>
      </c>
      <c r="I660" s="14">
        <f t="shared" si="12"/>
        <v>297</v>
      </c>
      <c r="J660" s="12" t="s">
        <v>2370</v>
      </c>
      <c r="K660" s="12" t="s">
        <v>1914</v>
      </c>
      <c r="L660" s="12" t="s">
        <v>1915</v>
      </c>
      <c r="M660" s="12" t="s">
        <v>20</v>
      </c>
    </row>
    <row r="661" spans="1:13">
      <c r="A661" s="12">
        <v>659</v>
      </c>
      <c r="B661" s="13" t="s">
        <v>2371</v>
      </c>
      <c r="C661" s="12" t="s">
        <v>2372</v>
      </c>
      <c r="D661" s="12" t="str">
        <f>VLOOKUP(B661,[1]Sheet1!$C:$E,3,FALSE)</f>
        <v>[美]克丽丝塔·K.托马森 著</v>
      </c>
      <c r="E661" s="12" t="str">
        <f>VLOOKUP(B661,[1]Sheet1!$C:$F,4,FALSE)</f>
        <v>商务印书馆</v>
      </c>
      <c r="F661" s="12" t="s">
        <v>61</v>
      </c>
      <c r="G661" s="14">
        <v>98</v>
      </c>
      <c r="H661" s="12">
        <v>3</v>
      </c>
      <c r="I661" s="14">
        <f t="shared" si="12"/>
        <v>294</v>
      </c>
      <c r="J661" s="12" t="s">
        <v>2373</v>
      </c>
      <c r="K661" s="12" t="s">
        <v>1914</v>
      </c>
      <c r="L661" s="12" t="s">
        <v>1915</v>
      </c>
      <c r="M661" s="12" t="s">
        <v>20</v>
      </c>
    </row>
    <row r="662" spans="1:13">
      <c r="A662" s="12">
        <v>660</v>
      </c>
      <c r="B662" s="12" t="s">
        <v>2374</v>
      </c>
      <c r="C662" s="12" t="s">
        <v>2375</v>
      </c>
      <c r="D662" s="12" t="s">
        <v>2376</v>
      </c>
      <c r="E662" s="12" t="s">
        <v>270</v>
      </c>
      <c r="F662" s="12" t="s">
        <v>61</v>
      </c>
      <c r="G662" s="14">
        <v>88</v>
      </c>
      <c r="H662" s="12">
        <v>3</v>
      </c>
      <c r="I662" s="14">
        <f t="shared" si="12"/>
        <v>264</v>
      </c>
      <c r="J662" s="12" t="s">
        <v>2377</v>
      </c>
      <c r="K662" s="12" t="s">
        <v>1914</v>
      </c>
      <c r="L662" s="12" t="s">
        <v>1915</v>
      </c>
      <c r="M662" s="12" t="s">
        <v>20</v>
      </c>
    </row>
    <row r="663" spans="1:13">
      <c r="A663" s="12">
        <v>661</v>
      </c>
      <c r="B663" s="13" t="s">
        <v>2378</v>
      </c>
      <c r="C663" s="12" t="s">
        <v>2379</v>
      </c>
      <c r="D663" s="12" t="str">
        <f>VLOOKUP(B663,[1]Sheet1!$C:$E,3,FALSE)</f>
        <v>宫长瑞 著</v>
      </c>
      <c r="E663" s="12" t="str">
        <f>VLOOKUP(B663,[1]Sheet1!$C:$F,4,FALSE)</f>
        <v>人民出版社</v>
      </c>
      <c r="F663" s="12" t="s">
        <v>49</v>
      </c>
      <c r="G663" s="14">
        <v>78</v>
      </c>
      <c r="H663" s="12">
        <v>3</v>
      </c>
      <c r="I663" s="14">
        <f t="shared" si="12"/>
        <v>234</v>
      </c>
      <c r="J663" s="12" t="s">
        <v>2380</v>
      </c>
      <c r="K663" s="12" t="s">
        <v>1914</v>
      </c>
      <c r="L663" s="12" t="s">
        <v>1915</v>
      </c>
      <c r="M663" s="12" t="s">
        <v>20</v>
      </c>
    </row>
    <row r="664" spans="1:13">
      <c r="A664" s="12">
        <v>662</v>
      </c>
      <c r="B664" s="13" t="s">
        <v>2381</v>
      </c>
      <c r="C664" s="12" t="s">
        <v>2382</v>
      </c>
      <c r="D664" s="12" t="str">
        <f>VLOOKUP(B664,[1]Sheet1!$C:$E,3,FALSE)</f>
        <v>龙飞编著</v>
      </c>
      <c r="E664" s="12" t="str">
        <f>VLOOKUP(B664,[1]Sheet1!$C:$F,4,FALSE)</f>
        <v>东方出版社</v>
      </c>
      <c r="F664" s="12" t="s">
        <v>61</v>
      </c>
      <c r="G664" s="14">
        <v>68</v>
      </c>
      <c r="H664" s="12">
        <v>3</v>
      </c>
      <c r="I664" s="14">
        <f t="shared" si="12"/>
        <v>204</v>
      </c>
      <c r="J664" s="12" t="s">
        <v>2383</v>
      </c>
      <c r="K664" s="12" t="s">
        <v>1914</v>
      </c>
      <c r="L664" s="12" t="s">
        <v>1915</v>
      </c>
      <c r="M664" s="12" t="s">
        <v>20</v>
      </c>
    </row>
    <row r="665" spans="1:13">
      <c r="A665" s="12">
        <v>663</v>
      </c>
      <c r="B665" s="13" t="s">
        <v>2384</v>
      </c>
      <c r="C665" s="12" t="s">
        <v>2385</v>
      </c>
      <c r="D665" s="12" t="str">
        <f>VLOOKUP(B665,[1]Sheet1!$C:$E,3,FALSE)</f>
        <v>JUAN著</v>
      </c>
      <c r="E665" s="12" t="str">
        <f>VLOOKUP(B665,[1]Sheet1!$C:$F,4,FALSE)</f>
        <v>电子工业出版社</v>
      </c>
      <c r="F665" s="12" t="s">
        <v>61</v>
      </c>
      <c r="G665" s="14">
        <v>79</v>
      </c>
      <c r="H665" s="12">
        <v>3</v>
      </c>
      <c r="I665" s="14">
        <f t="shared" si="12"/>
        <v>237</v>
      </c>
      <c r="J665" s="12" t="s">
        <v>2383</v>
      </c>
      <c r="K665" s="12" t="s">
        <v>1914</v>
      </c>
      <c r="L665" s="12" t="s">
        <v>1915</v>
      </c>
      <c r="M665" s="12" t="s">
        <v>20</v>
      </c>
    </row>
    <row r="666" spans="1:13">
      <c r="A666" s="12">
        <v>664</v>
      </c>
      <c r="B666" s="13" t="s">
        <v>2386</v>
      </c>
      <c r="C666" s="12" t="s">
        <v>2387</v>
      </c>
      <c r="D666" s="12" t="str">
        <f>VLOOKUP(B666,[1]Sheet1!$C:$E,3,FALSE)</f>
        <v>欧阳询 著</v>
      </c>
      <c r="E666" s="12" t="str">
        <f>VLOOKUP(B666,[1]Sheet1!$C:$F,4,FALSE)</f>
        <v>人民出版社</v>
      </c>
      <c r="F666" s="12" t="s">
        <v>61</v>
      </c>
      <c r="G666" s="14">
        <v>88</v>
      </c>
      <c r="H666" s="12">
        <v>3</v>
      </c>
      <c r="I666" s="14">
        <f t="shared" si="12"/>
        <v>264</v>
      </c>
      <c r="J666" s="12" t="s">
        <v>2388</v>
      </c>
      <c r="K666" s="12" t="s">
        <v>1914</v>
      </c>
      <c r="L666" s="12" t="s">
        <v>1915</v>
      </c>
      <c r="M666" s="12" t="s">
        <v>20</v>
      </c>
    </row>
    <row r="667" spans="1:13">
      <c r="A667" s="12">
        <v>665</v>
      </c>
      <c r="B667" s="13" t="s">
        <v>2389</v>
      </c>
      <c r="C667" s="12" t="s">
        <v>2390</v>
      </c>
      <c r="D667" s="12" t="str">
        <f>VLOOKUP(B667,[1]Sheet1!$C:$E,3,FALSE)</f>
        <v>蔡元培</v>
      </c>
      <c r="E667" s="12" t="str">
        <f>VLOOKUP(B667,[1]Sheet1!$C:$F,4,FALSE)</f>
        <v>济南出版社</v>
      </c>
      <c r="F667" s="12" t="s">
        <v>61</v>
      </c>
      <c r="G667" s="14">
        <v>68</v>
      </c>
      <c r="H667" s="12">
        <v>3</v>
      </c>
      <c r="I667" s="14">
        <f t="shared" si="12"/>
        <v>204</v>
      </c>
      <c r="J667" s="12" t="s">
        <v>2388</v>
      </c>
      <c r="K667" s="12" t="s">
        <v>1914</v>
      </c>
      <c r="L667" s="12" t="s">
        <v>1915</v>
      </c>
      <c r="M667" s="12" t="s">
        <v>20</v>
      </c>
    </row>
    <row r="668" spans="1:13">
      <c r="A668" s="12">
        <v>666</v>
      </c>
      <c r="B668" s="12" t="s">
        <v>2391</v>
      </c>
      <c r="C668" s="12" t="s">
        <v>2392</v>
      </c>
      <c r="D668" s="12" t="s">
        <v>210</v>
      </c>
      <c r="E668" s="12" t="s">
        <v>2157</v>
      </c>
      <c r="F668" s="12">
        <v>2020</v>
      </c>
      <c r="G668" s="12">
        <v>110</v>
      </c>
      <c r="H668" s="12">
        <v>3</v>
      </c>
      <c r="I668" s="14">
        <f t="shared" si="12"/>
        <v>330</v>
      </c>
      <c r="J668" s="12" t="s">
        <v>2388</v>
      </c>
      <c r="K668" s="12" t="s">
        <v>1914</v>
      </c>
      <c r="L668" s="12" t="s">
        <v>1915</v>
      </c>
      <c r="M668" s="12" t="s">
        <v>20</v>
      </c>
    </row>
    <row r="669" spans="1:13">
      <c r="A669" s="12">
        <v>667</v>
      </c>
      <c r="B669" s="13" t="s">
        <v>2393</v>
      </c>
      <c r="C669" s="12" t="s">
        <v>2394</v>
      </c>
      <c r="D669" s="12" t="str">
        <f>VLOOKUP(B669,[1]Sheet1!$C:$E,3,FALSE)</f>
        <v>[美]撒迪厄斯·梅茨 著</v>
      </c>
      <c r="E669" s="12" t="str">
        <f>VLOOKUP(B669,[1]Sheet1!$C:$F,4,FALSE)</f>
        <v>商务印书馆</v>
      </c>
      <c r="F669" s="12" t="s">
        <v>61</v>
      </c>
      <c r="G669" s="14">
        <v>138</v>
      </c>
      <c r="H669" s="12">
        <v>3</v>
      </c>
      <c r="I669" s="14">
        <f t="shared" si="12"/>
        <v>414</v>
      </c>
      <c r="J669" s="12" t="s">
        <v>2395</v>
      </c>
      <c r="K669" s="12" t="s">
        <v>1914</v>
      </c>
      <c r="L669" s="12" t="s">
        <v>1915</v>
      </c>
      <c r="M669" s="12" t="s">
        <v>20</v>
      </c>
    </row>
    <row r="670" spans="1:13">
      <c r="A670" s="12">
        <v>668</v>
      </c>
      <c r="B670" s="13" t="s">
        <v>2396</v>
      </c>
      <c r="C670" s="12" t="s">
        <v>2397</v>
      </c>
      <c r="D670" s="12" t="str">
        <f>VLOOKUP(B670,[1]Sheet1!$C:$E,3,FALSE)</f>
        <v>[英]菲利普·斯特拉顿- 莱克 著</v>
      </c>
      <c r="E670" s="12" t="str">
        <f>VLOOKUP(B670,[1]Sheet1!$C:$F,4,FALSE)</f>
        <v>商务印书馆</v>
      </c>
      <c r="F670" s="12" t="s">
        <v>61</v>
      </c>
      <c r="G670" s="14">
        <v>78</v>
      </c>
      <c r="H670" s="12">
        <v>3</v>
      </c>
      <c r="I670" s="14">
        <f t="shared" si="12"/>
        <v>234</v>
      </c>
      <c r="J670" s="12" t="s">
        <v>2398</v>
      </c>
      <c r="K670" s="12" t="s">
        <v>1914</v>
      </c>
      <c r="L670" s="12" t="s">
        <v>1915</v>
      </c>
      <c r="M670" s="12" t="s">
        <v>20</v>
      </c>
    </row>
    <row r="671" spans="1:13">
      <c r="A671" s="12">
        <v>669</v>
      </c>
      <c r="B671" s="13" t="s">
        <v>2399</v>
      </c>
      <c r="C671" s="12" t="s">
        <v>2400</v>
      </c>
      <c r="D671" s="12" t="str">
        <f>VLOOKUP(B671,[1]Sheet1!$C:$E,3,FALSE)</f>
        <v>孙小玲 著</v>
      </c>
      <c r="E671" s="12" t="str">
        <f>VLOOKUP(B671,[1]Sheet1!$C:$F,4,FALSE)</f>
        <v>人民出版社</v>
      </c>
      <c r="F671" s="12" t="s">
        <v>49</v>
      </c>
      <c r="G671" s="14">
        <v>72</v>
      </c>
      <c r="H671" s="12">
        <v>3</v>
      </c>
      <c r="I671" s="14">
        <f t="shared" si="12"/>
        <v>216</v>
      </c>
      <c r="J671" s="12" t="s">
        <v>2398</v>
      </c>
      <c r="K671" s="12" t="s">
        <v>1914</v>
      </c>
      <c r="L671" s="12" t="s">
        <v>1915</v>
      </c>
      <c r="M671" s="12" t="s">
        <v>20</v>
      </c>
    </row>
    <row r="672" spans="1:13">
      <c r="A672" s="12">
        <v>670</v>
      </c>
      <c r="B672" s="13" t="s">
        <v>2401</v>
      </c>
      <c r="C672" s="12" t="s">
        <v>2402</v>
      </c>
      <c r="D672" s="12" t="str">
        <f>VLOOKUP(B672,[1]Sheet1!$C:$E,3,FALSE)</f>
        <v>[英]亚当•斯密 著</v>
      </c>
      <c r="E672" s="12" t="str">
        <f>VLOOKUP(B672,[1]Sheet1!$C:$F,4,FALSE)</f>
        <v>商务印书馆</v>
      </c>
      <c r="F672" s="12" t="s">
        <v>61</v>
      </c>
      <c r="G672" s="14">
        <v>158</v>
      </c>
      <c r="H672" s="12">
        <v>3</v>
      </c>
      <c r="I672" s="14">
        <f t="shared" si="12"/>
        <v>474</v>
      </c>
      <c r="J672" s="12" t="s">
        <v>2403</v>
      </c>
      <c r="K672" s="12" t="s">
        <v>1914</v>
      </c>
      <c r="L672" s="12" t="s">
        <v>1915</v>
      </c>
      <c r="M672" s="12" t="s">
        <v>20</v>
      </c>
    </row>
    <row r="673" spans="1:13">
      <c r="A673" s="12">
        <v>671</v>
      </c>
      <c r="B673" s="13" t="s">
        <v>2404</v>
      </c>
      <c r="C673" s="12" t="s">
        <v>2405</v>
      </c>
      <c r="D673" s="12" t="str">
        <f>VLOOKUP(B673,[1]Sheet1!$C:$E,3,FALSE)</f>
        <v>[德]费迪南·费尔曼 著</v>
      </c>
      <c r="E673" s="12" t="str">
        <f>VLOOKUP(B673,[1]Sheet1!$C:$F,4,FALSE)</f>
        <v>商务印书馆</v>
      </c>
      <c r="F673" s="12" t="s">
        <v>61</v>
      </c>
      <c r="G673" s="14">
        <v>68</v>
      </c>
      <c r="H673" s="12">
        <v>3</v>
      </c>
      <c r="I673" s="14">
        <f t="shared" si="12"/>
        <v>204</v>
      </c>
      <c r="J673" s="12" t="s">
        <v>573</v>
      </c>
      <c r="K673" s="12" t="s">
        <v>1914</v>
      </c>
      <c r="L673" s="12" t="s">
        <v>1915</v>
      </c>
      <c r="M673" s="12" t="s">
        <v>20</v>
      </c>
    </row>
    <row r="674" spans="1:13">
      <c r="A674" s="12">
        <v>672</v>
      </c>
      <c r="B674" s="12" t="s">
        <v>2406</v>
      </c>
      <c r="C674" s="12" t="s">
        <v>2407</v>
      </c>
      <c r="D674" s="12" t="s">
        <v>2408</v>
      </c>
      <c r="E674" s="12" t="s">
        <v>750</v>
      </c>
      <c r="F674" s="12" t="s">
        <v>61</v>
      </c>
      <c r="G674" s="14">
        <v>68</v>
      </c>
      <c r="H674" s="12">
        <v>3</v>
      </c>
      <c r="I674" s="14">
        <f t="shared" si="12"/>
        <v>204</v>
      </c>
      <c r="J674" s="12" t="s">
        <v>271</v>
      </c>
      <c r="K674" s="12" t="s">
        <v>1914</v>
      </c>
      <c r="L674" s="12" t="s">
        <v>1915</v>
      </c>
      <c r="M674" s="12" t="s">
        <v>20</v>
      </c>
    </row>
    <row r="675" spans="1:13">
      <c r="A675" s="12">
        <v>673</v>
      </c>
      <c r="B675" s="12" t="s">
        <v>2409</v>
      </c>
      <c r="C675" s="12" t="s">
        <v>2410</v>
      </c>
      <c r="D675" s="12" t="s">
        <v>2411</v>
      </c>
      <c r="E675" s="12" t="s">
        <v>42</v>
      </c>
      <c r="F675" s="12" t="s">
        <v>81</v>
      </c>
      <c r="G675" s="14">
        <v>78</v>
      </c>
      <c r="H675" s="12">
        <v>3</v>
      </c>
      <c r="I675" s="14">
        <f t="shared" si="12"/>
        <v>234</v>
      </c>
      <c r="J675" s="12" t="s">
        <v>271</v>
      </c>
      <c r="K675" s="12" t="s">
        <v>1914</v>
      </c>
      <c r="L675" s="12" t="s">
        <v>1915</v>
      </c>
      <c r="M675" s="12" t="s">
        <v>20</v>
      </c>
    </row>
    <row r="676" spans="1:13">
      <c r="A676" s="12">
        <v>674</v>
      </c>
      <c r="B676" s="13" t="s">
        <v>2412</v>
      </c>
      <c r="C676" s="12" t="s">
        <v>2413</v>
      </c>
      <c r="D676" s="12" t="str">
        <f>VLOOKUP(B676,[1]Sheet1!$C:$E,3,FALSE)</f>
        <v>(日) 岸见一郎, (日) 古贺史健著</v>
      </c>
      <c r="E676" s="12" t="str">
        <f>VLOOKUP(B676,[1]Sheet1!$C:$F,4,FALSE)</f>
        <v>机械工业出版社</v>
      </c>
      <c r="F676" s="12" t="s">
        <v>61</v>
      </c>
      <c r="G676" s="14">
        <v>69</v>
      </c>
      <c r="H676" s="12">
        <v>3</v>
      </c>
      <c r="I676" s="14">
        <f t="shared" si="12"/>
        <v>207</v>
      </c>
      <c r="J676" s="12" t="s">
        <v>271</v>
      </c>
      <c r="K676" s="12" t="s">
        <v>1914</v>
      </c>
      <c r="L676" s="12" t="s">
        <v>1915</v>
      </c>
      <c r="M676" s="12" t="s">
        <v>20</v>
      </c>
    </row>
    <row r="677" spans="1:13">
      <c r="A677" s="12">
        <v>675</v>
      </c>
      <c r="B677" s="13" t="s">
        <v>2414</v>
      </c>
      <c r="C677" s="12" t="s">
        <v>2415</v>
      </c>
      <c r="D677" s="12" t="str">
        <f>VLOOKUP(B677,[1]Sheet1!$C:$E,3,FALSE)</f>
        <v>何圣君, 朱伊哲著</v>
      </c>
      <c r="E677" s="12" t="str">
        <f>VLOOKUP(B677,[1]Sheet1!$C:$F,4,FALSE)</f>
        <v>机械工业出版社</v>
      </c>
      <c r="F677" s="12">
        <v>2024</v>
      </c>
      <c r="G677" s="14">
        <v>69.8</v>
      </c>
      <c r="H677" s="12">
        <v>3</v>
      </c>
      <c r="I677" s="14">
        <f t="shared" si="12"/>
        <v>209.4</v>
      </c>
      <c r="J677" s="12" t="s">
        <v>271</v>
      </c>
      <c r="K677" s="12" t="s">
        <v>1914</v>
      </c>
      <c r="L677" s="12" t="s">
        <v>1915</v>
      </c>
      <c r="M677" s="12" t="s">
        <v>20</v>
      </c>
    </row>
    <row r="678" spans="1:13">
      <c r="A678" s="12">
        <v>676</v>
      </c>
      <c r="B678" s="13" t="s">
        <v>2416</v>
      </c>
      <c r="C678" s="12" t="s">
        <v>2417</v>
      </c>
      <c r="D678" s="12" t="str">
        <f>VLOOKUP(B678,[1]Sheet1!$C:$E,3,FALSE)</f>
        <v>迟道著</v>
      </c>
      <c r="E678" s="12" t="str">
        <f>VLOOKUP(B678,[1]Sheet1!$C:$F,4,FALSE)</f>
        <v>中华工商联合出版社</v>
      </c>
      <c r="F678" s="12" t="s">
        <v>61</v>
      </c>
      <c r="G678" s="14">
        <v>69.8</v>
      </c>
      <c r="H678" s="12">
        <v>3</v>
      </c>
      <c r="I678" s="14">
        <f t="shared" si="12"/>
        <v>209.4</v>
      </c>
      <c r="J678" s="12" t="s">
        <v>271</v>
      </c>
      <c r="K678" s="12" t="s">
        <v>1914</v>
      </c>
      <c r="L678" s="12" t="s">
        <v>1915</v>
      </c>
      <c r="M678" s="12" t="s">
        <v>20</v>
      </c>
    </row>
    <row r="679" spans="1:13">
      <c r="A679" s="12">
        <v>677</v>
      </c>
      <c r="B679" s="13" t="s">
        <v>2418</v>
      </c>
      <c r="C679" s="12" t="s">
        <v>2419</v>
      </c>
      <c r="D679" s="12" t="str">
        <f>VLOOKUP(B679,[1]Sheet1!$C:$E,3,FALSE)</f>
        <v>崔克顶著</v>
      </c>
      <c r="E679" s="12" t="str">
        <f>VLOOKUP(B679,[1]Sheet1!$C:$F,4,FALSE)</f>
        <v>宁波出版社</v>
      </c>
      <c r="F679" s="12" t="s">
        <v>61</v>
      </c>
      <c r="G679" s="14">
        <v>68</v>
      </c>
      <c r="H679" s="12">
        <v>3</v>
      </c>
      <c r="I679" s="14">
        <f t="shared" si="12"/>
        <v>204</v>
      </c>
      <c r="J679" s="12" t="s">
        <v>271</v>
      </c>
      <c r="K679" s="12" t="s">
        <v>1914</v>
      </c>
      <c r="L679" s="12" t="s">
        <v>1915</v>
      </c>
      <c r="M679" s="12" t="s">
        <v>20</v>
      </c>
    </row>
    <row r="680" spans="1:13">
      <c r="A680" s="12">
        <v>678</v>
      </c>
      <c r="B680" s="13" t="s">
        <v>2420</v>
      </c>
      <c r="C680" s="12" t="s">
        <v>2421</v>
      </c>
      <c r="D680" s="12" t="str">
        <f>VLOOKUP(B680,[1]Sheet1!$C:$E,3,FALSE)</f>
        <v>小红书编</v>
      </c>
      <c r="E680" s="12" t="str">
        <f>VLOOKUP(B680,[1]Sheet1!$C:$F,4,FALSE)</f>
        <v>中信出版社</v>
      </c>
      <c r="F680" s="12" t="s">
        <v>61</v>
      </c>
      <c r="G680" s="14">
        <v>88</v>
      </c>
      <c r="H680" s="12">
        <v>3</v>
      </c>
      <c r="I680" s="14">
        <f t="shared" si="12"/>
        <v>264</v>
      </c>
      <c r="J680" s="12" t="s">
        <v>271</v>
      </c>
      <c r="K680" s="12" t="s">
        <v>1914</v>
      </c>
      <c r="L680" s="12" t="s">
        <v>1915</v>
      </c>
      <c r="M680" s="12" t="s">
        <v>20</v>
      </c>
    </row>
    <row r="681" spans="1:13">
      <c r="A681" s="12">
        <v>679</v>
      </c>
      <c r="B681" s="13" t="s">
        <v>2422</v>
      </c>
      <c r="C681" s="12" t="s">
        <v>2423</v>
      </c>
      <c r="D681" s="12" t="str">
        <f>VLOOKUP(B681,[1]Sheet1!$C:$E,3,FALSE)</f>
        <v>李明明著</v>
      </c>
      <c r="E681" s="12" t="str">
        <f>VLOOKUP(B681,[1]Sheet1!$C:$F,4,FALSE)</f>
        <v>九州出版社</v>
      </c>
      <c r="F681" s="12" t="s">
        <v>61</v>
      </c>
      <c r="G681" s="14">
        <v>89</v>
      </c>
      <c r="H681" s="12">
        <v>3</v>
      </c>
      <c r="I681" s="14">
        <f t="shared" si="12"/>
        <v>267</v>
      </c>
      <c r="J681" s="12" t="s">
        <v>271</v>
      </c>
      <c r="K681" s="12" t="s">
        <v>1914</v>
      </c>
      <c r="L681" s="12" t="s">
        <v>1915</v>
      </c>
      <c r="M681" s="12" t="s">
        <v>20</v>
      </c>
    </row>
    <row r="682" spans="1:13">
      <c r="A682" s="12">
        <v>680</v>
      </c>
      <c r="B682" s="13" t="s">
        <v>2424</v>
      </c>
      <c r="C682" s="12" t="s">
        <v>2425</v>
      </c>
      <c r="D682" s="12" t="str">
        <f>VLOOKUP(B682,[1]Sheet1!$C:$E,3,FALSE)</f>
        <v>(美) 帕克·J.帕尔默(PARKER J. PALMER)著</v>
      </c>
      <c r="E682" s="12" t="str">
        <f>VLOOKUP(B682,[1]Sheet1!$C:$F,4,FALSE)</f>
        <v>机械工业出版社</v>
      </c>
      <c r="F682" s="12">
        <v>2024</v>
      </c>
      <c r="G682" s="14">
        <v>69</v>
      </c>
      <c r="H682" s="12">
        <v>3</v>
      </c>
      <c r="I682" s="14">
        <f t="shared" si="12"/>
        <v>207</v>
      </c>
      <c r="J682" s="12" t="s">
        <v>271</v>
      </c>
      <c r="K682" s="12" t="s">
        <v>1914</v>
      </c>
      <c r="L682" s="12" t="s">
        <v>1915</v>
      </c>
      <c r="M682" s="12" t="s">
        <v>20</v>
      </c>
    </row>
    <row r="683" spans="1:13">
      <c r="A683" s="12">
        <v>681</v>
      </c>
      <c r="B683" s="13" t="s">
        <v>2426</v>
      </c>
      <c r="C683" s="12" t="s">
        <v>2427</v>
      </c>
      <c r="D683" s="12" t="str">
        <f>VLOOKUP(B683,[1]Sheet1!$C:$E,3,FALSE)</f>
        <v>何圣君著</v>
      </c>
      <c r="E683" s="12" t="str">
        <f>VLOOKUP(B683,[1]Sheet1!$C:$F,4,FALSE)</f>
        <v>机械工业出版社</v>
      </c>
      <c r="F683" s="12">
        <v>2026</v>
      </c>
      <c r="G683" s="14">
        <v>69.8</v>
      </c>
      <c r="H683" s="12">
        <v>3</v>
      </c>
      <c r="I683" s="14">
        <f t="shared" si="12"/>
        <v>209.4</v>
      </c>
      <c r="J683" s="12" t="s">
        <v>271</v>
      </c>
      <c r="K683" s="12" t="s">
        <v>1914</v>
      </c>
      <c r="L683" s="12" t="s">
        <v>1915</v>
      </c>
      <c r="M683" s="12" t="s">
        <v>20</v>
      </c>
    </row>
    <row r="684" spans="1:13">
      <c r="A684" s="12">
        <v>682</v>
      </c>
      <c r="B684" s="13" t="s">
        <v>2428</v>
      </c>
      <c r="C684" s="12" t="s">
        <v>2429</v>
      </c>
      <c r="D684" s="12" t="str">
        <f>VLOOKUP(B684,[1]Sheet1!$C:$E,3,FALSE)</f>
        <v>(加) 迈克尔·邦吉·斯坦尼尔著</v>
      </c>
      <c r="E684" s="12" t="str">
        <f>VLOOKUP(B684,[1]Sheet1!$C:$F,4,FALSE)</f>
        <v>中国科学技术出版社</v>
      </c>
      <c r="F684" s="12" t="s">
        <v>61</v>
      </c>
      <c r="G684" s="14">
        <v>69.8</v>
      </c>
      <c r="H684" s="12">
        <v>3</v>
      </c>
      <c r="I684" s="14">
        <f t="shared" si="12"/>
        <v>209.4</v>
      </c>
      <c r="J684" s="12" t="s">
        <v>271</v>
      </c>
      <c r="K684" s="12" t="s">
        <v>1914</v>
      </c>
      <c r="L684" s="12" t="s">
        <v>1915</v>
      </c>
      <c r="M684" s="12" t="s">
        <v>20</v>
      </c>
    </row>
    <row r="685" spans="1:13">
      <c r="A685" s="12">
        <v>683</v>
      </c>
      <c r="B685" s="13" t="s">
        <v>2430</v>
      </c>
      <c r="C685" s="12" t="s">
        <v>2431</v>
      </c>
      <c r="D685" s="12" t="str">
        <f>VLOOKUP(B685,[1]Sheet1!$C:$E,3,FALSE)</f>
        <v>周国平</v>
      </c>
      <c r="E685" s="12" t="str">
        <f>VLOOKUP(B685,[1]Sheet1!$C:$F,4,FALSE)</f>
        <v>云南人民出版社有限责任公司</v>
      </c>
      <c r="F685" s="12" t="s">
        <v>61</v>
      </c>
      <c r="G685" s="14">
        <v>98</v>
      </c>
      <c r="H685" s="12">
        <v>3</v>
      </c>
      <c r="I685" s="14">
        <f t="shared" si="12"/>
        <v>294</v>
      </c>
      <c r="J685" s="12" t="s">
        <v>271</v>
      </c>
      <c r="K685" s="12" t="s">
        <v>1914</v>
      </c>
      <c r="L685" s="12" t="s">
        <v>1915</v>
      </c>
      <c r="M685" s="12" t="s">
        <v>20</v>
      </c>
    </row>
    <row r="686" spans="1:13">
      <c r="A686" s="12">
        <v>684</v>
      </c>
      <c r="B686" s="13" t="s">
        <v>2432</v>
      </c>
      <c r="C686" s="12" t="s">
        <v>2433</v>
      </c>
      <c r="D686" s="12" t="str">
        <f>VLOOKUP(B686,[1]Sheet1!$C:$E,3,FALSE)</f>
        <v>赛琳娜著</v>
      </c>
      <c r="E686" s="12" t="str">
        <f>VLOOKUP(B686,[1]Sheet1!$C:$F,4,FALSE)</f>
        <v>华夏出版社</v>
      </c>
      <c r="F686" s="12" t="s">
        <v>61</v>
      </c>
      <c r="G686" s="14">
        <v>69</v>
      </c>
      <c r="H686" s="12">
        <v>3</v>
      </c>
      <c r="I686" s="14">
        <f t="shared" si="12"/>
        <v>207</v>
      </c>
      <c r="J686" s="12" t="s">
        <v>271</v>
      </c>
      <c r="K686" s="12" t="s">
        <v>1914</v>
      </c>
      <c r="L686" s="12" t="s">
        <v>1915</v>
      </c>
      <c r="M686" s="12" t="s">
        <v>20</v>
      </c>
    </row>
    <row r="687" spans="1:13">
      <c r="A687" s="12">
        <v>685</v>
      </c>
      <c r="B687" s="13" t="s">
        <v>2434</v>
      </c>
      <c r="C687" s="12" t="s">
        <v>2435</v>
      </c>
      <c r="D687" s="12" t="str">
        <f>VLOOKUP(B687,[1]Sheet1!$C:$E,3,FALSE)</f>
        <v>陈联恒著</v>
      </c>
      <c r="E687" s="12" t="str">
        <f>VLOOKUP(B687,[1]Sheet1!$C:$F,4,FALSE)</f>
        <v>宁夏人民出版社</v>
      </c>
      <c r="F687" s="12" t="s">
        <v>61</v>
      </c>
      <c r="G687" s="14">
        <v>66</v>
      </c>
      <c r="H687" s="12">
        <v>3</v>
      </c>
      <c r="I687" s="14">
        <f t="shared" si="12"/>
        <v>198</v>
      </c>
      <c r="J687" s="12" t="s">
        <v>271</v>
      </c>
      <c r="K687" s="12" t="s">
        <v>1914</v>
      </c>
      <c r="L687" s="12" t="s">
        <v>1915</v>
      </c>
      <c r="M687" s="12" t="s">
        <v>20</v>
      </c>
    </row>
    <row r="688" spans="1:13">
      <c r="A688" s="12">
        <v>686</v>
      </c>
      <c r="B688" s="13" t="s">
        <v>2436</v>
      </c>
      <c r="C688" s="12" t="s">
        <v>2437</v>
      </c>
      <c r="D688" s="12" t="str">
        <f>VLOOKUP(B688,[1]Sheet1!$C:$E,3,FALSE)</f>
        <v>-</v>
      </c>
      <c r="E688" s="12" t="str">
        <f>VLOOKUP(B688,[1]Sheet1!$C:$F,4,FALSE)</f>
        <v>中国轻工业出版社</v>
      </c>
      <c r="F688" s="12" t="s">
        <v>61</v>
      </c>
      <c r="G688" s="14">
        <v>68</v>
      </c>
      <c r="H688" s="12">
        <v>3</v>
      </c>
      <c r="I688" s="14">
        <f t="shared" si="12"/>
        <v>204</v>
      </c>
      <c r="J688" s="12" t="s">
        <v>271</v>
      </c>
      <c r="K688" s="12" t="s">
        <v>1914</v>
      </c>
      <c r="L688" s="12" t="s">
        <v>1915</v>
      </c>
      <c r="M688" s="12" t="s">
        <v>20</v>
      </c>
    </row>
    <row r="689" spans="1:13">
      <c r="A689" s="12">
        <v>687</v>
      </c>
      <c r="B689" s="13" t="s">
        <v>2438</v>
      </c>
      <c r="C689" s="12" t="s">
        <v>2439</v>
      </c>
      <c r="D689" s="12" t="str">
        <f>VLOOKUP(B689,[1]Sheet1!$C:$E,3,FALSE)</f>
        <v>(美) 乔恩·卡巴金(JON KABAT-ZINN)著</v>
      </c>
      <c r="E689" s="12" t="str">
        <f>VLOOKUP(B689,[1]Sheet1!$C:$F,4,FALSE)</f>
        <v>机械工业出版社</v>
      </c>
      <c r="F689" s="12">
        <v>2024</v>
      </c>
      <c r="G689" s="14">
        <v>65</v>
      </c>
      <c r="H689" s="12">
        <v>3</v>
      </c>
      <c r="I689" s="14">
        <f t="shared" si="12"/>
        <v>195</v>
      </c>
      <c r="J689" s="12" t="s">
        <v>271</v>
      </c>
      <c r="K689" s="12" t="s">
        <v>1914</v>
      </c>
      <c r="L689" s="12" t="s">
        <v>1915</v>
      </c>
      <c r="M689" s="12" t="s">
        <v>20</v>
      </c>
    </row>
    <row r="690" spans="1:13">
      <c r="A690" s="12">
        <v>688</v>
      </c>
      <c r="B690" s="13" t="s">
        <v>2440</v>
      </c>
      <c r="C690" s="12" t="s">
        <v>2441</v>
      </c>
      <c r="D690" s="12" t="str">
        <f>VLOOKUP(B690,[1]Sheet1!$C:$E,3,FALSE)</f>
        <v>(印) 吉杜·克里希那穆提著</v>
      </c>
      <c r="E690" s="12" t="str">
        <f>VLOOKUP(B690,[1]Sheet1!$C:$F,4,FALSE)</f>
        <v>重庆出版社</v>
      </c>
      <c r="F690" s="12" t="s">
        <v>61</v>
      </c>
      <c r="G690" s="14">
        <v>69.8</v>
      </c>
      <c r="H690" s="12">
        <v>3</v>
      </c>
      <c r="I690" s="14">
        <f t="shared" si="12"/>
        <v>209.4</v>
      </c>
      <c r="J690" s="12" t="s">
        <v>271</v>
      </c>
      <c r="K690" s="12" t="s">
        <v>1914</v>
      </c>
      <c r="L690" s="12" t="s">
        <v>1915</v>
      </c>
      <c r="M690" s="12" t="s">
        <v>20</v>
      </c>
    </row>
    <row r="691" spans="1:13">
      <c r="A691" s="12">
        <v>689</v>
      </c>
      <c r="B691" s="13" t="s">
        <v>2442</v>
      </c>
      <c r="C691" s="12" t="s">
        <v>2443</v>
      </c>
      <c r="D691" s="12" t="str">
        <f>VLOOKUP(B691,[1]Sheet1!$C:$E,3,FALSE)</f>
        <v>陈先达</v>
      </c>
      <c r="E691" s="12" t="str">
        <f>VLOOKUP(B691,[1]Sheet1!$C:$F,4,FALSE)</f>
        <v>中国青年出版社</v>
      </c>
      <c r="F691" s="12" t="s">
        <v>61</v>
      </c>
      <c r="G691" s="14">
        <v>98</v>
      </c>
      <c r="H691" s="12">
        <v>3</v>
      </c>
      <c r="I691" s="14">
        <f t="shared" si="12"/>
        <v>294</v>
      </c>
      <c r="J691" s="12" t="s">
        <v>2444</v>
      </c>
      <c r="K691" s="12" t="s">
        <v>1914</v>
      </c>
      <c r="L691" s="12" t="s">
        <v>1915</v>
      </c>
      <c r="M691" s="12" t="s">
        <v>20</v>
      </c>
    </row>
    <row r="692" spans="1:13">
      <c r="A692" s="12">
        <v>690</v>
      </c>
      <c r="B692" s="13" t="s">
        <v>2445</v>
      </c>
      <c r="C692" s="12" t="s">
        <v>2446</v>
      </c>
      <c r="D692" s="12" t="str">
        <f>VLOOKUP(B692,[1]Sheet1!$C:$E,3,FALSE)</f>
        <v>雷树德编</v>
      </c>
      <c r="E692" s="12" t="str">
        <f>VLOOKUP(B692,[1]Sheet1!$C:$F,4,FALSE)</f>
        <v>中国文史出版社</v>
      </c>
      <c r="F692" s="12" t="s">
        <v>61</v>
      </c>
      <c r="G692" s="14">
        <v>98</v>
      </c>
      <c r="H692" s="12">
        <v>3</v>
      </c>
      <c r="I692" s="14">
        <f t="shared" si="12"/>
        <v>294</v>
      </c>
      <c r="J692" s="12" t="s">
        <v>2447</v>
      </c>
      <c r="K692" s="12" t="s">
        <v>1914</v>
      </c>
      <c r="L692" s="12" t="s">
        <v>1915</v>
      </c>
      <c r="M692" s="12" t="s">
        <v>20</v>
      </c>
    </row>
    <row r="693" spans="1:13">
      <c r="A693" s="12">
        <v>691</v>
      </c>
      <c r="B693" s="13" t="s">
        <v>2448</v>
      </c>
      <c r="C693" s="12" t="s">
        <v>2449</v>
      </c>
      <c r="D693" s="12" t="str">
        <f>VLOOKUP(B693,[1]Sheet1!$C:$E,3,FALSE)</f>
        <v>本书编写组</v>
      </c>
      <c r="E693" s="12" t="str">
        <f>VLOOKUP(B693,[1]Sheet1!$C:$F,4,FALSE)</f>
        <v>人民出版社</v>
      </c>
      <c r="F693" s="12" t="s">
        <v>81</v>
      </c>
      <c r="G693" s="14">
        <v>68</v>
      </c>
      <c r="H693" s="12">
        <v>3</v>
      </c>
      <c r="I693" s="14">
        <f t="shared" si="12"/>
        <v>204</v>
      </c>
      <c r="J693" s="12" t="s">
        <v>2447</v>
      </c>
      <c r="K693" s="12" t="s">
        <v>1914</v>
      </c>
      <c r="L693" s="12" t="s">
        <v>1915</v>
      </c>
      <c r="M693" s="12" t="s">
        <v>20</v>
      </c>
    </row>
    <row r="694" spans="1:13">
      <c r="A694" s="12">
        <v>692</v>
      </c>
      <c r="B694" s="13" t="s">
        <v>2450</v>
      </c>
      <c r="C694" s="12" t="s">
        <v>2451</v>
      </c>
      <c r="D694" s="12" t="str">
        <f>VLOOKUP(B694,[1]Sheet1!$C:$E,3,FALSE)</f>
        <v>康华兰著</v>
      </c>
      <c r="E694" s="12" t="str">
        <f>VLOOKUP(B694,[1]Sheet1!$C:$F,4,FALSE)</f>
        <v>广东经济出版社</v>
      </c>
      <c r="F694" s="12" t="s">
        <v>61</v>
      </c>
      <c r="G694" s="14">
        <v>68</v>
      </c>
      <c r="H694" s="12">
        <v>3</v>
      </c>
      <c r="I694" s="14">
        <f t="shared" si="12"/>
        <v>204</v>
      </c>
      <c r="J694" s="12" t="s">
        <v>2447</v>
      </c>
      <c r="K694" s="12" t="s">
        <v>1914</v>
      </c>
      <c r="L694" s="12" t="s">
        <v>1915</v>
      </c>
      <c r="M694" s="12" t="s">
        <v>20</v>
      </c>
    </row>
    <row r="695" spans="1:13">
      <c r="A695" s="12">
        <v>693</v>
      </c>
      <c r="B695" s="13" t="s">
        <v>2452</v>
      </c>
      <c r="C695" s="12" t="s">
        <v>2453</v>
      </c>
      <c r="D695" s="12" t="str">
        <f>VLOOKUP(B695,[1]Sheet1!$C:$E,3,FALSE)</f>
        <v>杨运庚, 谭诗民编著</v>
      </c>
      <c r="E695" s="12" t="str">
        <f>VLOOKUP(B695,[1]Sheet1!$C:$F,4,FALSE)</f>
        <v>陕西师范大学总社出版社</v>
      </c>
      <c r="F695" s="12" t="s">
        <v>61</v>
      </c>
      <c r="G695" s="14">
        <v>88</v>
      </c>
      <c r="H695" s="12">
        <v>3</v>
      </c>
      <c r="I695" s="14">
        <f t="shared" si="12"/>
        <v>264</v>
      </c>
      <c r="J695" s="12" t="s">
        <v>2447</v>
      </c>
      <c r="K695" s="12" t="s">
        <v>1914</v>
      </c>
      <c r="L695" s="12" t="s">
        <v>1915</v>
      </c>
      <c r="M695" s="12" t="s">
        <v>20</v>
      </c>
    </row>
    <row r="696" spans="1:13">
      <c r="A696" s="12">
        <v>694</v>
      </c>
      <c r="B696" s="13" t="s">
        <v>2454</v>
      </c>
      <c r="C696" s="12" t="s">
        <v>2455</v>
      </c>
      <c r="D696" s="12" t="str">
        <f>VLOOKUP(B696,[1]Sheet1!$C:$E,3,FALSE)</f>
        <v>邹殿斌</v>
      </c>
      <c r="E696" s="12" t="str">
        <f>VLOOKUP(B696,[1]Sheet1!$C:$F,4,FALSE)</f>
        <v>华龄出版社</v>
      </c>
      <c r="F696" s="12" t="s">
        <v>61</v>
      </c>
      <c r="G696" s="14">
        <v>98</v>
      </c>
      <c r="H696" s="12">
        <v>3</v>
      </c>
      <c r="I696" s="14">
        <f t="shared" si="12"/>
        <v>294</v>
      </c>
      <c r="J696" s="12" t="s">
        <v>860</v>
      </c>
      <c r="K696" s="12" t="s">
        <v>1914</v>
      </c>
      <c r="L696" s="12" t="s">
        <v>1915</v>
      </c>
      <c r="M696" s="12" t="s">
        <v>20</v>
      </c>
    </row>
    <row r="697" spans="1:13">
      <c r="A697" s="12">
        <v>695</v>
      </c>
      <c r="B697" s="13" t="s">
        <v>2456</v>
      </c>
      <c r="C697" s="12" t="s">
        <v>2457</v>
      </c>
      <c r="D697" s="12" t="str">
        <f>VLOOKUP(B697,[1]Sheet1!$C:$E,3,FALSE)</f>
        <v>丽娴著</v>
      </c>
      <c r="E697" s="12" t="str">
        <f>VLOOKUP(B697,[1]Sheet1!$C:$F,4,FALSE)</f>
        <v>电子工业出版社</v>
      </c>
      <c r="F697" s="12" t="s">
        <v>61</v>
      </c>
      <c r="G697" s="14">
        <v>79.8</v>
      </c>
      <c r="H697" s="12">
        <v>3</v>
      </c>
      <c r="I697" s="14">
        <f t="shared" si="12"/>
        <v>239.4</v>
      </c>
      <c r="J697" s="12" t="s">
        <v>860</v>
      </c>
      <c r="K697" s="12" t="s">
        <v>1914</v>
      </c>
      <c r="L697" s="12" t="s">
        <v>1915</v>
      </c>
      <c r="M697" s="12" t="s">
        <v>20</v>
      </c>
    </row>
    <row r="698" spans="1:13">
      <c r="A698" s="12">
        <v>696</v>
      </c>
      <c r="B698" s="13" t="s">
        <v>2458</v>
      </c>
      <c r="C698" s="12" t="s">
        <v>2459</v>
      </c>
      <c r="D698" s="12" t="str">
        <f>VLOOKUP(B698,[1]Sheet1!$C:$E,3,FALSE)</f>
        <v>(英) 埃玛·赫伯恩(EMMA HEPBURN)著</v>
      </c>
      <c r="E698" s="12" t="str">
        <f>VLOOKUP(B698,[1]Sheet1!$C:$F,4,FALSE)</f>
        <v>机械工业出版社</v>
      </c>
      <c r="F698" s="12" t="s">
        <v>61</v>
      </c>
      <c r="G698" s="14">
        <v>69</v>
      </c>
      <c r="H698" s="12">
        <v>3</v>
      </c>
      <c r="I698" s="14">
        <f t="shared" si="12"/>
        <v>207</v>
      </c>
      <c r="J698" s="12" t="s">
        <v>860</v>
      </c>
      <c r="K698" s="12" t="s">
        <v>1914</v>
      </c>
      <c r="L698" s="12" t="s">
        <v>1915</v>
      </c>
      <c r="M698" s="12" t="s">
        <v>20</v>
      </c>
    </row>
    <row r="699" spans="1:13">
      <c r="A699" s="12">
        <v>697</v>
      </c>
      <c r="B699" s="12" t="s">
        <v>2460</v>
      </c>
      <c r="C699" s="12" t="s">
        <v>2461</v>
      </c>
      <c r="D699" s="12" t="s">
        <v>2462</v>
      </c>
      <c r="E699" s="12" t="s">
        <v>309</v>
      </c>
      <c r="F699" s="12">
        <v>2025.03</v>
      </c>
      <c r="G699" s="12">
        <v>69</v>
      </c>
      <c r="H699" s="12">
        <v>3</v>
      </c>
      <c r="I699" s="14">
        <f t="shared" si="12"/>
        <v>207</v>
      </c>
      <c r="J699" s="12" t="s">
        <v>860</v>
      </c>
      <c r="K699" s="12" t="s">
        <v>1914</v>
      </c>
      <c r="L699" s="12" t="s">
        <v>1915</v>
      </c>
      <c r="M699" s="12" t="s">
        <v>20</v>
      </c>
    </row>
    <row r="700" spans="1:13">
      <c r="A700" s="12">
        <v>698</v>
      </c>
      <c r="B700" s="12" t="s">
        <v>2463</v>
      </c>
      <c r="C700" s="12" t="s">
        <v>2464</v>
      </c>
      <c r="D700" s="12" t="s">
        <v>210</v>
      </c>
      <c r="E700" s="12" t="s">
        <v>1517</v>
      </c>
      <c r="F700" s="12">
        <v>2021</v>
      </c>
      <c r="G700" s="12">
        <v>84</v>
      </c>
      <c r="H700" s="12">
        <v>3</v>
      </c>
      <c r="I700" s="14">
        <f t="shared" si="12"/>
        <v>252</v>
      </c>
      <c r="J700" s="12" t="s">
        <v>860</v>
      </c>
      <c r="K700" s="12" t="s">
        <v>1914</v>
      </c>
      <c r="L700" s="12" t="s">
        <v>1915</v>
      </c>
      <c r="M700" s="12" t="s">
        <v>20</v>
      </c>
    </row>
    <row r="701" spans="1:13">
      <c r="A701" s="12">
        <v>699</v>
      </c>
      <c r="B701" s="13" t="s">
        <v>2465</v>
      </c>
      <c r="C701" s="12" t="s">
        <v>2466</v>
      </c>
      <c r="D701" s="12" t="str">
        <f>VLOOKUP(B701,[1]Sheet1!$C:$E,3,FALSE)</f>
        <v>关健英著</v>
      </c>
      <c r="E701" s="12" t="str">
        <f>VLOOKUP(B701,[1]Sheet1!$C:$F,4,FALSE)</f>
        <v>中国人民大学出版社</v>
      </c>
      <c r="F701" s="12" t="s">
        <v>61</v>
      </c>
      <c r="G701" s="14">
        <v>89</v>
      </c>
      <c r="H701" s="12">
        <v>3</v>
      </c>
      <c r="I701" s="14">
        <f t="shared" ref="I701:I764" si="13">G701*H701</f>
        <v>267</v>
      </c>
      <c r="J701" s="12" t="s">
        <v>2467</v>
      </c>
      <c r="K701" s="12" t="s">
        <v>1914</v>
      </c>
      <c r="L701" s="12" t="s">
        <v>1915</v>
      </c>
      <c r="M701" s="12" t="s">
        <v>20</v>
      </c>
    </row>
    <row r="702" spans="1:13">
      <c r="A702" s="12">
        <v>700</v>
      </c>
      <c r="B702" s="13" t="s">
        <v>2468</v>
      </c>
      <c r="C702" s="12" t="s">
        <v>2469</v>
      </c>
      <c r="D702" s="12" t="str">
        <f>VLOOKUP(B702,[1]Sheet1!$C:$E,3,FALSE)</f>
        <v>[美]门罗·C.比厄斯利 著</v>
      </c>
      <c r="E702" s="12" t="str">
        <f>VLOOKUP(B702,[1]Sheet1!$C:$F,4,FALSE)</f>
        <v>商务印书馆</v>
      </c>
      <c r="F702" s="12" t="s">
        <v>61</v>
      </c>
      <c r="G702" s="14">
        <v>188</v>
      </c>
      <c r="H702" s="12">
        <v>3</v>
      </c>
      <c r="I702" s="14">
        <f t="shared" si="13"/>
        <v>564</v>
      </c>
      <c r="J702" s="12" t="s">
        <v>1082</v>
      </c>
      <c r="K702" s="12" t="s">
        <v>1914</v>
      </c>
      <c r="L702" s="12" t="s">
        <v>1915</v>
      </c>
      <c r="M702" s="12" t="s">
        <v>20</v>
      </c>
    </row>
    <row r="703" spans="1:13">
      <c r="A703" s="12">
        <v>701</v>
      </c>
      <c r="B703" s="13" t="s">
        <v>2470</v>
      </c>
      <c r="C703" s="12" t="s">
        <v>2471</v>
      </c>
      <c r="D703" s="12" t="str">
        <f>VLOOKUP(B703,[1]Sheet1!$C:$E,3,FALSE)</f>
        <v>向丽 著</v>
      </c>
      <c r="E703" s="12" t="str">
        <f>VLOOKUP(B703,[1]Sheet1!$C:$F,4,FALSE)</f>
        <v>人民出版社</v>
      </c>
      <c r="F703" s="12" t="s">
        <v>49</v>
      </c>
      <c r="G703" s="14">
        <v>78</v>
      </c>
      <c r="H703" s="12">
        <v>3</v>
      </c>
      <c r="I703" s="14">
        <f t="shared" si="13"/>
        <v>234</v>
      </c>
      <c r="J703" s="12" t="s">
        <v>1082</v>
      </c>
      <c r="K703" s="12" t="s">
        <v>1914</v>
      </c>
      <c r="L703" s="12" t="s">
        <v>1915</v>
      </c>
      <c r="M703" s="12" t="s">
        <v>20</v>
      </c>
    </row>
    <row r="704" spans="1:13">
      <c r="A704" s="12">
        <v>702</v>
      </c>
      <c r="B704" s="13" t="s">
        <v>2472</v>
      </c>
      <c r="C704" s="12" t="s">
        <v>2473</v>
      </c>
      <c r="D704" s="12" t="str">
        <f>VLOOKUP(B704,[1]Sheet1!$C:$E,3,FALSE)</f>
        <v>刘旭光 著</v>
      </c>
      <c r="E704" s="12" t="str">
        <f>VLOOKUP(B704,[1]Sheet1!$C:$F,4,FALSE)</f>
        <v>商务印书馆</v>
      </c>
      <c r="F704" s="12" t="s">
        <v>61</v>
      </c>
      <c r="G704" s="14">
        <v>78</v>
      </c>
      <c r="H704" s="12">
        <v>3</v>
      </c>
      <c r="I704" s="14">
        <f t="shared" si="13"/>
        <v>234</v>
      </c>
      <c r="J704" s="12" t="s">
        <v>867</v>
      </c>
      <c r="K704" s="12" t="s">
        <v>1914</v>
      </c>
      <c r="L704" s="12" t="s">
        <v>1915</v>
      </c>
      <c r="M704" s="12" t="s">
        <v>20</v>
      </c>
    </row>
    <row r="705" spans="1:13">
      <c r="A705" s="12">
        <v>703</v>
      </c>
      <c r="B705" s="13" t="s">
        <v>2474</v>
      </c>
      <c r="C705" s="12" t="s">
        <v>2475</v>
      </c>
      <c r="D705" s="12" t="str">
        <f>VLOOKUP(B705,[1]Sheet1!$C:$E,3,FALSE)</f>
        <v>刘跃兵编著</v>
      </c>
      <c r="E705" s="12" t="str">
        <f>VLOOKUP(B705,[1]Sheet1!$C:$F,4,FALSE)</f>
        <v>中国民族文化出版社</v>
      </c>
      <c r="F705" s="12" t="s">
        <v>61</v>
      </c>
      <c r="G705" s="14">
        <v>88</v>
      </c>
      <c r="H705" s="12">
        <v>3</v>
      </c>
      <c r="I705" s="14">
        <f t="shared" si="13"/>
        <v>264</v>
      </c>
      <c r="J705" s="12" t="s">
        <v>867</v>
      </c>
      <c r="K705" s="12" t="s">
        <v>1914</v>
      </c>
      <c r="L705" s="12" t="s">
        <v>1915</v>
      </c>
      <c r="M705" s="12" t="s">
        <v>20</v>
      </c>
    </row>
    <row r="706" spans="1:13">
      <c r="A706" s="12">
        <v>704</v>
      </c>
      <c r="B706" s="13" t="s">
        <v>2476</v>
      </c>
      <c r="C706" s="12" t="s">
        <v>2477</v>
      </c>
      <c r="D706" s="12" t="str">
        <f>VLOOKUP(B706,[1]Sheet1!$C:$E,3,FALSE)</f>
        <v>(美)安简·查特吉</v>
      </c>
      <c r="E706" s="12" t="str">
        <f>VLOOKUP(B706,[1]Sheet1!$C:$F,4,FALSE)</f>
        <v>中国人民大学出版社</v>
      </c>
      <c r="F706" s="12" t="s">
        <v>61</v>
      </c>
      <c r="G706" s="14">
        <v>69.9</v>
      </c>
      <c r="H706" s="12">
        <v>3</v>
      </c>
      <c r="I706" s="14">
        <f t="shared" si="13"/>
        <v>209.7</v>
      </c>
      <c r="J706" s="12" t="s">
        <v>2478</v>
      </c>
      <c r="K706" s="12" t="s">
        <v>1914</v>
      </c>
      <c r="L706" s="12" t="s">
        <v>1915</v>
      </c>
      <c r="M706" s="12" t="s">
        <v>20</v>
      </c>
    </row>
    <row r="707" spans="1:13">
      <c r="A707" s="12">
        <v>705</v>
      </c>
      <c r="B707" s="13" t="s">
        <v>2479</v>
      </c>
      <c r="C707" s="12" t="s">
        <v>2480</v>
      </c>
      <c r="D707" s="12" t="str">
        <f>VLOOKUP(B707,[1]Sheet1!$C:$E,3,FALSE)</f>
        <v>祝东力著</v>
      </c>
      <c r="E707" s="12" t="str">
        <f>VLOOKUP(B707,[1]Sheet1!$C:$F,4,FALSE)</f>
        <v>北京时代华文书局出版社</v>
      </c>
      <c r="F707" s="12" t="s">
        <v>61</v>
      </c>
      <c r="G707" s="14">
        <v>90</v>
      </c>
      <c r="H707" s="12">
        <v>3</v>
      </c>
      <c r="I707" s="14">
        <f t="shared" si="13"/>
        <v>270</v>
      </c>
      <c r="J707" s="12" t="s">
        <v>2481</v>
      </c>
      <c r="K707" s="12" t="s">
        <v>1914</v>
      </c>
      <c r="L707" s="12" t="s">
        <v>1915</v>
      </c>
      <c r="M707" s="12" t="s">
        <v>20</v>
      </c>
    </row>
    <row r="708" spans="1:13">
      <c r="A708" s="12">
        <v>706</v>
      </c>
      <c r="B708" s="13" t="s">
        <v>2482</v>
      </c>
      <c r="C708" s="12" t="s">
        <v>2483</v>
      </c>
      <c r="D708" s="12" t="str">
        <f>VLOOKUP(B708,[1]Sheet1!$C:$E,3,FALSE)</f>
        <v>周宪 著</v>
      </c>
      <c r="E708" s="12" t="str">
        <f>VLOOKUP(B708,[1]Sheet1!$C:$F,4,FALSE)</f>
        <v>商务印书馆</v>
      </c>
      <c r="F708" s="12">
        <v>2024</v>
      </c>
      <c r="G708" s="14">
        <v>120</v>
      </c>
      <c r="H708" s="12">
        <v>3</v>
      </c>
      <c r="I708" s="14">
        <f t="shared" si="13"/>
        <v>360</v>
      </c>
      <c r="J708" s="12" t="s">
        <v>578</v>
      </c>
      <c r="K708" s="12" t="s">
        <v>1914</v>
      </c>
      <c r="L708" s="12" t="s">
        <v>1915</v>
      </c>
      <c r="M708" s="12" t="s">
        <v>20</v>
      </c>
    </row>
    <row r="709" spans="1:13">
      <c r="A709" s="12">
        <v>707</v>
      </c>
      <c r="B709" s="13" t="s">
        <v>2484</v>
      </c>
      <c r="C709" s="12" t="s">
        <v>2485</v>
      </c>
      <c r="D709" s="12" t="str">
        <f>VLOOKUP(B709,[1]Sheet1!$C:$E,3,FALSE)</f>
        <v>[德]尼采 著</v>
      </c>
      <c r="E709" s="12" t="str">
        <f>VLOOKUP(B709,[1]Sheet1!$C:$F,4,FALSE)</f>
        <v>商务印书馆</v>
      </c>
      <c r="F709" s="12" t="s">
        <v>61</v>
      </c>
      <c r="G709" s="14">
        <v>78</v>
      </c>
      <c r="H709" s="12">
        <v>3</v>
      </c>
      <c r="I709" s="14">
        <f t="shared" si="13"/>
        <v>234</v>
      </c>
      <c r="J709" s="12" t="s">
        <v>2486</v>
      </c>
      <c r="K709" s="12" t="s">
        <v>1914</v>
      </c>
      <c r="L709" s="12" t="s">
        <v>1915</v>
      </c>
      <c r="M709" s="12" t="s">
        <v>20</v>
      </c>
    </row>
    <row r="710" spans="1:13">
      <c r="A710" s="12">
        <v>708</v>
      </c>
      <c r="B710" s="13" t="s">
        <v>2487</v>
      </c>
      <c r="C710" s="12" t="s">
        <v>2488</v>
      </c>
      <c r="D710" s="12" t="str">
        <f>VLOOKUP(B710,[1]Sheet1!$C:$E,3,FALSE)</f>
        <v>[美]保罗·盖耶 著</v>
      </c>
      <c r="E710" s="12" t="str">
        <f>VLOOKUP(B710,[1]Sheet1!$C:$F,4,FALSE)</f>
        <v>商务印书馆</v>
      </c>
      <c r="F710" s="12" t="s">
        <v>61</v>
      </c>
      <c r="G710" s="14">
        <v>98</v>
      </c>
      <c r="H710" s="12">
        <v>3</v>
      </c>
      <c r="I710" s="14">
        <f t="shared" si="13"/>
        <v>294</v>
      </c>
      <c r="J710" s="12" t="s">
        <v>2486</v>
      </c>
      <c r="K710" s="12" t="s">
        <v>1914</v>
      </c>
      <c r="L710" s="12" t="s">
        <v>1915</v>
      </c>
      <c r="M710" s="12" t="s">
        <v>20</v>
      </c>
    </row>
    <row r="711" spans="1:13">
      <c r="A711" s="12">
        <v>709</v>
      </c>
      <c r="B711" s="13" t="s">
        <v>2489</v>
      </c>
      <c r="C711" s="12" t="s">
        <v>2490</v>
      </c>
      <c r="D711" s="12" t="str">
        <f>VLOOKUP(B711,[1]Sheet1!$C:$E,3,FALSE)</f>
        <v>程相占 著</v>
      </c>
      <c r="E711" s="12" t="str">
        <f>VLOOKUP(B711,[1]Sheet1!$C:$F,4,FALSE)</f>
        <v>人民出版社</v>
      </c>
      <c r="F711" s="12" t="s">
        <v>81</v>
      </c>
      <c r="G711" s="14">
        <v>128</v>
      </c>
      <c r="H711" s="12">
        <v>3</v>
      </c>
      <c r="I711" s="14">
        <f t="shared" si="13"/>
        <v>384</v>
      </c>
      <c r="J711" s="12" t="s">
        <v>2491</v>
      </c>
      <c r="K711" s="12" t="s">
        <v>1914</v>
      </c>
      <c r="L711" s="12" t="s">
        <v>1915</v>
      </c>
      <c r="M711" s="12" t="s">
        <v>20</v>
      </c>
    </row>
    <row r="712" spans="1:13">
      <c r="A712" s="12">
        <v>710</v>
      </c>
      <c r="B712" s="12" t="s">
        <v>2492</v>
      </c>
      <c r="C712" s="12" t="s">
        <v>2493</v>
      </c>
      <c r="D712" s="12" t="s">
        <v>2494</v>
      </c>
      <c r="E712" s="12" t="s">
        <v>1182</v>
      </c>
      <c r="F712" s="12" t="s">
        <v>81</v>
      </c>
      <c r="G712" s="14">
        <v>88</v>
      </c>
      <c r="H712" s="12">
        <v>3</v>
      </c>
      <c r="I712" s="14">
        <f t="shared" si="13"/>
        <v>264</v>
      </c>
      <c r="J712" s="12" t="s">
        <v>871</v>
      </c>
      <c r="K712" s="12" t="s">
        <v>1914</v>
      </c>
      <c r="L712" s="12" t="s">
        <v>1915</v>
      </c>
      <c r="M712" s="12" t="s">
        <v>20</v>
      </c>
    </row>
    <row r="713" spans="1:13">
      <c r="A713" s="12">
        <v>711</v>
      </c>
      <c r="B713" s="13" t="s">
        <v>2495</v>
      </c>
      <c r="C713" s="12" t="s">
        <v>2496</v>
      </c>
      <c r="D713" s="12" t="str">
        <f>VLOOKUP(B713,[1]Sheet1!$C:$E,3,FALSE)</f>
        <v>(英)帕特里奇亚·科拉德(PATRIZIA COLLARD)著</v>
      </c>
      <c r="E713" s="12" t="str">
        <f>VLOOKUP(B713,[1]Sheet1!$C:$F,4,FALSE)</f>
        <v>电子工业出版社</v>
      </c>
      <c r="F713" s="12" t="s">
        <v>61</v>
      </c>
      <c r="G713" s="14">
        <v>64</v>
      </c>
      <c r="H713" s="12">
        <v>3</v>
      </c>
      <c r="I713" s="14">
        <f t="shared" si="13"/>
        <v>192</v>
      </c>
      <c r="J713" s="12" t="s">
        <v>871</v>
      </c>
      <c r="K713" s="12" t="s">
        <v>1914</v>
      </c>
      <c r="L713" s="12" t="s">
        <v>1915</v>
      </c>
      <c r="M713" s="12" t="s">
        <v>20</v>
      </c>
    </row>
    <row r="714" spans="1:13">
      <c r="A714" s="12">
        <v>712</v>
      </c>
      <c r="B714" s="13" t="s">
        <v>2497</v>
      </c>
      <c r="C714" s="12" t="s">
        <v>2498</v>
      </c>
      <c r="D714" s="12" t="str">
        <f>VLOOKUP(B714,[1]Sheet1!$C:$E,3,FALSE)</f>
        <v>(美) 韦恩·L. 温斯顿著</v>
      </c>
      <c r="E714" s="12" t="str">
        <f>VLOOKUP(B714,[1]Sheet1!$C:$F,4,FALSE)</f>
        <v>中国人民大学出版社</v>
      </c>
      <c r="F714" s="12" t="s">
        <v>61</v>
      </c>
      <c r="G714" s="14">
        <v>89.9</v>
      </c>
      <c r="H714" s="12">
        <v>3</v>
      </c>
      <c r="I714" s="14">
        <f t="shared" si="13"/>
        <v>269.7</v>
      </c>
      <c r="J714" s="12" t="s">
        <v>871</v>
      </c>
      <c r="K714" s="12" t="s">
        <v>1914</v>
      </c>
      <c r="L714" s="12" t="s">
        <v>1915</v>
      </c>
      <c r="M714" s="12" t="s">
        <v>20</v>
      </c>
    </row>
    <row r="715" spans="1:13">
      <c r="A715" s="12">
        <v>713</v>
      </c>
      <c r="B715" s="13" t="s">
        <v>2499</v>
      </c>
      <c r="C715" s="12" t="s">
        <v>2500</v>
      </c>
      <c r="D715" s="12" t="str">
        <f>VLOOKUP(B715,[1]Sheet1!$C:$E,3,FALSE)</f>
        <v>(美) 加布里埃拉·罗森·凯勒曼(GABRIELLA ROSEN KELLERMAN), (美) 马丁·塞利格曼(MARTIN SELIGMAN)著</v>
      </c>
      <c r="E715" s="12" t="str">
        <f>VLOOKUP(B715,[1]Sheet1!$C:$F,4,FALSE)</f>
        <v>机械工业出版社</v>
      </c>
      <c r="F715" s="12" t="s">
        <v>61</v>
      </c>
      <c r="G715" s="14">
        <v>99</v>
      </c>
      <c r="H715" s="12">
        <v>3</v>
      </c>
      <c r="I715" s="14">
        <f t="shared" si="13"/>
        <v>297</v>
      </c>
      <c r="J715" s="12" t="s">
        <v>871</v>
      </c>
      <c r="K715" s="12" t="s">
        <v>1914</v>
      </c>
      <c r="L715" s="12" t="s">
        <v>1915</v>
      </c>
      <c r="M715" s="12" t="s">
        <v>20</v>
      </c>
    </row>
    <row r="716" spans="1:13">
      <c r="A716" s="12">
        <v>714</v>
      </c>
      <c r="B716" s="13" t="s">
        <v>2501</v>
      </c>
      <c r="C716" s="12" t="s">
        <v>2502</v>
      </c>
      <c r="D716" s="12" t="str">
        <f>VLOOKUP(B716,[1]Sheet1!$C:$E,3,FALSE)</f>
        <v>(美) 欧文·D.亚隆(IRVIN D.YALOM)著</v>
      </c>
      <c r="E716" s="12" t="str">
        <f>VLOOKUP(B716,[1]Sheet1!$C:$F,4,FALSE)</f>
        <v>机械工业出版社</v>
      </c>
      <c r="F716" s="12" t="s">
        <v>61</v>
      </c>
      <c r="G716" s="14">
        <v>72</v>
      </c>
      <c r="H716" s="12">
        <v>3</v>
      </c>
      <c r="I716" s="14">
        <f t="shared" si="13"/>
        <v>216</v>
      </c>
      <c r="J716" s="12" t="s">
        <v>871</v>
      </c>
      <c r="K716" s="12" t="s">
        <v>1914</v>
      </c>
      <c r="L716" s="12" t="s">
        <v>1915</v>
      </c>
      <c r="M716" s="12" t="s">
        <v>20</v>
      </c>
    </row>
    <row r="717" spans="1:13">
      <c r="A717" s="12">
        <v>715</v>
      </c>
      <c r="B717" s="13" t="s">
        <v>2503</v>
      </c>
      <c r="C717" s="12" t="s">
        <v>2504</v>
      </c>
      <c r="D717" s="12" t="str">
        <f>VLOOKUP(B717,[1]Sheet1!$C:$E,3,FALSE)</f>
        <v>高申春著</v>
      </c>
      <c r="E717" s="12" t="str">
        <f>VLOOKUP(B717,[1]Sheet1!$C:$F,4,FALSE)</f>
        <v>山东教育出版社</v>
      </c>
      <c r="F717" s="12" t="s">
        <v>61</v>
      </c>
      <c r="G717" s="14">
        <v>86</v>
      </c>
      <c r="H717" s="12">
        <v>3</v>
      </c>
      <c r="I717" s="14">
        <f t="shared" si="13"/>
        <v>258</v>
      </c>
      <c r="J717" s="12" t="s">
        <v>2505</v>
      </c>
      <c r="K717" s="12" t="s">
        <v>1914</v>
      </c>
      <c r="L717" s="12" t="s">
        <v>1915</v>
      </c>
      <c r="M717" s="12" t="s">
        <v>20</v>
      </c>
    </row>
    <row r="718" spans="1:13">
      <c r="A718" s="12">
        <v>716</v>
      </c>
      <c r="B718" s="13" t="s">
        <v>2506</v>
      </c>
      <c r="C718" s="12" t="s">
        <v>2507</v>
      </c>
      <c r="D718" s="12" t="str">
        <f>VLOOKUP(B718,[1]Sheet1!$C:$E,3,FALSE)</f>
        <v>王鹏, 潘光花, 高峰强著</v>
      </c>
      <c r="E718" s="12" t="str">
        <f>VLOOKUP(B718,[1]Sheet1!$C:$F,4,FALSE)</f>
        <v>山东教育出版社</v>
      </c>
      <c r="F718" s="12" t="s">
        <v>61</v>
      </c>
      <c r="G718" s="14">
        <v>86</v>
      </c>
      <c r="H718" s="12">
        <v>3</v>
      </c>
      <c r="I718" s="14">
        <f t="shared" si="13"/>
        <v>258</v>
      </c>
      <c r="J718" s="12" t="s">
        <v>2508</v>
      </c>
      <c r="K718" s="12" t="s">
        <v>1914</v>
      </c>
      <c r="L718" s="12" t="s">
        <v>1915</v>
      </c>
      <c r="M718" s="12" t="s">
        <v>20</v>
      </c>
    </row>
    <row r="719" spans="1:13">
      <c r="A719" s="12">
        <v>717</v>
      </c>
      <c r="B719" s="13" t="s">
        <v>2509</v>
      </c>
      <c r="C719" s="12" t="s">
        <v>2510</v>
      </c>
      <c r="D719" s="12" t="str">
        <f>VLOOKUP(B719,[1]Sheet1!$C:$E,3,FALSE)</f>
        <v>(以) 奥芙拉·埃谢尔(OFRA ESHEL)著</v>
      </c>
      <c r="E719" s="12" t="str">
        <f>VLOOKUP(B719,[1]Sheet1!$C:$F,4,FALSE)</f>
        <v>机械工业出版社</v>
      </c>
      <c r="F719" s="12">
        <v>2024</v>
      </c>
      <c r="G719" s="14">
        <v>109</v>
      </c>
      <c r="H719" s="12">
        <v>3</v>
      </c>
      <c r="I719" s="14">
        <f t="shared" si="13"/>
        <v>327</v>
      </c>
      <c r="J719" s="12" t="s">
        <v>582</v>
      </c>
      <c r="K719" s="12" t="s">
        <v>1914</v>
      </c>
      <c r="L719" s="12" t="s">
        <v>1915</v>
      </c>
      <c r="M719" s="12" t="s">
        <v>20</v>
      </c>
    </row>
    <row r="720" spans="1:13">
      <c r="A720" s="12">
        <v>718</v>
      </c>
      <c r="B720" s="13" t="s">
        <v>2511</v>
      </c>
      <c r="C720" s="12" t="s">
        <v>2512</v>
      </c>
      <c r="D720" s="12" t="str">
        <f>VLOOKUP(B720,[1]Sheet1!$C:$E,3,FALSE)</f>
        <v>[法]雅克·拉康 著[法]雅克-阿兰·米勒 编</v>
      </c>
      <c r="E720" s="12" t="str">
        <f>VLOOKUP(B720,[1]Sheet1!$C:$F,4,FALSE)</f>
        <v>商务印书馆</v>
      </c>
      <c r="F720" s="12" t="s">
        <v>61</v>
      </c>
      <c r="G720" s="14">
        <v>88</v>
      </c>
      <c r="H720" s="12">
        <v>3</v>
      </c>
      <c r="I720" s="14">
        <f t="shared" si="13"/>
        <v>264</v>
      </c>
      <c r="J720" s="12" t="s">
        <v>582</v>
      </c>
      <c r="K720" s="12" t="s">
        <v>1914</v>
      </c>
      <c r="L720" s="12" t="s">
        <v>1915</v>
      </c>
      <c r="M720" s="12" t="s">
        <v>20</v>
      </c>
    </row>
    <row r="721" spans="1:13">
      <c r="A721" s="12">
        <v>719</v>
      </c>
      <c r="B721" s="13" t="s">
        <v>2513</v>
      </c>
      <c r="C721" s="12" t="s">
        <v>2514</v>
      </c>
      <c r="D721" s="12" t="str">
        <f>VLOOKUP(B721,[1]Sheet1!$C:$E,3,FALSE)</f>
        <v>霍大同 谷建岭 主编</v>
      </c>
      <c r="E721" s="12" t="str">
        <f>VLOOKUP(B721,[1]Sheet1!$C:$F,4,FALSE)</f>
        <v>商务印书馆</v>
      </c>
      <c r="F721" s="12">
        <v>2024</v>
      </c>
      <c r="G721" s="14">
        <v>92</v>
      </c>
      <c r="H721" s="12">
        <v>3</v>
      </c>
      <c r="I721" s="14">
        <f t="shared" si="13"/>
        <v>276</v>
      </c>
      <c r="J721" s="12" t="s">
        <v>582</v>
      </c>
      <c r="K721" s="12" t="s">
        <v>1914</v>
      </c>
      <c r="L721" s="12" t="s">
        <v>1915</v>
      </c>
      <c r="M721" s="12" t="s">
        <v>20</v>
      </c>
    </row>
    <row r="722" spans="1:13">
      <c r="A722" s="12">
        <v>720</v>
      </c>
      <c r="B722" s="13" t="s">
        <v>2515</v>
      </c>
      <c r="C722" s="12" t="s">
        <v>2516</v>
      </c>
      <c r="D722" s="12" t="str">
        <f>VLOOKUP(B722,[1]Sheet1!$C:$E,3,FALSE)</f>
        <v>卢毅 主编</v>
      </c>
      <c r="E722" s="12" t="str">
        <f>VLOOKUP(B722,[1]Sheet1!$C:$F,4,FALSE)</f>
        <v>商务印书馆</v>
      </c>
      <c r="F722" s="12">
        <v>2024</v>
      </c>
      <c r="G722" s="14">
        <v>96</v>
      </c>
      <c r="H722" s="12">
        <v>3</v>
      </c>
      <c r="I722" s="14">
        <f t="shared" si="13"/>
        <v>288</v>
      </c>
      <c r="J722" s="12" t="s">
        <v>582</v>
      </c>
      <c r="K722" s="12" t="s">
        <v>1914</v>
      </c>
      <c r="L722" s="12" t="s">
        <v>1915</v>
      </c>
      <c r="M722" s="12" t="s">
        <v>20</v>
      </c>
    </row>
    <row r="723" spans="1:13">
      <c r="A723" s="12">
        <v>721</v>
      </c>
      <c r="B723" s="13" t="s">
        <v>2517</v>
      </c>
      <c r="C723" s="12" t="s">
        <v>2518</v>
      </c>
      <c r="D723" s="12" t="str">
        <f>VLOOKUP(B723,[1]Sheet1!$C:$E,3,FALSE)</f>
        <v>郭本禹等著</v>
      </c>
      <c r="E723" s="12" t="str">
        <f>VLOOKUP(B723,[1]Sheet1!$C:$F,4,FALSE)</f>
        <v>山东教育出版社</v>
      </c>
      <c r="F723" s="12" t="s">
        <v>61</v>
      </c>
      <c r="G723" s="14">
        <v>89</v>
      </c>
      <c r="H723" s="12">
        <v>3</v>
      </c>
      <c r="I723" s="14">
        <f t="shared" si="13"/>
        <v>267</v>
      </c>
      <c r="J723" s="12" t="s">
        <v>582</v>
      </c>
      <c r="K723" s="12" t="s">
        <v>1914</v>
      </c>
      <c r="L723" s="12" t="s">
        <v>1915</v>
      </c>
      <c r="M723" s="12" t="s">
        <v>20</v>
      </c>
    </row>
    <row r="724" spans="1:13">
      <c r="A724" s="12">
        <v>722</v>
      </c>
      <c r="B724" s="12" t="s">
        <v>2519</v>
      </c>
      <c r="C724" s="12" t="s">
        <v>2520</v>
      </c>
      <c r="D724" s="12" t="s">
        <v>2521</v>
      </c>
      <c r="E724" s="12" t="s">
        <v>309</v>
      </c>
      <c r="F724" s="12">
        <v>2025.05</v>
      </c>
      <c r="G724" s="12">
        <v>68</v>
      </c>
      <c r="H724" s="12">
        <v>3</v>
      </c>
      <c r="I724" s="14">
        <f t="shared" si="13"/>
        <v>204</v>
      </c>
      <c r="J724" s="12" t="s">
        <v>582</v>
      </c>
      <c r="K724" s="12" t="s">
        <v>1914</v>
      </c>
      <c r="L724" s="12" t="s">
        <v>1915</v>
      </c>
      <c r="M724" s="12" t="s">
        <v>20</v>
      </c>
    </row>
    <row r="725" spans="1:13">
      <c r="A725" s="12">
        <v>723</v>
      </c>
      <c r="B725" s="13" t="s">
        <v>2522</v>
      </c>
      <c r="C725" s="12" t="s">
        <v>2523</v>
      </c>
      <c r="D725" s="12" t="str">
        <f>VLOOKUP(B725,[1]Sheet1!$C:$E,3,FALSE)</f>
        <v>杨韶刚著</v>
      </c>
      <c r="E725" s="12" t="str">
        <f>VLOOKUP(B725,[1]Sheet1!$C:$F,4,FALSE)</f>
        <v>山东教育出版社</v>
      </c>
      <c r="F725" s="12" t="s">
        <v>61</v>
      </c>
      <c r="G725" s="14">
        <v>88</v>
      </c>
      <c r="H725" s="12">
        <v>3</v>
      </c>
      <c r="I725" s="14">
        <f t="shared" si="13"/>
        <v>264</v>
      </c>
      <c r="J725" s="12" t="s">
        <v>2524</v>
      </c>
      <c r="K725" s="12" t="s">
        <v>1914</v>
      </c>
      <c r="L725" s="12" t="s">
        <v>1915</v>
      </c>
      <c r="M725" s="12" t="s">
        <v>20</v>
      </c>
    </row>
    <row r="726" spans="1:13">
      <c r="A726" s="12">
        <v>724</v>
      </c>
      <c r="B726" s="13" t="s">
        <v>2525</v>
      </c>
      <c r="C726" s="12" t="s">
        <v>2526</v>
      </c>
      <c r="D726" s="12" t="str">
        <f>VLOOKUP(B726,[1]Sheet1!$C:$E,3,FALSE)</f>
        <v>王光荣著</v>
      </c>
      <c r="E726" s="12" t="str">
        <f>VLOOKUP(B726,[1]Sheet1!$C:$F,4,FALSE)</f>
        <v>山东教育出版社</v>
      </c>
      <c r="F726" s="12" t="s">
        <v>61</v>
      </c>
      <c r="G726" s="14">
        <v>76</v>
      </c>
      <c r="H726" s="12">
        <v>3</v>
      </c>
      <c r="I726" s="14">
        <f t="shared" si="13"/>
        <v>228</v>
      </c>
      <c r="J726" s="12" t="s">
        <v>2527</v>
      </c>
      <c r="K726" s="12" t="s">
        <v>1914</v>
      </c>
      <c r="L726" s="12" t="s">
        <v>1915</v>
      </c>
      <c r="M726" s="12" t="s">
        <v>20</v>
      </c>
    </row>
    <row r="727" spans="1:13">
      <c r="A727" s="12">
        <v>725</v>
      </c>
      <c r="B727" s="13" t="s">
        <v>2528</v>
      </c>
      <c r="C727" s="12" t="s">
        <v>2529</v>
      </c>
      <c r="D727" s="12" t="str">
        <f>VLOOKUP(B727,[1]Sheet1!$C:$E,3,FALSE)</f>
        <v>崔光辉著</v>
      </c>
      <c r="E727" s="12" t="str">
        <f>VLOOKUP(B727,[1]Sheet1!$C:$F,4,FALSE)</f>
        <v>山东教育出版社</v>
      </c>
      <c r="F727" s="12" t="s">
        <v>61</v>
      </c>
      <c r="G727" s="14">
        <v>88</v>
      </c>
      <c r="H727" s="12">
        <v>3</v>
      </c>
      <c r="I727" s="14">
        <f t="shared" si="13"/>
        <v>264</v>
      </c>
      <c r="J727" s="12" t="s">
        <v>2527</v>
      </c>
      <c r="K727" s="12" t="s">
        <v>1914</v>
      </c>
      <c r="L727" s="12" t="s">
        <v>1915</v>
      </c>
      <c r="M727" s="12" t="s">
        <v>20</v>
      </c>
    </row>
    <row r="728" spans="1:13">
      <c r="A728" s="12">
        <v>726</v>
      </c>
      <c r="B728" s="13" t="s">
        <v>2530</v>
      </c>
      <c r="C728" s="12" t="s">
        <v>2531</v>
      </c>
      <c r="D728" s="12" t="str">
        <f>VLOOKUP(B728,[1]Sheet1!$C:$E,3,FALSE)</f>
        <v>方双虎, 郭本禹著</v>
      </c>
      <c r="E728" s="12" t="str">
        <f>VLOOKUP(B728,[1]Sheet1!$C:$F,4,FALSE)</f>
        <v>山东教育出版社</v>
      </c>
      <c r="F728" s="12" t="s">
        <v>61</v>
      </c>
      <c r="G728" s="14">
        <v>88</v>
      </c>
      <c r="H728" s="12">
        <v>3</v>
      </c>
      <c r="I728" s="14">
        <f t="shared" si="13"/>
        <v>264</v>
      </c>
      <c r="J728" s="12" t="s">
        <v>2527</v>
      </c>
      <c r="K728" s="12" t="s">
        <v>1914</v>
      </c>
      <c r="L728" s="12" t="s">
        <v>1915</v>
      </c>
      <c r="M728" s="12" t="s">
        <v>20</v>
      </c>
    </row>
    <row r="729" spans="1:13">
      <c r="A729" s="12">
        <v>727</v>
      </c>
      <c r="B729" s="13" t="s">
        <v>2532</v>
      </c>
      <c r="C729" s="12" t="s">
        <v>2533</v>
      </c>
      <c r="D729" s="12" t="str">
        <f>VLOOKUP(B729,[1]Sheet1!$C:$E,3,FALSE)</f>
        <v>丁芳, 熊哲宏著</v>
      </c>
      <c r="E729" s="12" t="str">
        <f>VLOOKUP(B729,[1]Sheet1!$C:$F,4,FALSE)</f>
        <v>山东教育出版社</v>
      </c>
      <c r="F729" s="12" t="s">
        <v>61</v>
      </c>
      <c r="G729" s="14">
        <v>89</v>
      </c>
      <c r="H729" s="12">
        <v>3</v>
      </c>
      <c r="I729" s="14">
        <f t="shared" si="13"/>
        <v>267</v>
      </c>
      <c r="J729" s="12" t="s">
        <v>2527</v>
      </c>
      <c r="K729" s="12" t="s">
        <v>1914</v>
      </c>
      <c r="L729" s="12" t="s">
        <v>1915</v>
      </c>
      <c r="M729" s="12" t="s">
        <v>20</v>
      </c>
    </row>
    <row r="730" spans="1:13">
      <c r="A730" s="12">
        <v>728</v>
      </c>
      <c r="B730" s="12" t="s">
        <v>2534</v>
      </c>
      <c r="C730" s="12" t="s">
        <v>2535</v>
      </c>
      <c r="D730" s="12" t="s">
        <v>2536</v>
      </c>
      <c r="E730" s="12" t="s">
        <v>2537</v>
      </c>
      <c r="F730" s="12" t="s">
        <v>2538</v>
      </c>
      <c r="G730" s="14">
        <v>136</v>
      </c>
      <c r="H730" s="12">
        <v>3</v>
      </c>
      <c r="I730" s="14">
        <f t="shared" si="13"/>
        <v>408</v>
      </c>
      <c r="J730" s="12" t="s">
        <v>2539</v>
      </c>
      <c r="K730" s="12" t="s">
        <v>1914</v>
      </c>
      <c r="L730" s="12" t="s">
        <v>1915</v>
      </c>
      <c r="M730" s="12" t="s">
        <v>20</v>
      </c>
    </row>
    <row r="731" spans="1:13">
      <c r="A731" s="12">
        <v>729</v>
      </c>
      <c r="B731" s="13" t="s">
        <v>2540</v>
      </c>
      <c r="C731" s="12" t="s">
        <v>2541</v>
      </c>
      <c r="D731" s="12" t="str">
        <f>VLOOKUP(B731,[1]Sheet1!$C:$E,3,FALSE)</f>
        <v>(美) 托马斯·H. 奥格登著</v>
      </c>
      <c r="E731" s="12" t="str">
        <f>VLOOKUP(B731,[1]Sheet1!$C:$F,4,FALSE)</f>
        <v>重庆大学出版社</v>
      </c>
      <c r="F731" s="12" t="s">
        <v>61</v>
      </c>
      <c r="G731" s="14">
        <v>89</v>
      </c>
      <c r="H731" s="12">
        <v>3</v>
      </c>
      <c r="I731" s="14">
        <f t="shared" si="13"/>
        <v>267</v>
      </c>
      <c r="J731" s="12" t="s">
        <v>2539</v>
      </c>
      <c r="K731" s="12" t="s">
        <v>1914</v>
      </c>
      <c r="L731" s="12" t="s">
        <v>1915</v>
      </c>
      <c r="M731" s="12" t="s">
        <v>20</v>
      </c>
    </row>
    <row r="732" spans="1:13">
      <c r="A732" s="12">
        <v>730</v>
      </c>
      <c r="B732" s="13" t="s">
        <v>2542</v>
      </c>
      <c r="C732" s="12" t="s">
        <v>2543</v>
      </c>
      <c r="D732" s="12" t="str">
        <f>VLOOKUP(B732,[1]Sheet1!$C:$E,3,FALSE)</f>
        <v>(美) 托马斯·H.奥格登(THOMAS H. OGDEN)著</v>
      </c>
      <c r="E732" s="12" t="str">
        <f>VLOOKUP(B732,[1]Sheet1!$C:$F,4,FALSE)</f>
        <v>机械工业出版社</v>
      </c>
      <c r="F732" s="12" t="s">
        <v>61</v>
      </c>
      <c r="G732" s="14">
        <v>69</v>
      </c>
      <c r="H732" s="12">
        <v>3</v>
      </c>
      <c r="I732" s="14">
        <f t="shared" si="13"/>
        <v>207</v>
      </c>
      <c r="J732" s="12" t="s">
        <v>2539</v>
      </c>
      <c r="K732" s="12" t="s">
        <v>1914</v>
      </c>
      <c r="L732" s="12" t="s">
        <v>1915</v>
      </c>
      <c r="M732" s="12" t="s">
        <v>20</v>
      </c>
    </row>
    <row r="733" spans="1:13">
      <c r="A733" s="12">
        <v>731</v>
      </c>
      <c r="B733" s="13" t="s">
        <v>2544</v>
      </c>
      <c r="C733" s="12" t="s">
        <v>2545</v>
      </c>
      <c r="D733" s="12" t="str">
        <f>VLOOKUP(B733,[1]Sheet1!$C:$E,3,FALSE)</f>
        <v>(英) 汉娜·西格尔著</v>
      </c>
      <c r="E733" s="12" t="str">
        <f>VLOOKUP(B733,[1]Sheet1!$C:$F,4,FALSE)</f>
        <v>中国人民大学出版社</v>
      </c>
      <c r="F733" s="12" t="s">
        <v>61</v>
      </c>
      <c r="G733" s="14">
        <v>69.9</v>
      </c>
      <c r="H733" s="12">
        <v>3</v>
      </c>
      <c r="I733" s="14">
        <f t="shared" si="13"/>
        <v>209.7</v>
      </c>
      <c r="J733" s="12" t="s">
        <v>2539</v>
      </c>
      <c r="K733" s="12" t="s">
        <v>1914</v>
      </c>
      <c r="L733" s="12" t="s">
        <v>1915</v>
      </c>
      <c r="M733" s="12" t="s">
        <v>20</v>
      </c>
    </row>
    <row r="734" spans="1:13">
      <c r="A734" s="12">
        <v>732</v>
      </c>
      <c r="B734" s="15">
        <v>9787576243161</v>
      </c>
      <c r="C734" s="16" t="s">
        <v>2546</v>
      </c>
      <c r="D734" s="17" t="s">
        <v>2547</v>
      </c>
      <c r="E734" s="17" t="s">
        <v>2548</v>
      </c>
      <c r="F734" s="17">
        <v>2023</v>
      </c>
      <c r="G734" s="14">
        <v>68</v>
      </c>
      <c r="H734" s="12">
        <v>3</v>
      </c>
      <c r="I734" s="14">
        <f t="shared" si="13"/>
        <v>204</v>
      </c>
      <c r="J734" s="12" t="s">
        <v>2549</v>
      </c>
      <c r="K734" s="12" t="s">
        <v>1914</v>
      </c>
      <c r="L734" s="12" t="s">
        <v>1915</v>
      </c>
      <c r="M734" s="12" t="s">
        <v>20</v>
      </c>
    </row>
    <row r="735" spans="1:13">
      <c r="A735" s="12">
        <v>733</v>
      </c>
      <c r="B735" s="13" t="s">
        <v>2550</v>
      </c>
      <c r="C735" s="12" t="s">
        <v>2551</v>
      </c>
      <c r="D735" s="12" t="str">
        <f>VLOOKUP(B735,[1]Sheet1!$C:$E,3,FALSE)</f>
        <v>蔡曙山 著</v>
      </c>
      <c r="E735" s="12" t="str">
        <f>VLOOKUP(B735,[1]Sheet1!$C:$F,4,FALSE)</f>
        <v>人民出版社</v>
      </c>
      <c r="F735" s="12" t="s">
        <v>148</v>
      </c>
      <c r="G735" s="14">
        <v>130</v>
      </c>
      <c r="H735" s="12">
        <v>3</v>
      </c>
      <c r="I735" s="14">
        <f t="shared" si="13"/>
        <v>390</v>
      </c>
      <c r="J735" s="12" t="s">
        <v>1537</v>
      </c>
      <c r="K735" s="12" t="s">
        <v>1914</v>
      </c>
      <c r="L735" s="12" t="s">
        <v>1915</v>
      </c>
      <c r="M735" s="12" t="s">
        <v>20</v>
      </c>
    </row>
    <row r="736" spans="1:13">
      <c r="A736" s="12">
        <v>734</v>
      </c>
      <c r="B736" s="13" t="s">
        <v>2552</v>
      </c>
      <c r="C736" s="12" t="s">
        <v>2553</v>
      </c>
      <c r="D736" s="12" t="str">
        <f>VLOOKUP(B736,[1]Sheet1!$C:$E,3,FALSE)</f>
        <v>(美) 肖恩·加拉格尔(SHAUN GALLAGHER)著</v>
      </c>
      <c r="E736" s="12" t="str">
        <f>VLOOKUP(B736,[1]Sheet1!$C:$F,4,FALSE)</f>
        <v>机械工业出版社</v>
      </c>
      <c r="F736" s="12">
        <v>2024</v>
      </c>
      <c r="G736" s="14">
        <v>88</v>
      </c>
      <c r="H736" s="12">
        <v>3</v>
      </c>
      <c r="I736" s="14">
        <f t="shared" si="13"/>
        <v>264</v>
      </c>
      <c r="J736" s="12" t="s">
        <v>1537</v>
      </c>
      <c r="K736" s="12" t="s">
        <v>1914</v>
      </c>
      <c r="L736" s="12" t="s">
        <v>1915</v>
      </c>
      <c r="M736" s="12" t="s">
        <v>20</v>
      </c>
    </row>
    <row r="737" spans="1:13">
      <c r="A737" s="12">
        <v>735</v>
      </c>
      <c r="B737" s="13" t="s">
        <v>2554</v>
      </c>
      <c r="C737" s="12" t="s">
        <v>2555</v>
      </c>
      <c r="D737" s="12" t="str">
        <f>VLOOKUP(B737,[1]Sheet1!$C:$E,3,FALSE)</f>
        <v>蔡曙山 著</v>
      </c>
      <c r="E737" s="12" t="str">
        <f>VLOOKUP(B737,[1]Sheet1!$C:$F,4,FALSE)</f>
        <v>人民出版社</v>
      </c>
      <c r="F737" s="12" t="s">
        <v>49</v>
      </c>
      <c r="G737" s="14">
        <v>150</v>
      </c>
      <c r="H737" s="12">
        <v>3</v>
      </c>
      <c r="I737" s="14">
        <f t="shared" si="13"/>
        <v>450</v>
      </c>
      <c r="J737" s="12" t="s">
        <v>1537</v>
      </c>
      <c r="K737" s="12" t="s">
        <v>1914</v>
      </c>
      <c r="L737" s="12" t="s">
        <v>1915</v>
      </c>
      <c r="M737" s="12" t="s">
        <v>20</v>
      </c>
    </row>
    <row r="738" spans="1:13">
      <c r="A738" s="12">
        <v>736</v>
      </c>
      <c r="B738" s="13" t="s">
        <v>2556</v>
      </c>
      <c r="C738" s="12" t="s">
        <v>2557</v>
      </c>
      <c r="D738" s="12" t="str">
        <f>VLOOKUP(B738,[1]Sheet1!$C:$E,3,FALSE)</f>
        <v>刘林澍著</v>
      </c>
      <c r="E738" s="12" t="str">
        <f>VLOOKUP(B738,[1]Sheet1!$C:$F,4,FALSE)</f>
        <v>机械工业出版社</v>
      </c>
      <c r="F738" s="12" t="s">
        <v>81</v>
      </c>
      <c r="G738" s="14">
        <v>72</v>
      </c>
      <c r="H738" s="12">
        <v>3</v>
      </c>
      <c r="I738" s="14">
        <f t="shared" si="13"/>
        <v>216</v>
      </c>
      <c r="J738" s="12" t="s">
        <v>1537</v>
      </c>
      <c r="K738" s="12" t="s">
        <v>1914</v>
      </c>
      <c r="L738" s="12" t="s">
        <v>1915</v>
      </c>
      <c r="M738" s="12" t="s">
        <v>20</v>
      </c>
    </row>
    <row r="739" spans="1:13">
      <c r="A739" s="12">
        <v>737</v>
      </c>
      <c r="B739" s="13" t="s">
        <v>2558</v>
      </c>
      <c r="C739" s="12" t="s">
        <v>2559</v>
      </c>
      <c r="D739" s="12" t="str">
        <f>VLOOKUP(B739,[1]Sheet1!$C:$E,3,FALSE)</f>
        <v>(美)马克·罗兰兹(MARK ROWLANDS)著</v>
      </c>
      <c r="E739" s="12" t="str">
        <f>VLOOKUP(B739,[1]Sheet1!$C:$F,4,FALSE)</f>
        <v>机械工业出版社</v>
      </c>
      <c r="F739" s="12">
        <v>2024</v>
      </c>
      <c r="G739" s="14">
        <v>88</v>
      </c>
      <c r="H739" s="12">
        <v>3</v>
      </c>
      <c r="I739" s="14">
        <f t="shared" si="13"/>
        <v>264</v>
      </c>
      <c r="J739" s="12" t="s">
        <v>1537</v>
      </c>
      <c r="K739" s="12" t="s">
        <v>1914</v>
      </c>
      <c r="L739" s="12" t="s">
        <v>1915</v>
      </c>
      <c r="M739" s="12" t="s">
        <v>20</v>
      </c>
    </row>
    <row r="740" ht="54" spans="1:13">
      <c r="A740" s="12">
        <v>738</v>
      </c>
      <c r="B740" s="39" t="s">
        <v>2560</v>
      </c>
      <c r="C740" s="16" t="s">
        <v>2561</v>
      </c>
      <c r="D740" s="16" t="s">
        <v>2562</v>
      </c>
      <c r="E740" s="16" t="s">
        <v>2563</v>
      </c>
      <c r="F740" s="12" t="s">
        <v>176</v>
      </c>
      <c r="G740" s="18">
        <v>298</v>
      </c>
      <c r="H740" s="12">
        <v>3</v>
      </c>
      <c r="I740" s="14">
        <f t="shared" si="13"/>
        <v>894</v>
      </c>
      <c r="J740" s="12" t="s">
        <v>1537</v>
      </c>
      <c r="K740" s="12" t="s">
        <v>1914</v>
      </c>
      <c r="L740" s="12" t="s">
        <v>1915</v>
      </c>
      <c r="M740" s="12" t="s">
        <v>20</v>
      </c>
    </row>
    <row r="741" spans="1:13">
      <c r="A741" s="12">
        <v>739</v>
      </c>
      <c r="B741" s="40" t="s">
        <v>2564</v>
      </c>
      <c r="C741" s="20" t="s">
        <v>2565</v>
      </c>
      <c r="D741" s="20" t="s">
        <v>2566</v>
      </c>
      <c r="E741" s="20" t="s">
        <v>2563</v>
      </c>
      <c r="F741" s="12">
        <v>2017</v>
      </c>
      <c r="G741" s="21">
        <v>128</v>
      </c>
      <c r="H741" s="12">
        <v>3</v>
      </c>
      <c r="I741" s="14">
        <f t="shared" si="13"/>
        <v>384</v>
      </c>
      <c r="J741" s="12" t="s">
        <v>1537</v>
      </c>
      <c r="K741" s="12" t="s">
        <v>1914</v>
      </c>
      <c r="L741" s="12" t="s">
        <v>1915</v>
      </c>
      <c r="M741" s="12" t="s">
        <v>20</v>
      </c>
    </row>
    <row r="742" spans="1:13">
      <c r="A742" s="12">
        <v>740</v>
      </c>
      <c r="B742" s="40" t="s">
        <v>2567</v>
      </c>
      <c r="C742" s="22" t="s">
        <v>2568</v>
      </c>
      <c r="D742" s="20" t="s">
        <v>2569</v>
      </c>
      <c r="E742" s="20" t="s">
        <v>399</v>
      </c>
      <c r="F742" s="12" t="s">
        <v>541</v>
      </c>
      <c r="G742" s="21">
        <v>89</v>
      </c>
      <c r="H742" s="12">
        <v>3</v>
      </c>
      <c r="I742" s="14">
        <f t="shared" si="13"/>
        <v>267</v>
      </c>
      <c r="J742" s="12" t="s">
        <v>2570</v>
      </c>
      <c r="K742" s="12" t="s">
        <v>1914</v>
      </c>
      <c r="L742" s="12" t="s">
        <v>1915</v>
      </c>
      <c r="M742" s="12" t="s">
        <v>20</v>
      </c>
    </row>
    <row r="743" spans="1:13">
      <c r="A743" s="12">
        <v>741</v>
      </c>
      <c r="B743" s="40" t="s">
        <v>2571</v>
      </c>
      <c r="C743" s="16" t="s">
        <v>2572</v>
      </c>
      <c r="D743" s="20" t="s">
        <v>2573</v>
      </c>
      <c r="E743" s="20" t="s">
        <v>641</v>
      </c>
      <c r="F743" s="12" t="s">
        <v>1542</v>
      </c>
      <c r="G743" s="21">
        <v>198</v>
      </c>
      <c r="H743" s="12">
        <v>3</v>
      </c>
      <c r="I743" s="14">
        <f t="shared" si="13"/>
        <v>594</v>
      </c>
      <c r="J743" s="12" t="s">
        <v>2574</v>
      </c>
      <c r="K743" s="12" t="s">
        <v>1914</v>
      </c>
      <c r="L743" s="12" t="s">
        <v>1915</v>
      </c>
      <c r="M743" s="12" t="s">
        <v>20</v>
      </c>
    </row>
    <row r="744" spans="1:13">
      <c r="A744" s="12">
        <v>742</v>
      </c>
      <c r="B744" s="12" t="s">
        <v>2575</v>
      </c>
      <c r="C744" s="12" t="s">
        <v>2576</v>
      </c>
      <c r="D744" s="12" t="s">
        <v>2577</v>
      </c>
      <c r="E744" s="12" t="s">
        <v>399</v>
      </c>
      <c r="F744" s="12" t="s">
        <v>81</v>
      </c>
      <c r="G744" s="14">
        <v>69</v>
      </c>
      <c r="H744" s="12">
        <v>3</v>
      </c>
      <c r="I744" s="14">
        <f t="shared" si="13"/>
        <v>207</v>
      </c>
      <c r="J744" s="12" t="s">
        <v>2578</v>
      </c>
      <c r="K744" s="12" t="s">
        <v>1914</v>
      </c>
      <c r="L744" s="12" t="s">
        <v>1915</v>
      </c>
      <c r="M744" s="12" t="s">
        <v>20</v>
      </c>
    </row>
    <row r="745" spans="1:13">
      <c r="A745" s="12">
        <v>743</v>
      </c>
      <c r="B745" s="13" t="s">
        <v>2579</v>
      </c>
      <c r="C745" s="12" t="s">
        <v>2580</v>
      </c>
      <c r="D745" s="12" t="str">
        <f>VLOOKUP(B745,[1]Sheet1!$C:$E,3,FALSE)</f>
        <v>(美) 格洛丽亚·马克(GLORIA MARK)著</v>
      </c>
      <c r="E745" s="12" t="str">
        <f>VLOOKUP(B745,[1]Sheet1!$C:$F,4,FALSE)</f>
        <v>机械工业出版社</v>
      </c>
      <c r="F745" s="12" t="s">
        <v>61</v>
      </c>
      <c r="G745" s="14">
        <v>89.9</v>
      </c>
      <c r="H745" s="12">
        <v>3</v>
      </c>
      <c r="I745" s="14">
        <f t="shared" si="13"/>
        <v>269.7</v>
      </c>
      <c r="J745" s="12" t="s">
        <v>2578</v>
      </c>
      <c r="K745" s="12" t="s">
        <v>1914</v>
      </c>
      <c r="L745" s="12" t="s">
        <v>1915</v>
      </c>
      <c r="M745" s="12" t="s">
        <v>20</v>
      </c>
    </row>
    <row r="746" spans="1:13">
      <c r="A746" s="12">
        <v>744</v>
      </c>
      <c r="B746" s="13" t="s">
        <v>2581</v>
      </c>
      <c r="C746" s="12" t="s">
        <v>2582</v>
      </c>
      <c r="D746" s="12" t="str">
        <f>VLOOKUP(B746,[1]Sheet1!$C:$E,3,FALSE)</f>
        <v>(美)梅若李·亚当斯(MARILEE ADAMS)著</v>
      </c>
      <c r="E746" s="12" t="str">
        <f>VLOOKUP(B746,[1]Sheet1!$C:$F,4,FALSE)</f>
        <v>机械工业出版社</v>
      </c>
      <c r="F746" s="12">
        <v>2024</v>
      </c>
      <c r="G746" s="14">
        <v>69</v>
      </c>
      <c r="H746" s="12">
        <v>3</v>
      </c>
      <c r="I746" s="14">
        <f t="shared" si="13"/>
        <v>207</v>
      </c>
      <c r="J746" s="12" t="s">
        <v>2583</v>
      </c>
      <c r="K746" s="12" t="s">
        <v>1914</v>
      </c>
      <c r="L746" s="12" t="s">
        <v>1915</v>
      </c>
      <c r="M746" s="12" t="s">
        <v>20</v>
      </c>
    </row>
    <row r="747" spans="1:13">
      <c r="A747" s="12">
        <v>745</v>
      </c>
      <c r="B747" s="13" t="s">
        <v>2584</v>
      </c>
      <c r="C747" s="12" t="s">
        <v>2585</v>
      </c>
      <c r="D747" s="12" t="str">
        <f>VLOOKUP(B747,[1]Sheet1!$C:$E,3,FALSE)</f>
        <v>山口拓朗</v>
      </c>
      <c r="E747" s="12" t="str">
        <f>VLOOKUP(B747,[1]Sheet1!$C:$F,4,FALSE)</f>
        <v>浙江教育出版社</v>
      </c>
      <c r="F747" s="12" t="s">
        <v>61</v>
      </c>
      <c r="G747" s="14">
        <v>79.9</v>
      </c>
      <c r="H747" s="12">
        <v>3</v>
      </c>
      <c r="I747" s="14">
        <f t="shared" si="13"/>
        <v>239.7</v>
      </c>
      <c r="J747" s="12" t="s">
        <v>2583</v>
      </c>
      <c r="K747" s="12" t="s">
        <v>1914</v>
      </c>
      <c r="L747" s="12" t="s">
        <v>1915</v>
      </c>
      <c r="M747" s="12" t="s">
        <v>20</v>
      </c>
    </row>
    <row r="748" spans="1:13">
      <c r="A748" s="12">
        <v>746</v>
      </c>
      <c r="B748" s="13" t="s">
        <v>2586</v>
      </c>
      <c r="C748" s="12" t="s">
        <v>2587</v>
      </c>
      <c r="D748" s="12" t="str">
        <f>VLOOKUP(B748,[1]Sheet1!$C:$E,3,FALSE)</f>
        <v>(英) 尤金·萨德勒-史密斯(EUGENE SADLER-SMITH)著</v>
      </c>
      <c r="E748" s="12" t="str">
        <f>VLOOKUP(B748,[1]Sheet1!$C:$F,4,FALSE)</f>
        <v>机械工业出版社</v>
      </c>
      <c r="F748" s="12" t="s">
        <v>61</v>
      </c>
      <c r="G748" s="14">
        <v>69</v>
      </c>
      <c r="H748" s="12">
        <v>3</v>
      </c>
      <c r="I748" s="14">
        <f t="shared" si="13"/>
        <v>207</v>
      </c>
      <c r="J748" s="12" t="s">
        <v>2583</v>
      </c>
      <c r="K748" s="12" t="s">
        <v>1914</v>
      </c>
      <c r="L748" s="12" t="s">
        <v>1915</v>
      </c>
      <c r="M748" s="12" t="s">
        <v>20</v>
      </c>
    </row>
    <row r="749" spans="1:13">
      <c r="A749" s="12">
        <v>747</v>
      </c>
      <c r="B749" s="12" t="s">
        <v>2588</v>
      </c>
      <c r="C749" s="12" t="s">
        <v>2589</v>
      </c>
      <c r="D749" s="12" t="s">
        <v>2590</v>
      </c>
      <c r="E749" s="12" t="s">
        <v>2591</v>
      </c>
      <c r="F749" s="12" t="s">
        <v>81</v>
      </c>
      <c r="G749" s="14">
        <v>78</v>
      </c>
      <c r="H749" s="12">
        <v>3</v>
      </c>
      <c r="I749" s="14">
        <f t="shared" si="13"/>
        <v>234</v>
      </c>
      <c r="J749" s="12" t="s">
        <v>875</v>
      </c>
      <c r="K749" s="12" t="s">
        <v>1914</v>
      </c>
      <c r="L749" s="12" t="s">
        <v>1915</v>
      </c>
      <c r="M749" s="12" t="s">
        <v>20</v>
      </c>
    </row>
    <row r="750" spans="1:13">
      <c r="A750" s="12">
        <v>748</v>
      </c>
      <c r="B750" s="13" t="s">
        <v>2592</v>
      </c>
      <c r="C750" s="12" t="s">
        <v>2593</v>
      </c>
      <c r="D750" s="12" t="str">
        <f>VLOOKUP(B750,[1]Sheet1!$C:$E,3,FALSE)</f>
        <v>(美)威廉·莫尔顿·马斯顿(WILLIAM MOULTON MARSTON)著</v>
      </c>
      <c r="E750" s="12" t="str">
        <f>VLOOKUP(B750,[1]Sheet1!$C:$F,4,FALSE)</f>
        <v>电子工业出版社</v>
      </c>
      <c r="F750" s="12">
        <v>2026</v>
      </c>
      <c r="G750" s="14">
        <v>79</v>
      </c>
      <c r="H750" s="12">
        <v>3</v>
      </c>
      <c r="I750" s="14">
        <f t="shared" si="13"/>
        <v>237</v>
      </c>
      <c r="J750" s="12" t="s">
        <v>875</v>
      </c>
      <c r="K750" s="12" t="s">
        <v>1914</v>
      </c>
      <c r="L750" s="12" t="s">
        <v>1915</v>
      </c>
      <c r="M750" s="12" t="s">
        <v>20</v>
      </c>
    </row>
    <row r="751" spans="1:13">
      <c r="A751" s="12">
        <v>749</v>
      </c>
      <c r="B751" s="13" t="s">
        <v>2594</v>
      </c>
      <c r="C751" s="12" t="s">
        <v>2595</v>
      </c>
      <c r="D751" s="12" t="str">
        <f>VLOOKUP(B751,[1]Sheet1!$C:$E,3,FALSE)</f>
        <v>李婷著</v>
      </c>
      <c r="E751" s="12" t="str">
        <f>VLOOKUP(B751,[1]Sheet1!$C:$F,4,FALSE)</f>
        <v>机械工业出版社</v>
      </c>
      <c r="F751" s="12" t="s">
        <v>61</v>
      </c>
      <c r="G751" s="14">
        <v>79.8</v>
      </c>
      <c r="H751" s="12">
        <v>3</v>
      </c>
      <c r="I751" s="14">
        <f t="shared" si="13"/>
        <v>239.4</v>
      </c>
      <c r="J751" s="12" t="s">
        <v>875</v>
      </c>
      <c r="K751" s="12" t="s">
        <v>1914</v>
      </c>
      <c r="L751" s="12" t="s">
        <v>1915</v>
      </c>
      <c r="M751" s="12" t="s">
        <v>20</v>
      </c>
    </row>
    <row r="752" spans="1:13">
      <c r="A752" s="12">
        <v>750</v>
      </c>
      <c r="B752" s="13" t="s">
        <v>2596</v>
      </c>
      <c r="C752" s="12" t="s">
        <v>2597</v>
      </c>
      <c r="D752" s="12" t="str">
        <f>VLOOKUP(B752,[1]Sheet1!$C:$E,3,FALSE)</f>
        <v>冯晓东著</v>
      </c>
      <c r="E752" s="12" t="str">
        <f>VLOOKUP(B752,[1]Sheet1!$C:$F,4,FALSE)</f>
        <v>机械工业出版社</v>
      </c>
      <c r="F752" s="12" t="s">
        <v>61</v>
      </c>
      <c r="G752" s="14">
        <v>69</v>
      </c>
      <c r="H752" s="12">
        <v>3</v>
      </c>
      <c r="I752" s="14">
        <f t="shared" si="13"/>
        <v>207</v>
      </c>
      <c r="J752" s="12" t="s">
        <v>875</v>
      </c>
      <c r="K752" s="12" t="s">
        <v>1914</v>
      </c>
      <c r="L752" s="12" t="s">
        <v>1915</v>
      </c>
      <c r="M752" s="12" t="s">
        <v>20</v>
      </c>
    </row>
    <row r="753" spans="1:13">
      <c r="A753" s="12">
        <v>751</v>
      </c>
      <c r="B753" s="13" t="s">
        <v>2598</v>
      </c>
      <c r="C753" s="12" t="s">
        <v>2599</v>
      </c>
      <c r="D753" s="12" t="str">
        <f>VLOOKUP(B753,[1]Sheet1!$C:$E,3,FALSE)</f>
        <v>（美）伊莱恩·阿伦</v>
      </c>
      <c r="E753" s="12" t="str">
        <f>VLOOKUP(B753,[1]Sheet1!$C:$F,4,FALSE)</f>
        <v>华夏出版社</v>
      </c>
      <c r="F753" s="12" t="s">
        <v>61</v>
      </c>
      <c r="G753" s="14">
        <v>79</v>
      </c>
      <c r="H753" s="12">
        <v>3</v>
      </c>
      <c r="I753" s="14">
        <f t="shared" si="13"/>
        <v>237</v>
      </c>
      <c r="J753" s="12" t="s">
        <v>875</v>
      </c>
      <c r="K753" s="12" t="s">
        <v>1914</v>
      </c>
      <c r="L753" s="12" t="s">
        <v>1915</v>
      </c>
      <c r="M753" s="12" t="s">
        <v>20</v>
      </c>
    </row>
    <row r="754" spans="1:13">
      <c r="A754" s="12">
        <v>752</v>
      </c>
      <c r="B754" s="13" t="s">
        <v>2600</v>
      </c>
      <c r="C754" s="12" t="s">
        <v>2601</v>
      </c>
      <c r="D754" s="12" t="str">
        <f>VLOOKUP(B754,[1]Sheet1!$C:$E,3,FALSE)</f>
        <v>陈爱芬, 程云鹏著</v>
      </c>
      <c r="E754" s="12" t="str">
        <f>VLOOKUP(B754,[1]Sheet1!$C:$F,4,FALSE)</f>
        <v>机械工业出版社</v>
      </c>
      <c r="F754" s="12" t="s">
        <v>81</v>
      </c>
      <c r="G754" s="14">
        <v>75</v>
      </c>
      <c r="H754" s="12">
        <v>3</v>
      </c>
      <c r="I754" s="14">
        <f t="shared" si="13"/>
        <v>225</v>
      </c>
      <c r="J754" s="12" t="s">
        <v>875</v>
      </c>
      <c r="K754" s="12" t="s">
        <v>1914</v>
      </c>
      <c r="L754" s="12" t="s">
        <v>1915</v>
      </c>
      <c r="M754" s="12" t="s">
        <v>20</v>
      </c>
    </row>
    <row r="755" spans="1:13">
      <c r="A755" s="12">
        <v>753</v>
      </c>
      <c r="B755" s="13" t="s">
        <v>2602</v>
      </c>
      <c r="C755" s="12" t="s">
        <v>2603</v>
      </c>
      <c r="D755" s="12" t="str">
        <f>VLOOKUP(B755,[1]Sheet1!$C:$E,3,FALSE)</f>
        <v>(美) 贾德森·A.布鲁尔(JUDSON A. BREWER)著</v>
      </c>
      <c r="E755" s="12" t="str">
        <f>VLOOKUP(B755,[1]Sheet1!$C:$F,4,FALSE)</f>
        <v>机械工业出版社</v>
      </c>
      <c r="F755" s="12" t="s">
        <v>61</v>
      </c>
      <c r="G755" s="14">
        <v>69</v>
      </c>
      <c r="H755" s="12">
        <v>3</v>
      </c>
      <c r="I755" s="14">
        <f t="shared" si="13"/>
        <v>207</v>
      </c>
      <c r="J755" s="12" t="s">
        <v>875</v>
      </c>
      <c r="K755" s="12" t="s">
        <v>1914</v>
      </c>
      <c r="L755" s="12" t="s">
        <v>1915</v>
      </c>
      <c r="M755" s="12" t="s">
        <v>20</v>
      </c>
    </row>
    <row r="756" spans="1:13">
      <c r="A756" s="12">
        <v>754</v>
      </c>
      <c r="B756" s="13" t="s">
        <v>2604</v>
      </c>
      <c r="C756" s="12" t="s">
        <v>2605</v>
      </c>
      <c r="D756" s="12" t="str">
        <f>VLOOKUP(B756,[1]Sheet1!$C:$E,3,FALSE)</f>
        <v>王建刚</v>
      </c>
      <c r="E756" s="12" t="str">
        <f>VLOOKUP(B756,[1]Sheet1!$C:$F,4,FALSE)</f>
        <v>河北大学出版社</v>
      </c>
      <c r="F756" s="12" t="s">
        <v>61</v>
      </c>
      <c r="G756" s="14">
        <v>88</v>
      </c>
      <c r="H756" s="12">
        <v>3</v>
      </c>
      <c r="I756" s="14">
        <f t="shared" si="13"/>
        <v>264</v>
      </c>
      <c r="J756" s="12" t="s">
        <v>875</v>
      </c>
      <c r="K756" s="12" t="s">
        <v>1914</v>
      </c>
      <c r="L756" s="12" t="s">
        <v>1915</v>
      </c>
      <c r="M756" s="12" t="s">
        <v>20</v>
      </c>
    </row>
    <row r="757" spans="1:13">
      <c r="A757" s="12">
        <v>755</v>
      </c>
      <c r="B757" s="13" t="s">
        <v>2606</v>
      </c>
      <c r="C757" s="12" t="s">
        <v>2607</v>
      </c>
      <c r="D757" s="12" t="str">
        <f>VLOOKUP(B757,[1]Sheet1!$C:$E,3,FALSE)</f>
        <v>郑毓煌, 张明明著</v>
      </c>
      <c r="E757" s="12" t="str">
        <f>VLOOKUP(B757,[1]Sheet1!$C:$F,4,FALSE)</f>
        <v>机械工业出版社</v>
      </c>
      <c r="F757" s="12">
        <v>2024</v>
      </c>
      <c r="G757" s="14">
        <v>79</v>
      </c>
      <c r="H757" s="12">
        <v>3</v>
      </c>
      <c r="I757" s="14">
        <f t="shared" si="13"/>
        <v>237</v>
      </c>
      <c r="J757" s="12" t="s">
        <v>875</v>
      </c>
      <c r="K757" s="12" t="s">
        <v>1914</v>
      </c>
      <c r="L757" s="12" t="s">
        <v>1915</v>
      </c>
      <c r="M757" s="12" t="s">
        <v>20</v>
      </c>
    </row>
    <row r="758" spans="1:13">
      <c r="A758" s="12">
        <v>756</v>
      </c>
      <c r="B758" s="13" t="s">
        <v>2608</v>
      </c>
      <c r="C758" s="12" t="s">
        <v>2609</v>
      </c>
      <c r="D758" s="12" t="str">
        <f>VLOOKUP(B758,[1]Sheet1!$C:$E,3,FALSE)</f>
        <v>(英)帕特里奇亚·科拉德(PATRIZIA COLLARD)著</v>
      </c>
      <c r="E758" s="12" t="str">
        <f>VLOOKUP(B758,[1]Sheet1!$C:$F,4,FALSE)</f>
        <v>电子工业出版社</v>
      </c>
      <c r="F758" s="12" t="s">
        <v>61</v>
      </c>
      <c r="G758" s="14">
        <v>64</v>
      </c>
      <c r="H758" s="12">
        <v>3</v>
      </c>
      <c r="I758" s="14">
        <f t="shared" si="13"/>
        <v>192</v>
      </c>
      <c r="J758" s="12" t="s">
        <v>875</v>
      </c>
      <c r="K758" s="12" t="s">
        <v>1914</v>
      </c>
      <c r="L758" s="12" t="s">
        <v>1915</v>
      </c>
      <c r="M758" s="12" t="s">
        <v>20</v>
      </c>
    </row>
    <row r="759" spans="1:13">
      <c r="A759" s="12">
        <v>757</v>
      </c>
      <c r="B759" s="13" t="s">
        <v>2610</v>
      </c>
      <c r="C759" s="12" t="s">
        <v>2611</v>
      </c>
      <c r="D759" s="12" t="str">
        <f>VLOOKUP(B759,[1]Sheet1!$C:$E,3,FALSE)</f>
        <v>(美)达彻尔·凯尔特纳(DACHER KELTNER)著</v>
      </c>
      <c r="E759" s="12" t="str">
        <f>VLOOKUP(B759,[1]Sheet1!$C:$F,4,FALSE)</f>
        <v>机械工业出版社</v>
      </c>
      <c r="F759" s="12">
        <v>2024</v>
      </c>
      <c r="G759" s="14">
        <v>68</v>
      </c>
      <c r="H759" s="12">
        <v>3</v>
      </c>
      <c r="I759" s="14">
        <f t="shared" si="13"/>
        <v>204</v>
      </c>
      <c r="J759" s="12" t="s">
        <v>875</v>
      </c>
      <c r="K759" s="12" t="s">
        <v>1914</v>
      </c>
      <c r="L759" s="12" t="s">
        <v>1915</v>
      </c>
      <c r="M759" s="12" t="s">
        <v>20</v>
      </c>
    </row>
    <row r="760" spans="1:13">
      <c r="A760" s="12">
        <v>758</v>
      </c>
      <c r="B760" s="13" t="s">
        <v>2612</v>
      </c>
      <c r="C760" s="12" t="s">
        <v>2613</v>
      </c>
      <c r="D760" s="12" t="str">
        <f>VLOOKUP(B760,[1]Sheet1!$C:$E,3,FALSE)</f>
        <v>(美) J.D.平卡斯(J. D. PINCUS)著</v>
      </c>
      <c r="E760" s="12" t="str">
        <f>VLOOKUP(B760,[1]Sheet1!$C:$F,4,FALSE)</f>
        <v>机械工业出版社</v>
      </c>
      <c r="F760" s="12" t="s">
        <v>61</v>
      </c>
      <c r="G760" s="14">
        <v>79</v>
      </c>
      <c r="H760" s="12">
        <v>3</v>
      </c>
      <c r="I760" s="14">
        <f t="shared" si="13"/>
        <v>237</v>
      </c>
      <c r="J760" s="12" t="s">
        <v>875</v>
      </c>
      <c r="K760" s="12" t="s">
        <v>1914</v>
      </c>
      <c r="L760" s="12" t="s">
        <v>1915</v>
      </c>
      <c r="M760" s="12" t="s">
        <v>20</v>
      </c>
    </row>
    <row r="761" spans="1:13">
      <c r="A761" s="12">
        <v>759</v>
      </c>
      <c r="B761" s="13" t="s">
        <v>2614</v>
      </c>
      <c r="C761" s="12" t="s">
        <v>2615</v>
      </c>
      <c r="D761" s="12" t="str">
        <f>VLOOKUP(B761,[1]Sheet1!$C:$E,3,FALSE)</f>
        <v>(法) 安娜·塞内基耶著</v>
      </c>
      <c r="E761" s="12" t="str">
        <f>VLOOKUP(B761,[1]Sheet1!$C:$F,4,FALSE)</f>
        <v>机械工业出版社</v>
      </c>
      <c r="F761" s="12" t="s">
        <v>61</v>
      </c>
      <c r="G761" s="14">
        <v>69.8</v>
      </c>
      <c r="H761" s="12">
        <v>3</v>
      </c>
      <c r="I761" s="14">
        <f t="shared" si="13"/>
        <v>209.4</v>
      </c>
      <c r="J761" s="12" t="s">
        <v>875</v>
      </c>
      <c r="K761" s="12" t="s">
        <v>1914</v>
      </c>
      <c r="L761" s="12" t="s">
        <v>1915</v>
      </c>
      <c r="M761" s="12" t="s">
        <v>20</v>
      </c>
    </row>
    <row r="762" spans="1:13">
      <c r="A762" s="12">
        <v>760</v>
      </c>
      <c r="B762" s="13" t="s">
        <v>2616</v>
      </c>
      <c r="C762" s="12" t="s">
        <v>2617</v>
      </c>
      <c r="D762" s="12" t="str">
        <f>VLOOKUP(B762,[1]Sheet1!$C:$E,3,FALSE)</f>
        <v>(日)下园壮太, (日)前田理香著</v>
      </c>
      <c r="E762" s="12" t="str">
        <f>VLOOKUP(B762,[1]Sheet1!$C:$F,4,FALSE)</f>
        <v>机械工业出版社</v>
      </c>
      <c r="F762" s="12">
        <v>2024</v>
      </c>
      <c r="G762" s="14">
        <v>69.8</v>
      </c>
      <c r="H762" s="12">
        <v>3</v>
      </c>
      <c r="I762" s="14">
        <f t="shared" si="13"/>
        <v>209.4</v>
      </c>
      <c r="J762" s="12" t="s">
        <v>875</v>
      </c>
      <c r="K762" s="12" t="s">
        <v>1914</v>
      </c>
      <c r="L762" s="12" t="s">
        <v>1915</v>
      </c>
      <c r="M762" s="12" t="s">
        <v>20</v>
      </c>
    </row>
    <row r="763" spans="1:13">
      <c r="A763" s="12">
        <v>761</v>
      </c>
      <c r="B763" s="13" t="s">
        <v>2618</v>
      </c>
      <c r="C763" s="12" t="s">
        <v>2619</v>
      </c>
      <c r="D763" s="12" t="str">
        <f>VLOOKUP(B763,[1]Sheet1!$C:$E,3,FALSE)</f>
        <v>(美) 吉娜·克莱奥(GINA CLEO)著</v>
      </c>
      <c r="E763" s="12" t="str">
        <f>VLOOKUP(B763,[1]Sheet1!$C:$F,4,FALSE)</f>
        <v>机械工业出版社</v>
      </c>
      <c r="F763" s="12">
        <v>2024</v>
      </c>
      <c r="G763" s="14">
        <v>69</v>
      </c>
      <c r="H763" s="12">
        <v>3</v>
      </c>
      <c r="I763" s="14">
        <f t="shared" si="13"/>
        <v>207</v>
      </c>
      <c r="J763" s="12" t="s">
        <v>875</v>
      </c>
      <c r="K763" s="12" t="s">
        <v>1914</v>
      </c>
      <c r="L763" s="12" t="s">
        <v>1915</v>
      </c>
      <c r="M763" s="12" t="s">
        <v>20</v>
      </c>
    </row>
    <row r="764" spans="1:13">
      <c r="A764" s="12">
        <v>762</v>
      </c>
      <c r="B764" s="13" t="s">
        <v>2620</v>
      </c>
      <c r="C764" s="12" t="s">
        <v>2621</v>
      </c>
      <c r="D764" s="12" t="str">
        <f>VLOOKUP(B764,[1]Sheet1!$C:$E,3,FALSE)</f>
        <v>(美) 丽萨·M.萨伯(LISA M. SCHAB)著</v>
      </c>
      <c r="E764" s="12" t="str">
        <f>VLOOKUP(B764,[1]Sheet1!$C:$F,4,FALSE)</f>
        <v>机械工业出版社</v>
      </c>
      <c r="F764" s="12">
        <v>2024</v>
      </c>
      <c r="G764" s="14">
        <v>99</v>
      </c>
      <c r="H764" s="12">
        <v>3</v>
      </c>
      <c r="I764" s="14">
        <f t="shared" si="13"/>
        <v>297</v>
      </c>
      <c r="J764" s="12" t="s">
        <v>875</v>
      </c>
      <c r="K764" s="12" t="s">
        <v>1914</v>
      </c>
      <c r="L764" s="12" t="s">
        <v>1915</v>
      </c>
      <c r="M764" s="12" t="s">
        <v>20</v>
      </c>
    </row>
    <row r="765" spans="1:13">
      <c r="A765" s="12">
        <v>763</v>
      </c>
      <c r="B765" s="13" t="s">
        <v>2622</v>
      </c>
      <c r="C765" s="12" t="s">
        <v>2623</v>
      </c>
      <c r="D765" s="12" t="str">
        <f>VLOOKUP(B765,[1]Sheet1!$C:$E,3,FALSE)</f>
        <v>安大雄著</v>
      </c>
      <c r="E765" s="12" t="str">
        <f>VLOOKUP(B765,[1]Sheet1!$C:$F,4,FALSE)</f>
        <v>电子工业出版社</v>
      </c>
      <c r="F765" s="12">
        <v>2026</v>
      </c>
      <c r="G765" s="14">
        <v>68</v>
      </c>
      <c r="H765" s="12">
        <v>3</v>
      </c>
      <c r="I765" s="14">
        <f t="shared" ref="I765:I828" si="14">G765*H765</f>
        <v>204</v>
      </c>
      <c r="J765" s="12" t="s">
        <v>875</v>
      </c>
      <c r="K765" s="12" t="s">
        <v>1914</v>
      </c>
      <c r="L765" s="12" t="s">
        <v>1915</v>
      </c>
      <c r="M765" s="12" t="s">
        <v>20</v>
      </c>
    </row>
    <row r="766" spans="1:13">
      <c r="A766" s="12">
        <v>764</v>
      </c>
      <c r="B766" s="13" t="s">
        <v>2624</v>
      </c>
      <c r="C766" s="12" t="s">
        <v>2625</v>
      </c>
      <c r="D766" s="12" t="str">
        <f>VLOOKUP(B766,[1]Sheet1!$C:$E,3,FALSE)</f>
        <v>(美)史蒂文·斯坦(STEVEN J. STEIN)，(美)保罗·巴通(PAUL T. BARTONE)著</v>
      </c>
      <c r="E766" s="12" t="str">
        <f>VLOOKUP(B766,[1]Sheet1!$C:$F,4,FALSE)</f>
        <v>电子工业出版社</v>
      </c>
      <c r="F766" s="12" t="s">
        <v>49</v>
      </c>
      <c r="G766" s="14">
        <v>75</v>
      </c>
      <c r="H766" s="12">
        <v>3</v>
      </c>
      <c r="I766" s="14">
        <f t="shared" si="14"/>
        <v>225</v>
      </c>
      <c r="J766" s="12" t="s">
        <v>875</v>
      </c>
      <c r="K766" s="12" t="s">
        <v>1914</v>
      </c>
      <c r="L766" s="12" t="s">
        <v>1915</v>
      </c>
      <c r="M766" s="12" t="s">
        <v>20</v>
      </c>
    </row>
    <row r="767" spans="1:13">
      <c r="A767" s="12">
        <v>765</v>
      </c>
      <c r="B767" s="12" t="s">
        <v>2626</v>
      </c>
      <c r="C767" s="12" t="s">
        <v>2627</v>
      </c>
      <c r="D767" s="12" t="s">
        <v>210</v>
      </c>
      <c r="E767" s="12" t="s">
        <v>1582</v>
      </c>
      <c r="F767" s="12">
        <v>2023</v>
      </c>
      <c r="G767" s="12">
        <v>68</v>
      </c>
      <c r="H767" s="12">
        <v>3</v>
      </c>
      <c r="I767" s="14">
        <f t="shared" si="14"/>
        <v>204</v>
      </c>
      <c r="J767" s="12" t="s">
        <v>875</v>
      </c>
      <c r="K767" s="12" t="s">
        <v>1914</v>
      </c>
      <c r="L767" s="12" t="s">
        <v>1915</v>
      </c>
      <c r="M767" s="12" t="s">
        <v>20</v>
      </c>
    </row>
    <row r="768" spans="1:13">
      <c r="A768" s="12">
        <v>766</v>
      </c>
      <c r="B768" s="12" t="s">
        <v>2628</v>
      </c>
      <c r="C768" s="12" t="s">
        <v>2629</v>
      </c>
      <c r="D768" s="12" t="s">
        <v>210</v>
      </c>
      <c r="E768" s="12" t="s">
        <v>409</v>
      </c>
      <c r="F768" s="12" t="s">
        <v>81</v>
      </c>
      <c r="G768" s="14">
        <v>68</v>
      </c>
      <c r="H768" s="12">
        <v>3</v>
      </c>
      <c r="I768" s="14">
        <f t="shared" si="14"/>
        <v>204</v>
      </c>
      <c r="J768" s="12" t="s">
        <v>2630</v>
      </c>
      <c r="K768" s="12" t="s">
        <v>1914</v>
      </c>
      <c r="L768" s="12" t="s">
        <v>1915</v>
      </c>
      <c r="M768" s="12" t="s">
        <v>20</v>
      </c>
    </row>
    <row r="769" spans="1:13">
      <c r="A769" s="12">
        <v>767</v>
      </c>
      <c r="B769" s="13" t="s">
        <v>2631</v>
      </c>
      <c r="C769" s="12" t="s">
        <v>2632</v>
      </c>
      <c r="D769" s="12" t="str">
        <f>VLOOKUP(B769,[1]Sheet1!$C:$E,3,FALSE)</f>
        <v>王德良著</v>
      </c>
      <c r="E769" s="12" t="str">
        <f>VLOOKUP(B769,[1]Sheet1!$C:$F,4,FALSE)</f>
        <v>电子工业出版社</v>
      </c>
      <c r="F769" s="12" t="s">
        <v>49</v>
      </c>
      <c r="G769" s="14">
        <v>75</v>
      </c>
      <c r="H769" s="12">
        <v>3</v>
      </c>
      <c r="I769" s="14">
        <f t="shared" si="14"/>
        <v>225</v>
      </c>
      <c r="J769" s="12" t="s">
        <v>2630</v>
      </c>
      <c r="K769" s="12" t="s">
        <v>1914</v>
      </c>
      <c r="L769" s="12" t="s">
        <v>1915</v>
      </c>
      <c r="M769" s="12" t="s">
        <v>20</v>
      </c>
    </row>
    <row r="770" spans="1:13">
      <c r="A770" s="12">
        <v>768</v>
      </c>
      <c r="B770" s="13" t="s">
        <v>2633</v>
      </c>
      <c r="C770" s="12" t="s">
        <v>2634</v>
      </c>
      <c r="D770" s="12" t="str">
        <f>VLOOKUP(B770,[1]Sheet1!$C:$E,3,FALSE)</f>
        <v>(日) 吉里恒昭著</v>
      </c>
      <c r="E770" s="12" t="str">
        <f>VLOOKUP(B770,[1]Sheet1!$C:$F,4,FALSE)</f>
        <v>机械工业出版社</v>
      </c>
      <c r="F770" s="12" t="s">
        <v>61</v>
      </c>
      <c r="G770" s="14">
        <v>69</v>
      </c>
      <c r="H770" s="12">
        <v>3</v>
      </c>
      <c r="I770" s="14">
        <f t="shared" si="14"/>
        <v>207</v>
      </c>
      <c r="J770" s="12" t="s">
        <v>2630</v>
      </c>
      <c r="K770" s="12" t="s">
        <v>1914</v>
      </c>
      <c r="L770" s="12" t="s">
        <v>1915</v>
      </c>
      <c r="M770" s="12" t="s">
        <v>20</v>
      </c>
    </row>
    <row r="771" spans="1:13">
      <c r="A771" s="12">
        <v>769</v>
      </c>
      <c r="B771" s="13" t="s">
        <v>2635</v>
      </c>
      <c r="C771" s="12" t="s">
        <v>2636</v>
      </c>
      <c r="D771" s="12" t="str">
        <f>VLOOKUP(B771,[1]Sheet1!$C:$E,3,FALSE)</f>
        <v>段玉聪, 徐鹤军著</v>
      </c>
      <c r="E771" s="12" t="str">
        <f>VLOOKUP(B771,[1]Sheet1!$C:$F,4,FALSE)</f>
        <v>中国科学技术出版社</v>
      </c>
      <c r="F771" s="12" t="s">
        <v>61</v>
      </c>
      <c r="G771" s="14">
        <v>79</v>
      </c>
      <c r="H771" s="12">
        <v>3</v>
      </c>
      <c r="I771" s="14">
        <f t="shared" si="14"/>
        <v>237</v>
      </c>
      <c r="J771" s="12" t="s">
        <v>2637</v>
      </c>
      <c r="K771" s="12" t="s">
        <v>1914</v>
      </c>
      <c r="L771" s="12" t="s">
        <v>1915</v>
      </c>
      <c r="M771" s="12" t="s">
        <v>20</v>
      </c>
    </row>
    <row r="772" spans="1:13">
      <c r="A772" s="12">
        <v>770</v>
      </c>
      <c r="B772" s="13" t="s">
        <v>2638</v>
      </c>
      <c r="C772" s="12" t="s">
        <v>2639</v>
      </c>
      <c r="D772" s="12" t="str">
        <f>VLOOKUP(B772,[1]Sheet1!$C:$E,3,FALSE)</f>
        <v>(美) 托娃·克莱因(TOVAH P. KLEIN)著</v>
      </c>
      <c r="E772" s="12" t="str">
        <f>VLOOKUP(B772,[1]Sheet1!$C:$F,4,FALSE)</f>
        <v>机械工业出版社</v>
      </c>
      <c r="F772" s="12" t="s">
        <v>61</v>
      </c>
      <c r="G772" s="14">
        <v>69.8</v>
      </c>
      <c r="H772" s="12">
        <v>3</v>
      </c>
      <c r="I772" s="14">
        <f t="shared" si="14"/>
        <v>209.4</v>
      </c>
      <c r="J772" s="12" t="s">
        <v>2640</v>
      </c>
      <c r="K772" s="12" t="s">
        <v>1914</v>
      </c>
      <c r="L772" s="12" t="s">
        <v>1915</v>
      </c>
      <c r="M772" s="12" t="s">
        <v>20</v>
      </c>
    </row>
    <row r="773" spans="1:13">
      <c r="A773" s="12">
        <v>771</v>
      </c>
      <c r="B773" s="13" t="s">
        <v>2641</v>
      </c>
      <c r="C773" s="12" t="s">
        <v>2642</v>
      </c>
      <c r="D773" s="12" t="str">
        <f>VLOOKUP(B773,[1]Sheet1!$C:$E,3,FALSE)</f>
        <v>(德) 乌里珂·杜普夫纳(ULRIKE DOPFNER)著</v>
      </c>
      <c r="E773" s="12" t="str">
        <f>VLOOKUP(B773,[1]Sheet1!$C:$F,4,FALSE)</f>
        <v>机械工业出版社</v>
      </c>
      <c r="F773" s="12">
        <v>2024</v>
      </c>
      <c r="G773" s="14">
        <v>69.8</v>
      </c>
      <c r="H773" s="12">
        <v>3</v>
      </c>
      <c r="I773" s="14">
        <f t="shared" si="14"/>
        <v>209.4</v>
      </c>
      <c r="J773" s="12" t="s">
        <v>2640</v>
      </c>
      <c r="K773" s="12" t="s">
        <v>1914</v>
      </c>
      <c r="L773" s="12" t="s">
        <v>1915</v>
      </c>
      <c r="M773" s="12" t="s">
        <v>20</v>
      </c>
    </row>
    <row r="774" spans="1:13">
      <c r="A774" s="12">
        <v>772</v>
      </c>
      <c r="B774" s="12" t="s">
        <v>2643</v>
      </c>
      <c r="C774" s="12" t="s">
        <v>2644</v>
      </c>
      <c r="D774" s="12" t="s">
        <v>2645</v>
      </c>
      <c r="E774" s="12" t="s">
        <v>288</v>
      </c>
      <c r="F774" s="12" t="s">
        <v>1348</v>
      </c>
      <c r="G774" s="12">
        <v>89</v>
      </c>
      <c r="H774" s="12">
        <v>3</v>
      </c>
      <c r="I774" s="14">
        <f t="shared" si="14"/>
        <v>267</v>
      </c>
      <c r="J774" s="12" t="s">
        <v>2640</v>
      </c>
      <c r="K774" s="12" t="s">
        <v>1914</v>
      </c>
      <c r="L774" s="12" t="s">
        <v>1915</v>
      </c>
      <c r="M774" s="12" t="s">
        <v>20</v>
      </c>
    </row>
    <row r="775" spans="1:13">
      <c r="A775" s="12">
        <v>773</v>
      </c>
      <c r="B775" s="12" t="s">
        <v>2646</v>
      </c>
      <c r="C775" s="12" t="s">
        <v>2647</v>
      </c>
      <c r="D775" s="12" t="s">
        <v>2648</v>
      </c>
      <c r="E775" s="12" t="s">
        <v>399</v>
      </c>
      <c r="F775" s="12" t="s">
        <v>2538</v>
      </c>
      <c r="G775" s="14">
        <v>69</v>
      </c>
      <c r="H775" s="12">
        <v>3</v>
      </c>
      <c r="I775" s="14">
        <f t="shared" si="14"/>
        <v>207</v>
      </c>
      <c r="J775" s="12" t="s">
        <v>2649</v>
      </c>
      <c r="K775" s="12" t="s">
        <v>1914</v>
      </c>
      <c r="L775" s="12" t="s">
        <v>1915</v>
      </c>
      <c r="M775" s="12" t="s">
        <v>20</v>
      </c>
    </row>
    <row r="776" spans="1:13">
      <c r="A776" s="12">
        <v>774</v>
      </c>
      <c r="B776" s="12" t="s">
        <v>2650</v>
      </c>
      <c r="C776" s="12" t="s">
        <v>2651</v>
      </c>
      <c r="D776" s="12" t="s">
        <v>2652</v>
      </c>
      <c r="E776" s="12" t="s">
        <v>1563</v>
      </c>
      <c r="F776" s="12" t="s">
        <v>1376</v>
      </c>
      <c r="G776" s="14">
        <v>98</v>
      </c>
      <c r="H776" s="12">
        <v>3</v>
      </c>
      <c r="I776" s="14">
        <f t="shared" si="14"/>
        <v>294</v>
      </c>
      <c r="J776" s="12" t="s">
        <v>2649</v>
      </c>
      <c r="K776" s="12" t="s">
        <v>1914</v>
      </c>
      <c r="L776" s="12" t="s">
        <v>1915</v>
      </c>
      <c r="M776" s="12" t="s">
        <v>20</v>
      </c>
    </row>
    <row r="777" spans="1:13">
      <c r="A777" s="12">
        <v>775</v>
      </c>
      <c r="B777" s="13" t="s">
        <v>2653</v>
      </c>
      <c r="C777" s="12" t="s">
        <v>2654</v>
      </c>
      <c r="D777" s="12" t="str">
        <f>VLOOKUP(B777,[1]Sheet1!$C:$E,3,FALSE)</f>
        <v>(日) 小野寺敦子著</v>
      </c>
      <c r="E777" s="12" t="str">
        <f>VLOOKUP(B777,[1]Sheet1!$C:$F,4,FALSE)</f>
        <v>中国人民大学出版社</v>
      </c>
      <c r="F777" s="12" t="s">
        <v>61</v>
      </c>
      <c r="G777" s="14">
        <v>69.9</v>
      </c>
      <c r="H777" s="12">
        <v>3</v>
      </c>
      <c r="I777" s="14">
        <f t="shared" si="14"/>
        <v>209.7</v>
      </c>
      <c r="J777" s="12" t="s">
        <v>2655</v>
      </c>
      <c r="K777" s="12" t="s">
        <v>1914</v>
      </c>
      <c r="L777" s="12" t="s">
        <v>1915</v>
      </c>
      <c r="M777" s="12" t="s">
        <v>20</v>
      </c>
    </row>
    <row r="778" spans="1:13">
      <c r="A778" s="12">
        <v>776</v>
      </c>
      <c r="B778" s="12" t="s">
        <v>2656</v>
      </c>
      <c r="C778" s="12" t="s">
        <v>2657</v>
      </c>
      <c r="D778" s="12" t="s">
        <v>2658</v>
      </c>
      <c r="E778" s="12" t="s">
        <v>42</v>
      </c>
      <c r="F778" s="12" t="s">
        <v>81</v>
      </c>
      <c r="G778" s="14">
        <v>68</v>
      </c>
      <c r="H778" s="12">
        <v>3</v>
      </c>
      <c r="I778" s="14">
        <f t="shared" si="14"/>
        <v>204</v>
      </c>
      <c r="J778" s="12" t="s">
        <v>884</v>
      </c>
      <c r="K778" s="12" t="s">
        <v>1914</v>
      </c>
      <c r="L778" s="12" t="s">
        <v>1915</v>
      </c>
      <c r="M778" s="12" t="s">
        <v>20</v>
      </c>
    </row>
    <row r="779" spans="1:13">
      <c r="A779" s="12">
        <v>777</v>
      </c>
      <c r="B779" s="12" t="s">
        <v>2659</v>
      </c>
      <c r="C779" s="12" t="s">
        <v>2660</v>
      </c>
      <c r="D779" s="12" t="s">
        <v>2661</v>
      </c>
      <c r="E779" s="12" t="s">
        <v>2662</v>
      </c>
      <c r="F779" s="12" t="s">
        <v>81</v>
      </c>
      <c r="G779" s="14">
        <v>69</v>
      </c>
      <c r="H779" s="12">
        <v>3</v>
      </c>
      <c r="I779" s="14">
        <f t="shared" si="14"/>
        <v>207</v>
      </c>
      <c r="J779" s="12" t="s">
        <v>884</v>
      </c>
      <c r="K779" s="12" t="s">
        <v>1914</v>
      </c>
      <c r="L779" s="12" t="s">
        <v>1915</v>
      </c>
      <c r="M779" s="12" t="s">
        <v>20</v>
      </c>
    </row>
    <row r="780" spans="1:13">
      <c r="A780" s="12">
        <v>778</v>
      </c>
      <c r="B780" s="12" t="s">
        <v>2663</v>
      </c>
      <c r="C780" s="12" t="s">
        <v>2664</v>
      </c>
      <c r="D780" s="12" t="s">
        <v>2665</v>
      </c>
      <c r="E780" s="12" t="s">
        <v>605</v>
      </c>
      <c r="F780" s="12">
        <v>2024</v>
      </c>
      <c r="G780" s="14">
        <v>68</v>
      </c>
      <c r="H780" s="12">
        <v>3</v>
      </c>
      <c r="I780" s="14">
        <f t="shared" si="14"/>
        <v>204</v>
      </c>
      <c r="J780" s="12" t="s">
        <v>884</v>
      </c>
      <c r="K780" s="12" t="s">
        <v>1914</v>
      </c>
      <c r="L780" s="12" t="s">
        <v>1915</v>
      </c>
      <c r="M780" s="12" t="s">
        <v>20</v>
      </c>
    </row>
    <row r="781" spans="1:13">
      <c r="A781" s="12">
        <v>779</v>
      </c>
      <c r="B781" s="13" t="s">
        <v>2666</v>
      </c>
      <c r="C781" s="12" t="s">
        <v>2667</v>
      </c>
      <c r="D781" s="12" t="str">
        <f>VLOOKUP(B781,[1]Sheet1!$C:$E,3,FALSE)</f>
        <v>(美) 丹娜·D. 巴布尔, 卡琳·露易丝著</v>
      </c>
      <c r="E781" s="12" t="str">
        <f>VLOOKUP(B781,[1]Sheet1!$C:$F,4,FALSE)</f>
        <v>上海文艺出版社</v>
      </c>
      <c r="F781" s="12" t="s">
        <v>61</v>
      </c>
      <c r="G781" s="14">
        <v>72</v>
      </c>
      <c r="H781" s="12">
        <v>3</v>
      </c>
      <c r="I781" s="14">
        <f t="shared" si="14"/>
        <v>216</v>
      </c>
      <c r="J781" s="12" t="s">
        <v>884</v>
      </c>
      <c r="K781" s="12" t="s">
        <v>1914</v>
      </c>
      <c r="L781" s="12" t="s">
        <v>1915</v>
      </c>
      <c r="M781" s="12" t="s">
        <v>20</v>
      </c>
    </row>
    <row r="782" spans="1:13">
      <c r="A782" s="12">
        <v>780</v>
      </c>
      <c r="B782" s="13" t="s">
        <v>2668</v>
      </c>
      <c r="C782" s="12" t="s">
        <v>2669</v>
      </c>
      <c r="D782" s="12" t="str">
        <f>VLOOKUP(B782,[1]Sheet1!$C:$E,3,FALSE)</f>
        <v>小茶著</v>
      </c>
      <c r="E782" s="12" t="str">
        <f>VLOOKUP(B782,[1]Sheet1!$C:$F,4,FALSE)</f>
        <v>机械工业出版社</v>
      </c>
      <c r="F782" s="12" t="s">
        <v>61</v>
      </c>
      <c r="G782" s="14">
        <v>69</v>
      </c>
      <c r="H782" s="12">
        <v>3</v>
      </c>
      <c r="I782" s="14">
        <f t="shared" si="14"/>
        <v>207</v>
      </c>
      <c r="J782" s="12" t="s">
        <v>884</v>
      </c>
      <c r="K782" s="12" t="s">
        <v>1914</v>
      </c>
      <c r="L782" s="12" t="s">
        <v>1915</v>
      </c>
      <c r="M782" s="12" t="s">
        <v>20</v>
      </c>
    </row>
    <row r="783" spans="1:13">
      <c r="A783" s="12">
        <v>781</v>
      </c>
      <c r="B783" s="13" t="s">
        <v>2670</v>
      </c>
      <c r="C783" s="12" t="s">
        <v>2671</v>
      </c>
      <c r="D783" s="12" t="str">
        <f>VLOOKUP(B783,[1]Sheet1!$C:$E,3,FALSE)</f>
        <v>朱翔坤</v>
      </c>
      <c r="E783" s="12" t="str">
        <f>VLOOKUP(B783,[1]Sheet1!$C:$F,4,FALSE)</f>
        <v>中国人民大学出版社</v>
      </c>
      <c r="F783" s="12" t="s">
        <v>61</v>
      </c>
      <c r="G783" s="14">
        <v>79.9</v>
      </c>
      <c r="H783" s="12">
        <v>3</v>
      </c>
      <c r="I783" s="14">
        <f t="shared" si="14"/>
        <v>239.7</v>
      </c>
      <c r="J783" s="12" t="s">
        <v>884</v>
      </c>
      <c r="K783" s="12" t="s">
        <v>1914</v>
      </c>
      <c r="L783" s="12" t="s">
        <v>1915</v>
      </c>
      <c r="M783" s="12" t="s">
        <v>20</v>
      </c>
    </row>
    <row r="784" spans="1:13">
      <c r="A784" s="12">
        <v>782</v>
      </c>
      <c r="B784" s="13" t="s">
        <v>2672</v>
      </c>
      <c r="C784" s="12" t="s">
        <v>2673</v>
      </c>
      <c r="D784" s="12" t="str">
        <f>VLOOKUP(B784,[1]Sheet1!$C:$E,3,FALSE)</f>
        <v>(美) 凯文·R.哈里斯(KEVIN R. HARRIS), (美) 艾米丽·皮卡(EMILY PICA)著</v>
      </c>
      <c r="E784" s="12" t="str">
        <f>VLOOKUP(B784,[1]Sheet1!$C:$F,4,FALSE)</f>
        <v>机械工业出版社</v>
      </c>
      <c r="F784" s="12" t="s">
        <v>61</v>
      </c>
      <c r="G784" s="14">
        <v>69</v>
      </c>
      <c r="H784" s="12">
        <v>3</v>
      </c>
      <c r="I784" s="14">
        <f t="shared" si="14"/>
        <v>207</v>
      </c>
      <c r="J784" s="12" t="s">
        <v>884</v>
      </c>
      <c r="K784" s="12" t="s">
        <v>1914</v>
      </c>
      <c r="L784" s="12" t="s">
        <v>1915</v>
      </c>
      <c r="M784" s="12" t="s">
        <v>20</v>
      </c>
    </row>
    <row r="785" spans="1:13">
      <c r="A785" s="12">
        <v>783</v>
      </c>
      <c r="B785" s="13" t="s">
        <v>2674</v>
      </c>
      <c r="C785" s="12" t="s">
        <v>2675</v>
      </c>
      <c r="D785" s="12" t="str">
        <f>VLOOKUP(B785,[1]Sheet1!$C:$E,3,FALSE)</f>
        <v>苏珊·L.斯莫利,戴安娜·温斯顿</v>
      </c>
      <c r="E785" s="12" t="str">
        <f>VLOOKUP(B785,[1]Sheet1!$C:$F,4,FALSE)</f>
        <v>四川大学出版社</v>
      </c>
      <c r="F785" s="12" t="s">
        <v>61</v>
      </c>
      <c r="G785" s="14">
        <v>62</v>
      </c>
      <c r="H785" s="12">
        <v>3</v>
      </c>
      <c r="I785" s="14">
        <f t="shared" si="14"/>
        <v>186</v>
      </c>
      <c r="J785" s="12" t="s">
        <v>884</v>
      </c>
      <c r="K785" s="12" t="s">
        <v>1914</v>
      </c>
      <c r="L785" s="12" t="s">
        <v>1915</v>
      </c>
      <c r="M785" s="12" t="s">
        <v>20</v>
      </c>
    </row>
    <row r="786" spans="1:13">
      <c r="A786" s="12">
        <v>784</v>
      </c>
      <c r="B786" s="13" t="s">
        <v>2676</v>
      </c>
      <c r="C786" s="12" t="s">
        <v>2677</v>
      </c>
      <c r="D786" s="12" t="str">
        <f>VLOOKUP(B786,[1]Sheet1!$C:$E,3,FALSE)</f>
        <v>李中莹，舒瀚霆著</v>
      </c>
      <c r="E786" s="12" t="str">
        <f>VLOOKUP(B786,[1]Sheet1!$C:$F,4,FALSE)</f>
        <v>电子工业出版社</v>
      </c>
      <c r="F786" s="12" t="s">
        <v>49</v>
      </c>
      <c r="G786" s="14">
        <v>88</v>
      </c>
      <c r="H786" s="12">
        <v>3</v>
      </c>
      <c r="I786" s="14">
        <f t="shared" si="14"/>
        <v>264</v>
      </c>
      <c r="J786" s="12" t="s">
        <v>884</v>
      </c>
      <c r="K786" s="12" t="s">
        <v>1914</v>
      </c>
      <c r="L786" s="12" t="s">
        <v>1915</v>
      </c>
      <c r="M786" s="12" t="s">
        <v>20</v>
      </c>
    </row>
    <row r="787" spans="1:13">
      <c r="A787" s="12">
        <v>785</v>
      </c>
      <c r="B787" s="13" t="s">
        <v>2678</v>
      </c>
      <c r="C787" s="12" t="s">
        <v>2679</v>
      </c>
      <c r="D787" s="12" t="str">
        <f>VLOOKUP(B787,[1]Sheet1!$C:$E,3,FALSE)</f>
        <v>(美) 贝弗莉·恩格尔(BEVERLY ENGEL)著</v>
      </c>
      <c r="E787" s="12" t="str">
        <f>VLOOKUP(B787,[1]Sheet1!$C:$F,4,FALSE)</f>
        <v>机械工业出版社</v>
      </c>
      <c r="F787" s="12" t="s">
        <v>61</v>
      </c>
      <c r="G787" s="14">
        <v>69</v>
      </c>
      <c r="H787" s="12">
        <v>3</v>
      </c>
      <c r="I787" s="14">
        <f t="shared" si="14"/>
        <v>207</v>
      </c>
      <c r="J787" s="12" t="s">
        <v>884</v>
      </c>
      <c r="K787" s="12" t="s">
        <v>1914</v>
      </c>
      <c r="L787" s="12" t="s">
        <v>1915</v>
      </c>
      <c r="M787" s="12" t="s">
        <v>20</v>
      </c>
    </row>
    <row r="788" spans="1:13">
      <c r="A788" s="12">
        <v>786</v>
      </c>
      <c r="B788" s="13" t="s">
        <v>2680</v>
      </c>
      <c r="C788" s="12" t="s">
        <v>2681</v>
      </c>
      <c r="D788" s="12" t="str">
        <f>VLOOKUP(B788,[1]Sheet1!$C:$E,3,FALSE)</f>
        <v>(美) 贾尼斯·卡普兰(JANICE KAPLAN)著</v>
      </c>
      <c r="E788" s="12" t="str">
        <f>VLOOKUP(B788,[1]Sheet1!$C:$F,4,FALSE)</f>
        <v>机械工业出版社</v>
      </c>
      <c r="F788" s="12" t="s">
        <v>61</v>
      </c>
      <c r="G788" s="14">
        <v>79</v>
      </c>
      <c r="H788" s="12">
        <v>3</v>
      </c>
      <c r="I788" s="14">
        <f t="shared" si="14"/>
        <v>237</v>
      </c>
      <c r="J788" s="12" t="s">
        <v>884</v>
      </c>
      <c r="K788" s="12" t="s">
        <v>1914</v>
      </c>
      <c r="L788" s="12" t="s">
        <v>1915</v>
      </c>
      <c r="M788" s="12" t="s">
        <v>20</v>
      </c>
    </row>
    <row r="789" spans="1:13">
      <c r="A789" s="12">
        <v>787</v>
      </c>
      <c r="B789" s="13" t="s">
        <v>2682</v>
      </c>
      <c r="C789" s="12" t="s">
        <v>2683</v>
      </c>
      <c r="D789" s="12" t="str">
        <f>VLOOKUP(B789,[1]Sheet1!$C:$E,3,FALSE)</f>
        <v>(英) 埃玛·赫伯恩(EMMA HEPBURN)著</v>
      </c>
      <c r="E789" s="12" t="str">
        <f>VLOOKUP(B789,[1]Sheet1!$C:$F,4,FALSE)</f>
        <v>机械工业出版社</v>
      </c>
      <c r="F789" s="12" t="s">
        <v>61</v>
      </c>
      <c r="G789" s="14">
        <v>69</v>
      </c>
      <c r="H789" s="12">
        <v>3</v>
      </c>
      <c r="I789" s="14">
        <f t="shared" si="14"/>
        <v>207</v>
      </c>
      <c r="J789" s="12" t="s">
        <v>884</v>
      </c>
      <c r="K789" s="12" t="s">
        <v>1914</v>
      </c>
      <c r="L789" s="12" t="s">
        <v>1915</v>
      </c>
      <c r="M789" s="12" t="s">
        <v>20</v>
      </c>
    </row>
    <row r="790" spans="1:13">
      <c r="A790" s="12">
        <v>788</v>
      </c>
      <c r="B790" s="13" t="s">
        <v>2684</v>
      </c>
      <c r="C790" s="12" t="s">
        <v>2685</v>
      </c>
      <c r="D790" s="12" t="str">
        <f>VLOOKUP(B790,[1]Sheet1!$C:$E,3,FALSE)</f>
        <v>(英) 克莱尔·普拉姆布利(CLAIRE PLUMBLY)著</v>
      </c>
      <c r="E790" s="12" t="str">
        <f>VLOOKUP(B790,[1]Sheet1!$C:$F,4,FALSE)</f>
        <v>机械工业出版社</v>
      </c>
      <c r="F790" s="12" t="s">
        <v>61</v>
      </c>
      <c r="G790" s="14">
        <v>69</v>
      </c>
      <c r="H790" s="12">
        <v>3</v>
      </c>
      <c r="I790" s="14">
        <f t="shared" si="14"/>
        <v>207</v>
      </c>
      <c r="J790" s="12" t="s">
        <v>884</v>
      </c>
      <c r="K790" s="12" t="s">
        <v>1914</v>
      </c>
      <c r="L790" s="12" t="s">
        <v>1915</v>
      </c>
      <c r="M790" s="12" t="s">
        <v>20</v>
      </c>
    </row>
    <row r="791" spans="1:13">
      <c r="A791" s="12">
        <v>789</v>
      </c>
      <c r="B791" s="13" t="s">
        <v>2686</v>
      </c>
      <c r="C791" s="12" t="s">
        <v>2687</v>
      </c>
      <c r="D791" s="12" t="str">
        <f>VLOOKUP(B791,[1]Sheet1!$C:$E,3,FALSE)</f>
        <v>吴艳茹著</v>
      </c>
      <c r="E791" s="12" t="str">
        <f>VLOOKUP(B791,[1]Sheet1!$C:$F,4,FALSE)</f>
        <v>机械工业出版社</v>
      </c>
      <c r="F791" s="12">
        <v>2024</v>
      </c>
      <c r="G791" s="14">
        <v>85</v>
      </c>
      <c r="H791" s="12">
        <v>3</v>
      </c>
      <c r="I791" s="14">
        <f t="shared" si="14"/>
        <v>255</v>
      </c>
      <c r="J791" s="12" t="s">
        <v>884</v>
      </c>
      <c r="K791" s="12" t="s">
        <v>1914</v>
      </c>
      <c r="L791" s="12" t="s">
        <v>1915</v>
      </c>
      <c r="M791" s="12" t="s">
        <v>20</v>
      </c>
    </row>
    <row r="792" spans="1:13">
      <c r="A792" s="12">
        <v>790</v>
      </c>
      <c r="B792" s="13" t="s">
        <v>2688</v>
      </c>
      <c r="C792" s="12" t="s">
        <v>2689</v>
      </c>
      <c r="D792" s="12" t="str">
        <f>VLOOKUP(B792,[1]Sheet1!$C:$E,3,FALSE)</f>
        <v>(美) 乔恩·卡巴金(JON KABAT-ZINN)著</v>
      </c>
      <c r="E792" s="12" t="str">
        <f>VLOOKUP(B792,[1]Sheet1!$C:$F,4,FALSE)</f>
        <v>机械工业出版社</v>
      </c>
      <c r="F792" s="12">
        <v>2024</v>
      </c>
      <c r="G792" s="14">
        <v>69</v>
      </c>
      <c r="H792" s="12">
        <v>3</v>
      </c>
      <c r="I792" s="14">
        <f t="shared" si="14"/>
        <v>207</v>
      </c>
      <c r="J792" s="12" t="s">
        <v>884</v>
      </c>
      <c r="K792" s="12" t="s">
        <v>1914</v>
      </c>
      <c r="L792" s="12" t="s">
        <v>1915</v>
      </c>
      <c r="M792" s="12" t="s">
        <v>20</v>
      </c>
    </row>
    <row r="793" spans="1:13">
      <c r="A793" s="12">
        <v>791</v>
      </c>
      <c r="B793" s="12" t="s">
        <v>2690</v>
      </c>
      <c r="C793" s="12" t="s">
        <v>2691</v>
      </c>
      <c r="D793" s="12" t="s">
        <v>210</v>
      </c>
      <c r="E793" s="12" t="s">
        <v>2692</v>
      </c>
      <c r="F793" s="12">
        <v>2024</v>
      </c>
      <c r="G793" s="12">
        <v>68</v>
      </c>
      <c r="H793" s="12">
        <v>3</v>
      </c>
      <c r="I793" s="14">
        <f t="shared" si="14"/>
        <v>204</v>
      </c>
      <c r="J793" s="12" t="s">
        <v>884</v>
      </c>
      <c r="K793" s="12" t="s">
        <v>1914</v>
      </c>
      <c r="L793" s="12" t="s">
        <v>1915</v>
      </c>
      <c r="M793" s="12" t="s">
        <v>20</v>
      </c>
    </row>
    <row r="794" spans="1:13">
      <c r="A794" s="12">
        <v>792</v>
      </c>
      <c r="B794" s="12" t="s">
        <v>2693</v>
      </c>
      <c r="C794" s="12" t="s">
        <v>2694</v>
      </c>
      <c r="D794" s="12" t="s">
        <v>2695</v>
      </c>
      <c r="E794" s="12" t="s">
        <v>60</v>
      </c>
      <c r="F794" s="12" t="s">
        <v>1376</v>
      </c>
      <c r="G794" s="12">
        <v>68</v>
      </c>
      <c r="H794" s="12">
        <v>3</v>
      </c>
      <c r="I794" s="14">
        <f t="shared" si="14"/>
        <v>204</v>
      </c>
      <c r="J794" s="12" t="s">
        <v>884</v>
      </c>
      <c r="K794" s="12" t="s">
        <v>1914</v>
      </c>
      <c r="L794" s="12" t="s">
        <v>1915</v>
      </c>
      <c r="M794" s="12" t="s">
        <v>20</v>
      </c>
    </row>
    <row r="795" spans="1:13">
      <c r="A795" s="12">
        <v>793</v>
      </c>
      <c r="B795" s="13" t="s">
        <v>2696</v>
      </c>
      <c r="C795" s="12" t="s">
        <v>2697</v>
      </c>
      <c r="D795" s="12" t="str">
        <f>VLOOKUP(B795,[1]Sheet1!$C:$E,3,FALSE)</f>
        <v>(加) 安东尼奥·扎德拉(ANTONIO ZADRA), (美) 罗伯特·斯蒂克戈尔德(ROBERT STICKGOLD)著</v>
      </c>
      <c r="E795" s="12" t="str">
        <f>VLOOKUP(B795,[1]Sheet1!$C:$F,4,FALSE)</f>
        <v>机械工业出版社</v>
      </c>
      <c r="F795" s="12">
        <v>2024</v>
      </c>
      <c r="G795" s="14">
        <v>69</v>
      </c>
      <c r="H795" s="12">
        <v>3</v>
      </c>
      <c r="I795" s="14">
        <f t="shared" si="14"/>
        <v>207</v>
      </c>
      <c r="J795" s="12" t="s">
        <v>2698</v>
      </c>
      <c r="K795" s="12" t="s">
        <v>1914</v>
      </c>
      <c r="L795" s="12" t="s">
        <v>1915</v>
      </c>
      <c r="M795" s="12" t="s">
        <v>20</v>
      </c>
    </row>
    <row r="796" spans="1:13">
      <c r="A796" s="12">
        <v>794</v>
      </c>
      <c r="B796" s="13" t="s">
        <v>2699</v>
      </c>
      <c r="C796" s="12" t="s">
        <v>2700</v>
      </c>
      <c r="D796" s="12" t="str">
        <f>VLOOKUP(B796,[1]Sheet1!$C:$E,3,FALSE)</f>
        <v>石阳升, 陆馨云著</v>
      </c>
      <c r="E796" s="12" t="str">
        <f>VLOOKUP(B796,[1]Sheet1!$C:$F,4,FALSE)</f>
        <v>团结出版社</v>
      </c>
      <c r="F796" s="12" t="s">
        <v>61</v>
      </c>
      <c r="G796" s="14">
        <v>98</v>
      </c>
      <c r="H796" s="12">
        <v>3</v>
      </c>
      <c r="I796" s="14">
        <f t="shared" si="14"/>
        <v>294</v>
      </c>
      <c r="J796" s="12" t="s">
        <v>2698</v>
      </c>
      <c r="K796" s="12" t="s">
        <v>1914</v>
      </c>
      <c r="L796" s="12" t="s">
        <v>1915</v>
      </c>
      <c r="M796" s="12" t="s">
        <v>20</v>
      </c>
    </row>
    <row r="797" spans="1:13">
      <c r="A797" s="12">
        <v>795</v>
      </c>
      <c r="B797" s="12" t="s">
        <v>2701</v>
      </c>
      <c r="C797" s="12" t="s">
        <v>2702</v>
      </c>
      <c r="D797" s="12" t="s">
        <v>210</v>
      </c>
      <c r="E797" s="12" t="s">
        <v>1582</v>
      </c>
      <c r="F797" s="12">
        <v>2019</v>
      </c>
      <c r="G797" s="12">
        <v>62</v>
      </c>
      <c r="H797" s="12">
        <v>3</v>
      </c>
      <c r="I797" s="14">
        <f t="shared" si="14"/>
        <v>186</v>
      </c>
      <c r="J797" s="12" t="s">
        <v>1587</v>
      </c>
      <c r="K797" s="12" t="s">
        <v>1914</v>
      </c>
      <c r="L797" s="12" t="s">
        <v>1915</v>
      </c>
      <c r="M797" s="12" t="s">
        <v>20</v>
      </c>
    </row>
    <row r="798" spans="1:13">
      <c r="A798" s="12">
        <v>796</v>
      </c>
      <c r="B798" s="13" t="s">
        <v>2703</v>
      </c>
      <c r="C798" s="12" t="s">
        <v>2704</v>
      </c>
      <c r="D798" s="12" t="str">
        <f>VLOOKUP(B798,[1]Sheet1!$C:$E,3,FALSE)</f>
        <v>王丽萍著</v>
      </c>
      <c r="E798" s="12" t="str">
        <f>VLOOKUP(B798,[1]Sheet1!$C:$F,4,FALSE)</f>
        <v>九州出版社</v>
      </c>
      <c r="F798" s="12" t="s">
        <v>61</v>
      </c>
      <c r="G798" s="14">
        <v>78</v>
      </c>
      <c r="H798" s="12">
        <v>3</v>
      </c>
      <c r="I798" s="14">
        <f t="shared" si="14"/>
        <v>234</v>
      </c>
      <c r="J798" s="12" t="s">
        <v>2705</v>
      </c>
      <c r="K798" s="12" t="s">
        <v>1914</v>
      </c>
      <c r="L798" s="12" t="s">
        <v>1915</v>
      </c>
      <c r="M798" s="12" t="s">
        <v>20</v>
      </c>
    </row>
    <row r="799" spans="1:13">
      <c r="A799" s="12">
        <v>797</v>
      </c>
      <c r="B799" s="13" t="s">
        <v>2706</v>
      </c>
      <c r="C799" s="12" t="s">
        <v>2707</v>
      </c>
      <c r="D799" s="12" t="str">
        <f>VLOOKUP(B799,[1]Sheet1!$C:$E,3,FALSE)</f>
        <v>[美]威廉·詹姆士 著</v>
      </c>
      <c r="E799" s="12" t="str">
        <f>VLOOKUP(B799,[1]Sheet1!$C:$F,4,FALSE)</f>
        <v>商务印书馆</v>
      </c>
      <c r="F799" s="12">
        <v>2024</v>
      </c>
      <c r="G799" s="14">
        <v>258</v>
      </c>
      <c r="H799" s="12">
        <v>3</v>
      </c>
      <c r="I799" s="14">
        <f t="shared" si="14"/>
        <v>774</v>
      </c>
      <c r="J799" s="12" t="s">
        <v>2705</v>
      </c>
      <c r="K799" s="12" t="s">
        <v>1914</v>
      </c>
      <c r="L799" s="12" t="s">
        <v>1915</v>
      </c>
      <c r="M799" s="12" t="s">
        <v>20</v>
      </c>
    </row>
    <row r="800" spans="1:13">
      <c r="A800" s="12">
        <v>798</v>
      </c>
      <c r="B800" s="13" t="s">
        <v>2708</v>
      </c>
      <c r="C800" s="12" t="s">
        <v>2709</v>
      </c>
      <c r="D800" s="12" t="str">
        <f>VLOOKUP(B800,[1]Sheet1!$C:$E,3,FALSE)</f>
        <v>[英]安迪·克拉克 著</v>
      </c>
      <c r="E800" s="12" t="str">
        <f>VLOOKUP(B800,[1]Sheet1!$C:$F,4,FALSE)</f>
        <v>商务印书馆</v>
      </c>
      <c r="F800" s="12" t="s">
        <v>61</v>
      </c>
      <c r="G800" s="14">
        <v>68</v>
      </c>
      <c r="H800" s="12">
        <v>3</v>
      </c>
      <c r="I800" s="14">
        <f t="shared" si="14"/>
        <v>204</v>
      </c>
      <c r="J800" s="12" t="s">
        <v>1591</v>
      </c>
      <c r="K800" s="12" t="s">
        <v>1914</v>
      </c>
      <c r="L800" s="12" t="s">
        <v>1915</v>
      </c>
      <c r="M800" s="12" t="s">
        <v>20</v>
      </c>
    </row>
    <row r="801" spans="1:13">
      <c r="A801" s="12">
        <v>799</v>
      </c>
      <c r="B801" s="13" t="s">
        <v>2710</v>
      </c>
      <c r="C801" s="12" t="s">
        <v>2711</v>
      </c>
      <c r="D801" s="12" t="str">
        <f>VLOOKUP(B801,[1]Sheet1!$C:$E,3,FALSE)</f>
        <v>(加) 谢里·范·狄克(SHERI VAN DIJK)著</v>
      </c>
      <c r="E801" s="12" t="str">
        <f>VLOOKUP(B801,[1]Sheet1!$C:$F,4,FALSE)</f>
        <v>机械工业出版社</v>
      </c>
      <c r="F801" s="12">
        <v>2024</v>
      </c>
      <c r="G801" s="14">
        <v>79</v>
      </c>
      <c r="H801" s="12">
        <v>3</v>
      </c>
      <c r="I801" s="14">
        <f t="shared" si="14"/>
        <v>237</v>
      </c>
      <c r="J801" s="12" t="s">
        <v>2712</v>
      </c>
      <c r="K801" s="12" t="s">
        <v>1914</v>
      </c>
      <c r="L801" s="12" t="s">
        <v>1915</v>
      </c>
      <c r="M801" s="12" t="s">
        <v>20</v>
      </c>
    </row>
    <row r="802" spans="1:13">
      <c r="A802" s="12">
        <v>800</v>
      </c>
      <c r="B802" s="13" t="s">
        <v>2713</v>
      </c>
      <c r="C802" s="12" t="s">
        <v>2714</v>
      </c>
      <c r="D802" s="12" t="str">
        <f>VLOOKUP(B802,[1]Sheet1!$C:$E,3,FALSE)</f>
        <v>(美) 克里斯托弗·彼得森(CHRISTOPHER PETERSON)著</v>
      </c>
      <c r="E802" s="12" t="str">
        <f>VLOOKUP(B802,[1]Sheet1!$C:$F,4,FALSE)</f>
        <v>机械工业出版社</v>
      </c>
      <c r="F802" s="12" t="s">
        <v>61</v>
      </c>
      <c r="G802" s="14">
        <v>99</v>
      </c>
      <c r="H802" s="12">
        <v>3</v>
      </c>
      <c r="I802" s="14">
        <f t="shared" si="14"/>
        <v>297</v>
      </c>
      <c r="J802" s="12" t="s">
        <v>2715</v>
      </c>
      <c r="K802" s="12" t="s">
        <v>1914</v>
      </c>
      <c r="L802" s="12" t="s">
        <v>1915</v>
      </c>
      <c r="M802" s="12" t="s">
        <v>20</v>
      </c>
    </row>
    <row r="803" spans="1:13">
      <c r="A803" s="12">
        <v>801</v>
      </c>
      <c r="B803" s="13" t="s">
        <v>2716</v>
      </c>
      <c r="C803" s="12" t="s">
        <v>2717</v>
      </c>
      <c r="D803" s="12" t="str">
        <f>VLOOKUP(B803,[1]Sheet1!$C:$E,3,FALSE)</f>
        <v>(英) 奥德丽·唐(AUDREY TANG)著</v>
      </c>
      <c r="E803" s="12" t="str">
        <f>VLOOKUP(B803,[1]Sheet1!$C:$F,4,FALSE)</f>
        <v>机械工业出版社</v>
      </c>
      <c r="F803" s="12" t="s">
        <v>61</v>
      </c>
      <c r="G803" s="14">
        <v>79</v>
      </c>
      <c r="H803" s="12">
        <v>3</v>
      </c>
      <c r="I803" s="14">
        <f t="shared" si="14"/>
        <v>237</v>
      </c>
      <c r="J803" s="12" t="s">
        <v>2715</v>
      </c>
      <c r="K803" s="12" t="s">
        <v>1914</v>
      </c>
      <c r="L803" s="12" t="s">
        <v>1915</v>
      </c>
      <c r="M803" s="12" t="s">
        <v>20</v>
      </c>
    </row>
    <row r="804" spans="1:13">
      <c r="A804" s="12">
        <v>802</v>
      </c>
      <c r="B804" s="12" t="s">
        <v>2718</v>
      </c>
      <c r="C804" s="12" t="s">
        <v>2719</v>
      </c>
      <c r="D804" s="12" t="s">
        <v>210</v>
      </c>
      <c r="E804" s="12" t="s">
        <v>863</v>
      </c>
      <c r="F804" s="12">
        <v>2020</v>
      </c>
      <c r="G804" s="12">
        <v>99.8</v>
      </c>
      <c r="H804" s="12">
        <v>3</v>
      </c>
      <c r="I804" s="14">
        <f t="shared" si="14"/>
        <v>299.4</v>
      </c>
      <c r="J804" s="12" t="s">
        <v>2715</v>
      </c>
      <c r="K804" s="12" t="s">
        <v>1914</v>
      </c>
      <c r="L804" s="12" t="s">
        <v>1915</v>
      </c>
      <c r="M804" s="12" t="s">
        <v>20</v>
      </c>
    </row>
    <row r="805" spans="1:13">
      <c r="A805" s="12">
        <v>803</v>
      </c>
      <c r="B805" s="12" t="s">
        <v>2720</v>
      </c>
      <c r="C805" s="12" t="s">
        <v>2721</v>
      </c>
      <c r="D805" s="12" t="s">
        <v>2722</v>
      </c>
      <c r="E805" s="12" t="s">
        <v>2723</v>
      </c>
      <c r="F805" s="12" t="s">
        <v>61</v>
      </c>
      <c r="G805" s="14">
        <v>68</v>
      </c>
      <c r="H805" s="12">
        <v>3</v>
      </c>
      <c r="I805" s="14">
        <f t="shared" si="14"/>
        <v>204</v>
      </c>
      <c r="J805" s="12" t="s">
        <v>894</v>
      </c>
      <c r="K805" s="12" t="s">
        <v>1914</v>
      </c>
      <c r="L805" s="12" t="s">
        <v>1915</v>
      </c>
      <c r="M805" s="12" t="s">
        <v>20</v>
      </c>
    </row>
    <row r="806" spans="1:13">
      <c r="A806" s="12">
        <v>804</v>
      </c>
      <c r="B806" s="12" t="s">
        <v>2724</v>
      </c>
      <c r="C806" s="12" t="s">
        <v>2725</v>
      </c>
      <c r="D806" s="12" t="s">
        <v>2726</v>
      </c>
      <c r="E806" s="12" t="s">
        <v>2727</v>
      </c>
      <c r="F806" s="12" t="s">
        <v>176</v>
      </c>
      <c r="G806" s="14">
        <v>68</v>
      </c>
      <c r="H806" s="12">
        <v>3</v>
      </c>
      <c r="I806" s="14">
        <f t="shared" si="14"/>
        <v>204</v>
      </c>
      <c r="J806" s="12" t="s">
        <v>894</v>
      </c>
      <c r="K806" s="12" t="s">
        <v>1914</v>
      </c>
      <c r="L806" s="12" t="s">
        <v>1915</v>
      </c>
      <c r="M806" s="12" t="s">
        <v>20</v>
      </c>
    </row>
    <row r="807" spans="1:13">
      <c r="A807" s="12">
        <v>805</v>
      </c>
      <c r="B807" s="13" t="s">
        <v>2728</v>
      </c>
      <c r="C807" s="12" t="s">
        <v>2729</v>
      </c>
      <c r="D807" s="12" t="str">
        <f>VLOOKUP(B807,[1]Sheet1!$C:$E,3,FALSE)</f>
        <v>RAT(傅嘉锐)著</v>
      </c>
      <c r="E807" s="12" t="str">
        <f>VLOOKUP(B807,[1]Sheet1!$C:$F,4,FALSE)</f>
        <v>电子工业出版社</v>
      </c>
      <c r="F807" s="12">
        <v>2026</v>
      </c>
      <c r="G807" s="14">
        <v>79</v>
      </c>
      <c r="H807" s="12">
        <v>3</v>
      </c>
      <c r="I807" s="14">
        <f t="shared" si="14"/>
        <v>237</v>
      </c>
      <c r="J807" s="12" t="s">
        <v>894</v>
      </c>
      <c r="K807" s="12" t="s">
        <v>1914</v>
      </c>
      <c r="L807" s="12" t="s">
        <v>1915</v>
      </c>
      <c r="M807" s="12" t="s">
        <v>20</v>
      </c>
    </row>
    <row r="808" spans="1:13">
      <c r="A808" s="12">
        <v>806</v>
      </c>
      <c r="B808" s="13" t="s">
        <v>2730</v>
      </c>
      <c r="C808" s="12" t="s">
        <v>2731</v>
      </c>
      <c r="D808" s="12" t="str">
        <f>VLOOKUP(B808,[1]Sheet1!$C:$E,3,FALSE)</f>
        <v>凉天满月</v>
      </c>
      <c r="E808" s="12" t="str">
        <f>VLOOKUP(B808,[1]Sheet1!$C:$F,4,FALSE)</f>
        <v>中华工商联合出版社</v>
      </c>
      <c r="F808" s="12" t="s">
        <v>61</v>
      </c>
      <c r="G808" s="14">
        <v>68</v>
      </c>
      <c r="H808" s="12">
        <v>3</v>
      </c>
      <c r="I808" s="14">
        <f t="shared" si="14"/>
        <v>204</v>
      </c>
      <c r="J808" s="12" t="s">
        <v>894</v>
      </c>
      <c r="K808" s="12" t="s">
        <v>1914</v>
      </c>
      <c r="L808" s="12" t="s">
        <v>1915</v>
      </c>
      <c r="M808" s="12" t="s">
        <v>20</v>
      </c>
    </row>
    <row r="809" spans="1:13">
      <c r="A809" s="12">
        <v>807</v>
      </c>
      <c r="B809" s="13" t="s">
        <v>2732</v>
      </c>
      <c r="C809" s="12" t="s">
        <v>2733</v>
      </c>
      <c r="D809" s="12" t="str">
        <f>VLOOKUP(B809,[1]Sheet1!$C:$E,3,FALSE)</f>
        <v>(美) 爱丽丝·博伊斯(ALICE BOYES)著</v>
      </c>
      <c r="E809" s="12" t="str">
        <f>VLOOKUP(B809,[1]Sheet1!$C:$F,4,FALSE)</f>
        <v>机械工业出版社</v>
      </c>
      <c r="F809" s="12" t="s">
        <v>61</v>
      </c>
      <c r="G809" s="14">
        <v>68</v>
      </c>
      <c r="H809" s="12">
        <v>3</v>
      </c>
      <c r="I809" s="14">
        <f t="shared" si="14"/>
        <v>204</v>
      </c>
      <c r="J809" s="12" t="s">
        <v>894</v>
      </c>
      <c r="K809" s="12" t="s">
        <v>1914</v>
      </c>
      <c r="L809" s="12" t="s">
        <v>1915</v>
      </c>
      <c r="M809" s="12" t="s">
        <v>20</v>
      </c>
    </row>
    <row r="810" spans="1:13">
      <c r="A810" s="12">
        <v>808</v>
      </c>
      <c r="B810" s="13" t="s">
        <v>2734</v>
      </c>
      <c r="C810" s="12" t="s">
        <v>2735</v>
      </c>
      <c r="D810" s="12" t="str">
        <f>VLOOKUP(B810,[1]Sheet1!$C:$E,3,FALSE)</f>
        <v>(美) 丹尼尔·克罗斯比(DANIEL CROSBY)著</v>
      </c>
      <c r="E810" s="12" t="str">
        <f>VLOOKUP(B810,[1]Sheet1!$C:$F,4,FALSE)</f>
        <v>机械工业出版社</v>
      </c>
      <c r="F810" s="12" t="s">
        <v>61</v>
      </c>
      <c r="G810" s="14">
        <v>75</v>
      </c>
      <c r="H810" s="12">
        <v>3</v>
      </c>
      <c r="I810" s="14">
        <f t="shared" si="14"/>
        <v>225</v>
      </c>
      <c r="J810" s="12" t="s">
        <v>894</v>
      </c>
      <c r="K810" s="12" t="s">
        <v>1914</v>
      </c>
      <c r="L810" s="12" t="s">
        <v>1915</v>
      </c>
      <c r="M810" s="12" t="s">
        <v>20</v>
      </c>
    </row>
    <row r="811" spans="1:13">
      <c r="A811" s="12">
        <v>809</v>
      </c>
      <c r="B811" s="13" t="s">
        <v>2736</v>
      </c>
      <c r="C811" s="12" t="s">
        <v>2737</v>
      </c>
      <c r="D811" s="12" t="str">
        <f>VLOOKUP(B811,[1]Sheet1!$C:$E,3,FALSE)</f>
        <v>(美) 阿希什·阿德瓦尼(ASHEESH ADVANI), (美) 马歇尔·古德史密斯(MARSHALL GOLDSMITH)著</v>
      </c>
      <c r="E811" s="12" t="str">
        <f>VLOOKUP(B811,[1]Sheet1!$C:$F,4,FALSE)</f>
        <v>机械工业出版社</v>
      </c>
      <c r="F811" s="12" t="s">
        <v>61</v>
      </c>
      <c r="G811" s="14">
        <v>75</v>
      </c>
      <c r="H811" s="12">
        <v>3</v>
      </c>
      <c r="I811" s="14">
        <f t="shared" si="14"/>
        <v>225</v>
      </c>
      <c r="J811" s="12" t="s">
        <v>894</v>
      </c>
      <c r="K811" s="12" t="s">
        <v>1914</v>
      </c>
      <c r="L811" s="12" t="s">
        <v>1915</v>
      </c>
      <c r="M811" s="12" t="s">
        <v>20</v>
      </c>
    </row>
    <row r="812" spans="1:13">
      <c r="A812" s="12">
        <v>810</v>
      </c>
      <c r="B812" s="13" t="s">
        <v>2738</v>
      </c>
      <c r="C812" s="12" t="s">
        <v>2739</v>
      </c>
      <c r="D812" s="12" t="str">
        <f>VLOOKUP(B812,[1]Sheet1!$C:$E,3,FALSE)</f>
        <v>刘润著</v>
      </c>
      <c r="E812" s="12" t="str">
        <f>VLOOKUP(B812,[1]Sheet1!$C:$F,4,FALSE)</f>
        <v>机械工业出版社</v>
      </c>
      <c r="F812" s="12" t="s">
        <v>61</v>
      </c>
      <c r="G812" s="14">
        <v>79</v>
      </c>
      <c r="H812" s="12">
        <v>3</v>
      </c>
      <c r="I812" s="14">
        <f t="shared" si="14"/>
        <v>237</v>
      </c>
      <c r="J812" s="12" t="s">
        <v>894</v>
      </c>
      <c r="K812" s="12" t="s">
        <v>1914</v>
      </c>
      <c r="L812" s="12" t="s">
        <v>1915</v>
      </c>
      <c r="M812" s="12" t="s">
        <v>20</v>
      </c>
    </row>
    <row r="813" spans="1:13">
      <c r="A813" s="12">
        <v>811</v>
      </c>
      <c r="B813" s="13" t="s">
        <v>2740</v>
      </c>
      <c r="C813" s="12" t="s">
        <v>2741</v>
      </c>
      <c r="D813" s="12" t="str">
        <f>VLOOKUP(B813,[1]Sheet1!$C:$E,3,FALSE)</f>
        <v>(英) 李·钱伯斯(LEE CHAMBERS)著</v>
      </c>
      <c r="E813" s="12" t="str">
        <f>VLOOKUP(B813,[1]Sheet1!$C:$F,4,FALSE)</f>
        <v>机械工业出版社</v>
      </c>
      <c r="F813" s="12" t="s">
        <v>61</v>
      </c>
      <c r="G813" s="14">
        <v>69</v>
      </c>
      <c r="H813" s="12">
        <v>3</v>
      </c>
      <c r="I813" s="14">
        <f t="shared" si="14"/>
        <v>207</v>
      </c>
      <c r="J813" s="12" t="s">
        <v>894</v>
      </c>
      <c r="K813" s="12" t="s">
        <v>1914</v>
      </c>
      <c r="L813" s="12" t="s">
        <v>1915</v>
      </c>
      <c r="M813" s="12" t="s">
        <v>20</v>
      </c>
    </row>
    <row r="814" spans="1:13">
      <c r="A814" s="12">
        <v>812</v>
      </c>
      <c r="B814" s="13" t="s">
        <v>2742</v>
      </c>
      <c r="C814" s="12" t="s">
        <v>2743</v>
      </c>
      <c r="D814" s="12" t="str">
        <f>VLOOKUP(B814,[1]Sheet1!$C:$E,3,FALSE)</f>
        <v>李书文</v>
      </c>
      <c r="E814" s="12" t="str">
        <f>VLOOKUP(B814,[1]Sheet1!$C:$F,4,FALSE)</f>
        <v>文化发展出版社</v>
      </c>
      <c r="F814" s="12" t="s">
        <v>61</v>
      </c>
      <c r="G814" s="14">
        <v>88</v>
      </c>
      <c r="H814" s="12">
        <v>3</v>
      </c>
      <c r="I814" s="14">
        <f t="shared" si="14"/>
        <v>264</v>
      </c>
      <c r="J814" s="12" t="s">
        <v>894</v>
      </c>
      <c r="K814" s="12" t="s">
        <v>1914</v>
      </c>
      <c r="L814" s="12" t="s">
        <v>1915</v>
      </c>
      <c r="M814" s="12" t="s">
        <v>20</v>
      </c>
    </row>
    <row r="815" spans="1:13">
      <c r="A815" s="12">
        <v>813</v>
      </c>
      <c r="B815" s="13" t="s">
        <v>2744</v>
      </c>
      <c r="C815" s="12" t="s">
        <v>2745</v>
      </c>
      <c r="D815" s="12" t="str">
        <f>VLOOKUP(B815,[1]Sheet1!$C:$E,3,FALSE)</f>
        <v>(英) 阿里·阿布达尔(ALI ABDAAL)著</v>
      </c>
      <c r="E815" s="12" t="str">
        <f>VLOOKUP(B815,[1]Sheet1!$C:$F,4,FALSE)</f>
        <v>机械工业出版社</v>
      </c>
      <c r="F815" s="12">
        <v>2024</v>
      </c>
      <c r="G815" s="14">
        <v>69</v>
      </c>
      <c r="H815" s="12">
        <v>3</v>
      </c>
      <c r="I815" s="14">
        <f t="shared" si="14"/>
        <v>207</v>
      </c>
      <c r="J815" s="12" t="s">
        <v>894</v>
      </c>
      <c r="K815" s="12" t="s">
        <v>1914</v>
      </c>
      <c r="L815" s="12" t="s">
        <v>1915</v>
      </c>
      <c r="M815" s="12" t="s">
        <v>20</v>
      </c>
    </row>
    <row r="816" spans="1:13">
      <c r="A816" s="12">
        <v>814</v>
      </c>
      <c r="B816" s="13" t="s">
        <v>2746</v>
      </c>
      <c r="C816" s="12" t="s">
        <v>2747</v>
      </c>
      <c r="D816" s="12" t="str">
        <f>VLOOKUP(B816,[1]Sheet1!$C:$E,3,FALSE)</f>
        <v>(美) 科里·帕特森(KERRY PATTERSON)等著</v>
      </c>
      <c r="E816" s="12" t="str">
        <f>VLOOKUP(B816,[1]Sheet1!$C:$F,4,FALSE)</f>
        <v>机械工业出版社</v>
      </c>
      <c r="F816" s="12">
        <v>2024</v>
      </c>
      <c r="G816" s="14">
        <v>69</v>
      </c>
      <c r="H816" s="12">
        <v>3</v>
      </c>
      <c r="I816" s="14">
        <f t="shared" si="14"/>
        <v>207</v>
      </c>
      <c r="J816" s="12" t="s">
        <v>894</v>
      </c>
      <c r="K816" s="12" t="s">
        <v>1914</v>
      </c>
      <c r="L816" s="12" t="s">
        <v>1915</v>
      </c>
      <c r="M816" s="12" t="s">
        <v>20</v>
      </c>
    </row>
    <row r="817" spans="1:13">
      <c r="A817" s="12">
        <v>815</v>
      </c>
      <c r="B817" s="13" t="s">
        <v>2748</v>
      </c>
      <c r="C817" s="12" t="s">
        <v>2749</v>
      </c>
      <c r="D817" s="12" t="str">
        <f>VLOOKUP(B817,[1]Sheet1!$C:$E,3,FALSE)</f>
        <v>龙飞编著</v>
      </c>
      <c r="E817" s="12" t="str">
        <f>VLOOKUP(B817,[1]Sheet1!$C:$F,4,FALSE)</f>
        <v>东方出版社</v>
      </c>
      <c r="F817" s="12" t="s">
        <v>61</v>
      </c>
      <c r="G817" s="14">
        <v>68</v>
      </c>
      <c r="H817" s="12">
        <v>3</v>
      </c>
      <c r="I817" s="14">
        <f t="shared" si="14"/>
        <v>204</v>
      </c>
      <c r="J817" s="12" t="s">
        <v>894</v>
      </c>
      <c r="K817" s="12" t="s">
        <v>1914</v>
      </c>
      <c r="L817" s="12" t="s">
        <v>1915</v>
      </c>
      <c r="M817" s="12" t="s">
        <v>20</v>
      </c>
    </row>
    <row r="818" spans="1:13">
      <c r="A818" s="12">
        <v>816</v>
      </c>
      <c r="B818" s="13" t="s">
        <v>2750</v>
      </c>
      <c r="C818" s="12" t="s">
        <v>2751</v>
      </c>
      <c r="D818" s="12" t="str">
        <f>VLOOKUP(B818,[1]Sheet1!$C:$E,3,FALSE)</f>
        <v>李晶</v>
      </c>
      <c r="E818" s="12" t="str">
        <f>VLOOKUP(B818,[1]Sheet1!$C:$F,4,FALSE)</f>
        <v>台海出版社</v>
      </c>
      <c r="F818" s="12" t="s">
        <v>61</v>
      </c>
      <c r="G818" s="14">
        <v>69.8</v>
      </c>
      <c r="H818" s="12">
        <v>3</v>
      </c>
      <c r="I818" s="14">
        <f t="shared" si="14"/>
        <v>209.4</v>
      </c>
      <c r="J818" s="12" t="s">
        <v>894</v>
      </c>
      <c r="K818" s="12" t="s">
        <v>1914</v>
      </c>
      <c r="L818" s="12" t="s">
        <v>1915</v>
      </c>
      <c r="M818" s="12" t="s">
        <v>20</v>
      </c>
    </row>
    <row r="819" spans="1:13">
      <c r="A819" s="12">
        <v>817</v>
      </c>
      <c r="B819" s="13" t="s">
        <v>2752</v>
      </c>
      <c r="C819" s="12" t="s">
        <v>2753</v>
      </c>
      <c r="D819" s="12" t="str">
        <f>VLOOKUP(B819,[1]Sheet1!$C:$E,3,FALSE)</f>
        <v>(英) 詹姆斯·诺伯里(JAMES NORBURY)绘著</v>
      </c>
      <c r="E819" s="12" t="str">
        <f>VLOOKUP(B819,[1]Sheet1!$C:$F,4,FALSE)</f>
        <v>机械工业出版社</v>
      </c>
      <c r="F819" s="12" t="s">
        <v>61</v>
      </c>
      <c r="G819" s="14">
        <v>79</v>
      </c>
      <c r="H819" s="12">
        <v>3</v>
      </c>
      <c r="I819" s="14">
        <f t="shared" si="14"/>
        <v>237</v>
      </c>
      <c r="J819" s="12" t="s">
        <v>894</v>
      </c>
      <c r="K819" s="12" t="s">
        <v>1914</v>
      </c>
      <c r="L819" s="12" t="s">
        <v>1915</v>
      </c>
      <c r="M819" s="12" t="s">
        <v>20</v>
      </c>
    </row>
    <row r="820" spans="1:13">
      <c r="A820" s="12">
        <v>818</v>
      </c>
      <c r="B820" s="13" t="s">
        <v>2754</v>
      </c>
      <c r="C820" s="12" t="s">
        <v>2755</v>
      </c>
      <c r="D820" s="12" t="str">
        <f>VLOOKUP(B820,[1]Sheet1!$C:$E,3,FALSE)</f>
        <v>欣湾著</v>
      </c>
      <c r="E820" s="12" t="str">
        <f>VLOOKUP(B820,[1]Sheet1!$C:$F,4,FALSE)</f>
        <v>电子工业出版社</v>
      </c>
      <c r="F820" s="12" t="s">
        <v>61</v>
      </c>
      <c r="G820" s="14">
        <v>78</v>
      </c>
      <c r="H820" s="12">
        <v>3</v>
      </c>
      <c r="I820" s="14">
        <f t="shared" si="14"/>
        <v>234</v>
      </c>
      <c r="J820" s="12" t="s">
        <v>894</v>
      </c>
      <c r="K820" s="12" t="s">
        <v>1914</v>
      </c>
      <c r="L820" s="12" t="s">
        <v>1915</v>
      </c>
      <c r="M820" s="12" t="s">
        <v>20</v>
      </c>
    </row>
    <row r="821" spans="1:13">
      <c r="A821" s="12">
        <v>819</v>
      </c>
      <c r="B821" s="13" t="s">
        <v>2756</v>
      </c>
      <c r="C821" s="12" t="s">
        <v>2757</v>
      </c>
      <c r="D821" s="12" t="str">
        <f>VLOOKUP(B821,[1]Sheet1!$C:$E,3,FALSE)</f>
        <v>(美) 海莉·麦吉(HAILEY MAGEE)著</v>
      </c>
      <c r="E821" s="12" t="str">
        <f>VLOOKUP(B821,[1]Sheet1!$C:$F,4,FALSE)</f>
        <v>机械工业出版社</v>
      </c>
      <c r="F821" s="12">
        <v>2024</v>
      </c>
      <c r="G821" s="14">
        <v>69</v>
      </c>
      <c r="H821" s="12">
        <v>3</v>
      </c>
      <c r="I821" s="14">
        <f t="shared" si="14"/>
        <v>207</v>
      </c>
      <c r="J821" s="12" t="s">
        <v>894</v>
      </c>
      <c r="K821" s="12" t="s">
        <v>1914</v>
      </c>
      <c r="L821" s="12" t="s">
        <v>1915</v>
      </c>
      <c r="M821" s="12" t="s">
        <v>20</v>
      </c>
    </row>
    <row r="822" spans="1:13">
      <c r="A822" s="12">
        <v>820</v>
      </c>
      <c r="B822" s="13" t="s">
        <v>2758</v>
      </c>
      <c r="C822" s="12" t="s">
        <v>2759</v>
      </c>
      <c r="D822" s="12" t="str">
        <f>VLOOKUP(B822,[1]Sheet1!$C:$E,3,FALSE)</f>
        <v>郭拽拽著</v>
      </c>
      <c r="E822" s="12" t="str">
        <f>VLOOKUP(B822,[1]Sheet1!$C:$F,4,FALSE)</f>
        <v>电子工业出版社</v>
      </c>
      <c r="F822" s="12" t="s">
        <v>49</v>
      </c>
      <c r="G822" s="14">
        <v>78</v>
      </c>
      <c r="H822" s="12">
        <v>3</v>
      </c>
      <c r="I822" s="14">
        <f t="shared" si="14"/>
        <v>234</v>
      </c>
      <c r="J822" s="12" t="s">
        <v>894</v>
      </c>
      <c r="K822" s="12" t="s">
        <v>1914</v>
      </c>
      <c r="L822" s="12" t="s">
        <v>1915</v>
      </c>
      <c r="M822" s="12" t="s">
        <v>20</v>
      </c>
    </row>
    <row r="823" spans="1:13">
      <c r="A823" s="12">
        <v>821</v>
      </c>
      <c r="B823" s="13" t="s">
        <v>2760</v>
      </c>
      <c r="C823" s="12" t="s">
        <v>2761</v>
      </c>
      <c r="D823" s="12" t="str">
        <f>VLOOKUP(B823,[1]Sheet1!$C:$E,3,FALSE)</f>
        <v>(日) 八木仁平著</v>
      </c>
      <c r="E823" s="12" t="str">
        <f>VLOOKUP(B823,[1]Sheet1!$C:$F,4,FALSE)</f>
        <v>机械工业出版社</v>
      </c>
      <c r="F823" s="12" t="s">
        <v>61</v>
      </c>
      <c r="G823" s="14">
        <v>69</v>
      </c>
      <c r="H823" s="12">
        <v>3</v>
      </c>
      <c r="I823" s="14">
        <f t="shared" si="14"/>
        <v>207</v>
      </c>
      <c r="J823" s="12" t="s">
        <v>894</v>
      </c>
      <c r="K823" s="12" t="s">
        <v>1914</v>
      </c>
      <c r="L823" s="12" t="s">
        <v>1915</v>
      </c>
      <c r="M823" s="12" t="s">
        <v>20</v>
      </c>
    </row>
    <row r="824" spans="1:13">
      <c r="A824" s="12">
        <v>822</v>
      </c>
      <c r="B824" s="13" t="s">
        <v>2762</v>
      </c>
      <c r="C824" s="12" t="s">
        <v>2763</v>
      </c>
      <c r="D824" s="12" t="str">
        <f>VLOOKUP(B824,[1]Sheet1!$C:$E,3,FALSE)</f>
        <v>蒋齐仕著</v>
      </c>
      <c r="E824" s="12" t="str">
        <f>VLOOKUP(B824,[1]Sheet1!$C:$F,4,FALSE)</f>
        <v>电子工业出版社</v>
      </c>
      <c r="F824" s="12" t="s">
        <v>61</v>
      </c>
      <c r="G824" s="14">
        <v>69</v>
      </c>
      <c r="H824" s="12">
        <v>3</v>
      </c>
      <c r="I824" s="14">
        <f t="shared" si="14"/>
        <v>207</v>
      </c>
      <c r="J824" s="12" t="s">
        <v>894</v>
      </c>
      <c r="K824" s="12" t="s">
        <v>1914</v>
      </c>
      <c r="L824" s="12" t="s">
        <v>1915</v>
      </c>
      <c r="M824" s="12" t="s">
        <v>20</v>
      </c>
    </row>
    <row r="825" spans="1:13">
      <c r="A825" s="12">
        <v>823</v>
      </c>
      <c r="B825" s="13" t="s">
        <v>2764</v>
      </c>
      <c r="C825" s="12" t="s">
        <v>2765</v>
      </c>
      <c r="D825" s="12" t="str">
        <f>VLOOKUP(B825,[1]Sheet1!$C:$E,3,FALSE)</f>
        <v>（美）丹·沙利文</v>
      </c>
      <c r="E825" s="12" t="str">
        <f>VLOOKUP(B825,[1]Sheet1!$C:$F,4,FALSE)</f>
        <v>浙江科学技术出版社</v>
      </c>
      <c r="F825" s="12" t="s">
        <v>61</v>
      </c>
      <c r="G825" s="14">
        <v>89.9</v>
      </c>
      <c r="H825" s="12">
        <v>3</v>
      </c>
      <c r="I825" s="14">
        <f t="shared" si="14"/>
        <v>269.7</v>
      </c>
      <c r="J825" s="12" t="s">
        <v>894</v>
      </c>
      <c r="K825" s="12" t="s">
        <v>1914</v>
      </c>
      <c r="L825" s="12" t="s">
        <v>1915</v>
      </c>
      <c r="M825" s="12" t="s">
        <v>20</v>
      </c>
    </row>
    <row r="826" spans="1:13">
      <c r="A826" s="12">
        <v>824</v>
      </c>
      <c r="B826" s="13" t="s">
        <v>2766</v>
      </c>
      <c r="C826" s="12" t="s">
        <v>2767</v>
      </c>
      <c r="D826" s="12" t="str">
        <f>VLOOKUP(B826,[1]Sheet1!$C:$E,3,FALSE)</f>
        <v>哈爸著</v>
      </c>
      <c r="E826" s="12" t="str">
        <f>VLOOKUP(B826,[1]Sheet1!$C:$F,4,FALSE)</f>
        <v>电子工业出版社</v>
      </c>
      <c r="F826" s="12" t="s">
        <v>49</v>
      </c>
      <c r="G826" s="14">
        <v>79</v>
      </c>
      <c r="H826" s="12">
        <v>3</v>
      </c>
      <c r="I826" s="14">
        <f t="shared" si="14"/>
        <v>237</v>
      </c>
      <c r="J826" s="12" t="s">
        <v>894</v>
      </c>
      <c r="K826" s="12" t="s">
        <v>1914</v>
      </c>
      <c r="L826" s="12" t="s">
        <v>1915</v>
      </c>
      <c r="M826" s="12" t="s">
        <v>20</v>
      </c>
    </row>
    <row r="827" spans="1:13">
      <c r="A827" s="12">
        <v>825</v>
      </c>
      <c r="B827" s="13" t="s">
        <v>2768</v>
      </c>
      <c r="C827" s="12" t="s">
        <v>2769</v>
      </c>
      <c r="D827" s="12" t="str">
        <f>VLOOKUP(B827,[1]Sheet1!$C:$E,3,FALSE)</f>
        <v>（美）拿破仑·希尔</v>
      </c>
      <c r="E827" s="12" t="str">
        <f>VLOOKUP(B827,[1]Sheet1!$C:$F,4,FALSE)</f>
        <v>国文出版社</v>
      </c>
      <c r="F827" s="12" t="s">
        <v>61</v>
      </c>
      <c r="G827" s="14">
        <v>79</v>
      </c>
      <c r="H827" s="12">
        <v>3</v>
      </c>
      <c r="I827" s="14">
        <f t="shared" si="14"/>
        <v>237</v>
      </c>
      <c r="J827" s="12" t="s">
        <v>894</v>
      </c>
      <c r="K827" s="12" t="s">
        <v>1914</v>
      </c>
      <c r="L827" s="12" t="s">
        <v>1915</v>
      </c>
      <c r="M827" s="12" t="s">
        <v>20</v>
      </c>
    </row>
    <row r="828" spans="1:13">
      <c r="A828" s="12">
        <v>826</v>
      </c>
      <c r="B828" s="13" t="s">
        <v>2770</v>
      </c>
      <c r="C828" s="12" t="s">
        <v>2771</v>
      </c>
      <c r="D828" s="12" t="str">
        <f>VLOOKUP(B828,[1]Sheet1!$C:$E,3,FALSE)</f>
        <v>李娜著</v>
      </c>
      <c r="E828" s="12" t="str">
        <f>VLOOKUP(B828,[1]Sheet1!$C:$F,4,FALSE)</f>
        <v>电子工业出版社</v>
      </c>
      <c r="F828" s="12">
        <v>2026</v>
      </c>
      <c r="G828" s="14">
        <v>69</v>
      </c>
      <c r="H828" s="12">
        <v>3</v>
      </c>
      <c r="I828" s="14">
        <f t="shared" si="14"/>
        <v>207</v>
      </c>
      <c r="J828" s="12" t="s">
        <v>894</v>
      </c>
      <c r="K828" s="12" t="s">
        <v>1914</v>
      </c>
      <c r="L828" s="12" t="s">
        <v>1915</v>
      </c>
      <c r="M828" s="12" t="s">
        <v>20</v>
      </c>
    </row>
    <row r="829" spans="1:13">
      <c r="A829" s="12">
        <v>827</v>
      </c>
      <c r="B829" s="13" t="s">
        <v>2772</v>
      </c>
      <c r="C829" s="12" t="s">
        <v>2773</v>
      </c>
      <c r="D829" s="12" t="str">
        <f>VLOOKUP(B829,[1]Sheet1!$C:$E,3,FALSE)</f>
        <v>赵玉平著</v>
      </c>
      <c r="E829" s="12" t="str">
        <f>VLOOKUP(B829,[1]Sheet1!$C:$F,4,FALSE)</f>
        <v>电子工业出版社</v>
      </c>
      <c r="F829" s="12">
        <v>2026</v>
      </c>
      <c r="G829" s="14">
        <v>79</v>
      </c>
      <c r="H829" s="12">
        <v>3</v>
      </c>
      <c r="I829" s="14">
        <f t="shared" ref="I829:I892" si="15">G829*H829</f>
        <v>237</v>
      </c>
      <c r="J829" s="12" t="s">
        <v>894</v>
      </c>
      <c r="K829" s="12" t="s">
        <v>1914</v>
      </c>
      <c r="L829" s="12" t="s">
        <v>1915</v>
      </c>
      <c r="M829" s="12" t="s">
        <v>20</v>
      </c>
    </row>
    <row r="830" spans="1:13">
      <c r="A830" s="12">
        <v>828</v>
      </c>
      <c r="B830" s="13" t="s">
        <v>2774</v>
      </c>
      <c r="C830" s="12" t="s">
        <v>2775</v>
      </c>
      <c r="D830" s="12" t="str">
        <f>VLOOKUP(B830,[1]Sheet1!$C:$E,3,FALSE)</f>
        <v>UP子木著</v>
      </c>
      <c r="E830" s="12" t="str">
        <f>VLOOKUP(B830,[1]Sheet1!$C:$F,4,FALSE)</f>
        <v>电子工业出版社</v>
      </c>
      <c r="F830" s="12">
        <v>2026</v>
      </c>
      <c r="G830" s="14">
        <v>69</v>
      </c>
      <c r="H830" s="12">
        <v>3</v>
      </c>
      <c r="I830" s="14">
        <f t="shared" si="15"/>
        <v>207</v>
      </c>
      <c r="J830" s="12" t="s">
        <v>894</v>
      </c>
      <c r="K830" s="12" t="s">
        <v>1914</v>
      </c>
      <c r="L830" s="12" t="s">
        <v>1915</v>
      </c>
      <c r="M830" s="12" t="s">
        <v>20</v>
      </c>
    </row>
    <row r="831" spans="1:13">
      <c r="A831" s="12">
        <v>829</v>
      </c>
      <c r="B831" s="13" t="s">
        <v>2776</v>
      </c>
      <c r="C831" s="12" t="s">
        <v>2777</v>
      </c>
      <c r="D831" s="12" t="str">
        <f>VLOOKUP(B831,[1]Sheet1!$C:$E,3,FALSE)</f>
        <v>(美) 拉斐尔·巴齐亚格(RAFAEL BADZIAG)著</v>
      </c>
      <c r="E831" s="12" t="str">
        <f>VLOOKUP(B831,[1]Sheet1!$C:$F,4,FALSE)</f>
        <v>机械工业出版社</v>
      </c>
      <c r="F831" s="12">
        <v>2024</v>
      </c>
      <c r="G831" s="14">
        <v>69</v>
      </c>
      <c r="H831" s="12">
        <v>3</v>
      </c>
      <c r="I831" s="14">
        <f t="shared" si="15"/>
        <v>207</v>
      </c>
      <c r="J831" s="12" t="s">
        <v>894</v>
      </c>
      <c r="K831" s="12" t="s">
        <v>1914</v>
      </c>
      <c r="L831" s="12" t="s">
        <v>1915</v>
      </c>
      <c r="M831" s="12" t="s">
        <v>20</v>
      </c>
    </row>
    <row r="832" spans="1:13">
      <c r="A832" s="12">
        <v>830</v>
      </c>
      <c r="B832" s="13" t="s">
        <v>2778</v>
      </c>
      <c r="C832" s="12" t="s">
        <v>2779</v>
      </c>
      <c r="D832" s="12" t="str">
        <f>VLOOKUP(B832,[1]Sheet1!$C:$E,3,FALSE)</f>
        <v>(美) 乔恩·S. 贝利, 玛丽·R. 伯奇著</v>
      </c>
      <c r="E832" s="12" t="str">
        <f>VLOOKUP(B832,[1]Sheet1!$C:$F,4,FALSE)</f>
        <v>华夏出版社</v>
      </c>
      <c r="F832" s="12" t="s">
        <v>61</v>
      </c>
      <c r="G832" s="14">
        <v>78</v>
      </c>
      <c r="H832" s="12">
        <v>3</v>
      </c>
      <c r="I832" s="14">
        <f t="shared" si="15"/>
        <v>234</v>
      </c>
      <c r="J832" s="12" t="s">
        <v>894</v>
      </c>
      <c r="K832" s="12" t="s">
        <v>1914</v>
      </c>
      <c r="L832" s="12" t="s">
        <v>1915</v>
      </c>
      <c r="M832" s="12" t="s">
        <v>20</v>
      </c>
    </row>
    <row r="833" spans="1:13">
      <c r="A833" s="12">
        <v>831</v>
      </c>
      <c r="B833" s="13" t="s">
        <v>2780</v>
      </c>
      <c r="C833" s="12" t="s">
        <v>2781</v>
      </c>
      <c r="D833" s="12" t="str">
        <f>VLOOKUP(B833,[1]Sheet1!$C:$E,3,FALSE)</f>
        <v>[美]朱迪斯·巴特勒 著</v>
      </c>
      <c r="E833" s="12" t="str">
        <f>VLOOKUP(B833,[1]Sheet1!$C:$F,4,FALSE)</f>
        <v>商务印书馆</v>
      </c>
      <c r="F833" s="12" t="s">
        <v>61</v>
      </c>
      <c r="G833" s="14">
        <v>78</v>
      </c>
      <c r="H833" s="12">
        <v>3</v>
      </c>
      <c r="I833" s="14">
        <f t="shared" si="15"/>
        <v>234</v>
      </c>
      <c r="J833" s="12" t="s">
        <v>894</v>
      </c>
      <c r="K833" s="12" t="s">
        <v>1914</v>
      </c>
      <c r="L833" s="12" t="s">
        <v>1915</v>
      </c>
      <c r="M833" s="12" t="s">
        <v>20</v>
      </c>
    </row>
    <row r="834" spans="1:13">
      <c r="A834" s="12">
        <v>832</v>
      </c>
      <c r="B834" s="13" t="s">
        <v>2782</v>
      </c>
      <c r="C834" s="12" t="s">
        <v>2783</v>
      </c>
      <c r="D834" s="12" t="str">
        <f>VLOOKUP(B834,[1]Sheet1!$C:$E,3,FALSE)</f>
        <v>黄明建</v>
      </c>
      <c r="E834" s="12" t="str">
        <f>VLOOKUP(B834,[1]Sheet1!$C:$F,4,FALSE)</f>
        <v>太白文艺出版社</v>
      </c>
      <c r="F834" s="12" t="s">
        <v>61</v>
      </c>
      <c r="G834" s="14">
        <v>69.8</v>
      </c>
      <c r="H834" s="12">
        <v>3</v>
      </c>
      <c r="I834" s="14">
        <f t="shared" si="15"/>
        <v>209.4</v>
      </c>
      <c r="J834" s="12" t="s">
        <v>894</v>
      </c>
      <c r="K834" s="12" t="s">
        <v>1914</v>
      </c>
      <c r="L834" s="12" t="s">
        <v>1915</v>
      </c>
      <c r="M834" s="12" t="s">
        <v>20</v>
      </c>
    </row>
    <row r="835" spans="1:13">
      <c r="A835" s="12">
        <v>833</v>
      </c>
      <c r="B835" s="13" t="s">
        <v>2784</v>
      </c>
      <c r="C835" s="12" t="s">
        <v>2785</v>
      </c>
      <c r="D835" s="12" t="str">
        <f>VLOOKUP(B835,[1]Sheet1!$C:$E,3,FALSE)</f>
        <v>蒋齐仕著</v>
      </c>
      <c r="E835" s="12" t="str">
        <f>VLOOKUP(B835,[1]Sheet1!$C:$F,4,FALSE)</f>
        <v>电子工业出版社</v>
      </c>
      <c r="F835" s="12" t="s">
        <v>61</v>
      </c>
      <c r="G835" s="14">
        <v>69</v>
      </c>
      <c r="H835" s="12">
        <v>3</v>
      </c>
      <c r="I835" s="14">
        <f t="shared" si="15"/>
        <v>207</v>
      </c>
      <c r="J835" s="12" t="s">
        <v>894</v>
      </c>
      <c r="K835" s="12" t="s">
        <v>1914</v>
      </c>
      <c r="L835" s="12" t="s">
        <v>1915</v>
      </c>
      <c r="M835" s="12" t="s">
        <v>20</v>
      </c>
    </row>
    <row r="836" spans="1:13">
      <c r="A836" s="12">
        <v>834</v>
      </c>
      <c r="B836" s="12" t="s">
        <v>2786</v>
      </c>
      <c r="C836" s="12" t="s">
        <v>2787</v>
      </c>
      <c r="D836" s="12" t="s">
        <v>210</v>
      </c>
      <c r="E836" s="12" t="s">
        <v>892</v>
      </c>
      <c r="F836" s="12">
        <v>2025.02</v>
      </c>
      <c r="G836" s="12">
        <v>69</v>
      </c>
      <c r="H836" s="12">
        <v>3</v>
      </c>
      <c r="I836" s="14">
        <f t="shared" si="15"/>
        <v>207</v>
      </c>
      <c r="J836" s="12" t="s">
        <v>894</v>
      </c>
      <c r="K836" s="12" t="s">
        <v>1914</v>
      </c>
      <c r="L836" s="12" t="s">
        <v>1915</v>
      </c>
      <c r="M836" s="12" t="s">
        <v>20</v>
      </c>
    </row>
    <row r="837" spans="1:13">
      <c r="A837" s="12">
        <v>835</v>
      </c>
      <c r="B837" s="12" t="s">
        <v>2788</v>
      </c>
      <c r="C837" s="12" t="s">
        <v>2789</v>
      </c>
      <c r="D837" s="12" t="s">
        <v>2790</v>
      </c>
      <c r="E837" s="12" t="s">
        <v>288</v>
      </c>
      <c r="F837" s="12" t="s">
        <v>1358</v>
      </c>
      <c r="G837" s="12">
        <v>69.8</v>
      </c>
      <c r="H837" s="12">
        <v>3</v>
      </c>
      <c r="I837" s="14">
        <f t="shared" si="15"/>
        <v>209.4</v>
      </c>
      <c r="J837" s="12" t="s">
        <v>894</v>
      </c>
      <c r="K837" s="12" t="s">
        <v>1914</v>
      </c>
      <c r="L837" s="12" t="s">
        <v>1915</v>
      </c>
      <c r="M837" s="12" t="s">
        <v>20</v>
      </c>
    </row>
    <row r="838" spans="1:13">
      <c r="A838" s="12">
        <v>836</v>
      </c>
      <c r="B838" s="12" t="s">
        <v>2791</v>
      </c>
      <c r="C838" s="12" t="s">
        <v>2792</v>
      </c>
      <c r="D838" s="12" t="s">
        <v>2793</v>
      </c>
      <c r="E838" s="12" t="s">
        <v>838</v>
      </c>
      <c r="F838" s="12" t="s">
        <v>81</v>
      </c>
      <c r="G838" s="14">
        <v>88</v>
      </c>
      <c r="H838" s="12">
        <v>3</v>
      </c>
      <c r="I838" s="14">
        <f t="shared" si="15"/>
        <v>264</v>
      </c>
      <c r="J838" s="12" t="s">
        <v>2794</v>
      </c>
      <c r="K838" s="12" t="s">
        <v>1914</v>
      </c>
      <c r="L838" s="12" t="s">
        <v>1915</v>
      </c>
      <c r="M838" s="12" t="s">
        <v>20</v>
      </c>
    </row>
    <row r="839" spans="1:13">
      <c r="A839" s="12">
        <v>837</v>
      </c>
      <c r="B839" s="13" t="s">
        <v>2795</v>
      </c>
      <c r="C839" s="12" t="s">
        <v>2796</v>
      </c>
      <c r="D839" s="12" t="str">
        <f>VLOOKUP(B839,[1]Sheet1!$C:$E,3,FALSE)</f>
        <v>凯莉彭(彭瑜薇)著</v>
      </c>
      <c r="E839" s="12" t="str">
        <f>VLOOKUP(B839,[1]Sheet1!$C:$F,4,FALSE)</f>
        <v>电子工业出版社</v>
      </c>
      <c r="F839" s="12" t="s">
        <v>61</v>
      </c>
      <c r="G839" s="14">
        <v>78</v>
      </c>
      <c r="H839" s="12">
        <v>3</v>
      </c>
      <c r="I839" s="14">
        <f t="shared" si="15"/>
        <v>234</v>
      </c>
      <c r="J839" s="12" t="s">
        <v>2794</v>
      </c>
      <c r="K839" s="12" t="s">
        <v>1914</v>
      </c>
      <c r="L839" s="12" t="s">
        <v>1915</v>
      </c>
      <c r="M839" s="12" t="s">
        <v>20</v>
      </c>
    </row>
    <row r="840" spans="1:13">
      <c r="A840" s="12">
        <v>838</v>
      </c>
      <c r="B840" s="13" t="s">
        <v>2797</v>
      </c>
      <c r="C840" s="12" t="s">
        <v>2798</v>
      </c>
      <c r="D840" s="12" t="str">
        <f>VLOOKUP(B840,[1]Sheet1!$C:$E,3,FALSE)</f>
        <v>王志纲著</v>
      </c>
      <c r="E840" s="12" t="str">
        <f>VLOOKUP(B840,[1]Sheet1!$C:$F,4,FALSE)</f>
        <v>机械工业出版社</v>
      </c>
      <c r="F840" s="12">
        <v>2024</v>
      </c>
      <c r="G840" s="14">
        <v>119</v>
      </c>
      <c r="H840" s="12">
        <v>3</v>
      </c>
      <c r="I840" s="14">
        <f t="shared" si="15"/>
        <v>357</v>
      </c>
      <c r="J840" s="12" t="s">
        <v>2794</v>
      </c>
      <c r="K840" s="12" t="s">
        <v>1914</v>
      </c>
      <c r="L840" s="12" t="s">
        <v>1915</v>
      </c>
      <c r="M840" s="12" t="s">
        <v>20</v>
      </c>
    </row>
    <row r="841" spans="1:13">
      <c r="A841" s="12">
        <v>839</v>
      </c>
      <c r="B841" s="13" t="s">
        <v>2799</v>
      </c>
      <c r="C841" s="12" t="s">
        <v>2800</v>
      </c>
      <c r="D841" s="12" t="str">
        <f>VLOOKUP(B841,[1]Sheet1!$C:$E,3,FALSE)</f>
        <v>英国BREATHE编辑部</v>
      </c>
      <c r="E841" s="12" t="str">
        <f>VLOOKUP(B841,[1]Sheet1!$C:$F,4,FALSE)</f>
        <v>中信出版社</v>
      </c>
      <c r="F841" s="12" t="s">
        <v>61</v>
      </c>
      <c r="G841" s="14">
        <v>69</v>
      </c>
      <c r="H841" s="12">
        <v>3</v>
      </c>
      <c r="I841" s="14">
        <f t="shared" si="15"/>
        <v>207</v>
      </c>
      <c r="J841" s="12" t="s">
        <v>2794</v>
      </c>
      <c r="K841" s="12" t="s">
        <v>1914</v>
      </c>
      <c r="L841" s="12" t="s">
        <v>1915</v>
      </c>
      <c r="M841" s="12" t="s">
        <v>20</v>
      </c>
    </row>
    <row r="842" spans="1:13">
      <c r="A842" s="12">
        <v>840</v>
      </c>
      <c r="B842" s="13" t="s">
        <v>2801</v>
      </c>
      <c r="C842" s="12" t="s">
        <v>2802</v>
      </c>
      <c r="D842" s="12" t="str">
        <f>VLOOKUP(B842,[1]Sheet1!$C:$E,3,FALSE)</f>
        <v>刘琳著</v>
      </c>
      <c r="E842" s="12" t="str">
        <f>VLOOKUP(B842,[1]Sheet1!$C:$F,4,FALSE)</f>
        <v>电子工业出版社</v>
      </c>
      <c r="F842" s="12" t="s">
        <v>61</v>
      </c>
      <c r="G842" s="14">
        <v>69</v>
      </c>
      <c r="H842" s="12">
        <v>3</v>
      </c>
      <c r="I842" s="14">
        <f t="shared" si="15"/>
        <v>207</v>
      </c>
      <c r="J842" s="12" t="s">
        <v>2794</v>
      </c>
      <c r="K842" s="12" t="s">
        <v>1914</v>
      </c>
      <c r="L842" s="12" t="s">
        <v>1915</v>
      </c>
      <c r="M842" s="12" t="s">
        <v>20</v>
      </c>
    </row>
    <row r="843" spans="1:13">
      <c r="A843" s="12">
        <v>841</v>
      </c>
      <c r="B843" s="13" t="s">
        <v>2803</v>
      </c>
      <c r="C843" s="12" t="s">
        <v>2804</v>
      </c>
      <c r="D843" s="12" t="str">
        <f>VLOOKUP(B843,[1]Sheet1!$C:$E,3,FALSE)</f>
        <v>(美) 艾·里斯(AL RIES), (美) 杰克·特劳特(JACK TROUT)著</v>
      </c>
      <c r="E843" s="12" t="str">
        <f>VLOOKUP(B843,[1]Sheet1!$C:$F,4,FALSE)</f>
        <v>机械工业出版社</v>
      </c>
      <c r="F843" s="12" t="s">
        <v>61</v>
      </c>
      <c r="G843" s="14">
        <v>69</v>
      </c>
      <c r="H843" s="12">
        <v>3</v>
      </c>
      <c r="I843" s="14">
        <f t="shared" si="15"/>
        <v>207</v>
      </c>
      <c r="J843" s="12" t="s">
        <v>2794</v>
      </c>
      <c r="K843" s="12" t="s">
        <v>1914</v>
      </c>
      <c r="L843" s="12" t="s">
        <v>1915</v>
      </c>
      <c r="M843" s="12" t="s">
        <v>20</v>
      </c>
    </row>
    <row r="844" spans="1:13">
      <c r="A844" s="12">
        <v>842</v>
      </c>
      <c r="B844" s="12" t="s">
        <v>2805</v>
      </c>
      <c r="C844" s="12" t="s">
        <v>2806</v>
      </c>
      <c r="D844" s="12" t="s">
        <v>210</v>
      </c>
      <c r="E844" s="12" t="s">
        <v>863</v>
      </c>
      <c r="F844" s="12">
        <v>2023</v>
      </c>
      <c r="G844" s="12">
        <v>88</v>
      </c>
      <c r="H844" s="12">
        <v>3</v>
      </c>
      <c r="I844" s="14">
        <f t="shared" si="15"/>
        <v>264</v>
      </c>
      <c r="J844" s="12" t="s">
        <v>2794</v>
      </c>
      <c r="K844" s="12" t="s">
        <v>1914</v>
      </c>
      <c r="L844" s="12" t="s">
        <v>1915</v>
      </c>
      <c r="M844" s="12" t="s">
        <v>20</v>
      </c>
    </row>
    <row r="845" spans="1:13">
      <c r="A845" s="12">
        <v>843</v>
      </c>
      <c r="B845" s="13" t="s">
        <v>2807</v>
      </c>
      <c r="C845" s="12" t="s">
        <v>2808</v>
      </c>
      <c r="D845" s="12" t="str">
        <f>VLOOKUP(B845,[1]Sheet1!$C:$E,3,FALSE)</f>
        <v>李祖滨，陈媛，苏曼著</v>
      </c>
      <c r="E845" s="12" t="str">
        <f>VLOOKUP(B845,[1]Sheet1!$C:$F,4,FALSE)</f>
        <v>电子工业出版社</v>
      </c>
      <c r="F845" s="12" t="s">
        <v>49</v>
      </c>
      <c r="G845" s="14">
        <v>68</v>
      </c>
      <c r="H845" s="12">
        <v>3</v>
      </c>
      <c r="I845" s="14">
        <f t="shared" si="15"/>
        <v>204</v>
      </c>
      <c r="J845" s="12" t="s">
        <v>2809</v>
      </c>
      <c r="K845" s="12" t="s">
        <v>1914</v>
      </c>
      <c r="L845" s="12" t="s">
        <v>1915</v>
      </c>
      <c r="M845" s="12" t="s">
        <v>20</v>
      </c>
    </row>
    <row r="846" spans="1:13">
      <c r="A846" s="12">
        <v>844</v>
      </c>
      <c r="B846" s="13" t="s">
        <v>2810</v>
      </c>
      <c r="C846" s="12" t="s">
        <v>2811</v>
      </c>
      <c r="D846" s="12" t="str">
        <f>VLOOKUP(B846,[1]Sheet1!$C:$E,3,FALSE)</f>
        <v>俞亮著</v>
      </c>
      <c r="E846" s="12" t="str">
        <f>VLOOKUP(B846,[1]Sheet1!$C:$F,4,FALSE)</f>
        <v>电子工业出版社</v>
      </c>
      <c r="F846" s="12" t="s">
        <v>61</v>
      </c>
      <c r="G846" s="14">
        <v>68</v>
      </c>
      <c r="H846" s="12">
        <v>3</v>
      </c>
      <c r="I846" s="14">
        <f t="shared" si="15"/>
        <v>204</v>
      </c>
      <c r="J846" s="12" t="s">
        <v>2809</v>
      </c>
      <c r="K846" s="12" t="s">
        <v>1914</v>
      </c>
      <c r="L846" s="12" t="s">
        <v>1915</v>
      </c>
      <c r="M846" s="12" t="s">
        <v>20</v>
      </c>
    </row>
    <row r="847" spans="1:13">
      <c r="A847" s="12">
        <v>845</v>
      </c>
      <c r="B847" s="13" t="s">
        <v>2812</v>
      </c>
      <c r="C847" s="12" t="s">
        <v>2813</v>
      </c>
      <c r="D847" s="12" t="str">
        <f>VLOOKUP(B847,[1]Sheet1!$C:$E,3,FALSE)</f>
        <v>(日) 八木仁平著</v>
      </c>
      <c r="E847" s="12" t="str">
        <f>VLOOKUP(B847,[1]Sheet1!$C:$F,4,FALSE)</f>
        <v>机械工业出版社</v>
      </c>
      <c r="F847" s="12" t="s">
        <v>61</v>
      </c>
      <c r="G847" s="14">
        <v>69</v>
      </c>
      <c r="H847" s="12">
        <v>3</v>
      </c>
      <c r="I847" s="14">
        <f t="shared" si="15"/>
        <v>207</v>
      </c>
      <c r="J847" s="12" t="s">
        <v>2814</v>
      </c>
      <c r="K847" s="12" t="s">
        <v>1914</v>
      </c>
      <c r="L847" s="12" t="s">
        <v>1915</v>
      </c>
      <c r="M847" s="12" t="s">
        <v>20</v>
      </c>
    </row>
    <row r="848" spans="1:13">
      <c r="A848" s="12">
        <v>846</v>
      </c>
      <c r="B848" s="13" t="s">
        <v>2815</v>
      </c>
      <c r="C848" s="12" t="s">
        <v>2816</v>
      </c>
      <c r="D848" s="12" t="str">
        <f>VLOOKUP(B848,[1]Sheet1!$C:$E,3,FALSE)</f>
        <v>(美) 哈丽雅特·B.布莱克(HARRIET B. BRAIKER)著</v>
      </c>
      <c r="E848" s="12" t="str">
        <f>VLOOKUP(B848,[1]Sheet1!$C:$F,4,FALSE)</f>
        <v>机械工业出版社</v>
      </c>
      <c r="F848" s="12" t="s">
        <v>61</v>
      </c>
      <c r="G848" s="14">
        <v>69.8</v>
      </c>
      <c r="H848" s="12">
        <v>3</v>
      </c>
      <c r="I848" s="14">
        <f t="shared" si="15"/>
        <v>209.4</v>
      </c>
      <c r="J848" s="12" t="s">
        <v>2814</v>
      </c>
      <c r="K848" s="12" t="s">
        <v>1914</v>
      </c>
      <c r="L848" s="12" t="s">
        <v>1915</v>
      </c>
      <c r="M848" s="12" t="s">
        <v>20</v>
      </c>
    </row>
    <row r="849" spans="1:13">
      <c r="A849" s="12">
        <v>847</v>
      </c>
      <c r="B849" s="13" t="s">
        <v>2817</v>
      </c>
      <c r="C849" s="12" t="s">
        <v>2818</v>
      </c>
      <c r="D849" s="12" t="str">
        <f>VLOOKUP(B849,[1]Sheet1!$C:$E,3,FALSE)</f>
        <v>(美) 凯瑟琳·摩根·沙夫勒(KATHERINE MORGAN SCHAFLER)著</v>
      </c>
      <c r="E849" s="12" t="str">
        <f>VLOOKUP(B849,[1]Sheet1!$C:$F,4,FALSE)</f>
        <v>机械工业出版社</v>
      </c>
      <c r="F849" s="12" t="s">
        <v>61</v>
      </c>
      <c r="G849" s="14">
        <v>69</v>
      </c>
      <c r="H849" s="12">
        <v>3</v>
      </c>
      <c r="I849" s="14">
        <f t="shared" si="15"/>
        <v>207</v>
      </c>
      <c r="J849" s="12" t="s">
        <v>2814</v>
      </c>
      <c r="K849" s="12" t="s">
        <v>1914</v>
      </c>
      <c r="L849" s="12" t="s">
        <v>1915</v>
      </c>
      <c r="M849" s="12" t="s">
        <v>20</v>
      </c>
    </row>
    <row r="850" spans="1:13">
      <c r="A850" s="12">
        <v>848</v>
      </c>
      <c r="B850" s="13" t="s">
        <v>2819</v>
      </c>
      <c r="C850" s="12" t="s">
        <v>2820</v>
      </c>
      <c r="D850" s="12" t="str">
        <f>VLOOKUP(B850,[1]Sheet1!$C:$E,3,FALSE)</f>
        <v>(美) 丹·P.麦克亚当斯(DAN P. MCADAMS)著</v>
      </c>
      <c r="E850" s="12" t="str">
        <f>VLOOKUP(B850,[1]Sheet1!$C:$F,4,FALSE)</f>
        <v>机械工业出版社</v>
      </c>
      <c r="F850" s="12">
        <v>2024</v>
      </c>
      <c r="G850" s="14">
        <v>79</v>
      </c>
      <c r="H850" s="12">
        <v>3</v>
      </c>
      <c r="I850" s="14">
        <f t="shared" si="15"/>
        <v>237</v>
      </c>
      <c r="J850" s="12" t="s">
        <v>2814</v>
      </c>
      <c r="K850" s="12" t="s">
        <v>1914</v>
      </c>
      <c r="L850" s="12" t="s">
        <v>1915</v>
      </c>
      <c r="M850" s="12" t="s">
        <v>20</v>
      </c>
    </row>
    <row r="851" spans="1:13">
      <c r="A851" s="12">
        <v>849</v>
      </c>
      <c r="B851" s="12" t="s">
        <v>2821</v>
      </c>
      <c r="C851" s="12" t="s">
        <v>2822</v>
      </c>
      <c r="D851" s="12" t="s">
        <v>2823</v>
      </c>
      <c r="E851" s="12" t="s">
        <v>288</v>
      </c>
      <c r="F851" s="12" t="s">
        <v>1343</v>
      </c>
      <c r="G851" s="12">
        <v>65</v>
      </c>
      <c r="H851" s="12">
        <v>3</v>
      </c>
      <c r="I851" s="14">
        <f t="shared" si="15"/>
        <v>195</v>
      </c>
      <c r="J851" s="12" t="s">
        <v>2814</v>
      </c>
      <c r="K851" s="12" t="s">
        <v>1914</v>
      </c>
      <c r="L851" s="12" t="s">
        <v>1915</v>
      </c>
      <c r="M851" s="12" t="s">
        <v>20</v>
      </c>
    </row>
    <row r="852" spans="1:13">
      <c r="A852" s="12">
        <v>850</v>
      </c>
      <c r="B852" s="13" t="s">
        <v>2824</v>
      </c>
      <c r="C852" s="12" t="s">
        <v>2825</v>
      </c>
      <c r="D852" s="12" t="str">
        <f>VLOOKUP(B852,[1]Sheet1!$C:$E,3,FALSE)</f>
        <v>(美) 迈克·詹姆斯·罗斯(MIKE JAMES ROSS), (加)塞库尔·西奥多·克拉斯特夫(SEKOUL THEODOR KRASTEV), (加) 丹·皮拉特(DAN PILAT)著</v>
      </c>
      <c r="E852" s="12" t="str">
        <f>VLOOKUP(B852,[1]Sheet1!$C:$F,4,FALSE)</f>
        <v>机械工业出版社</v>
      </c>
      <c r="F852" s="12" t="s">
        <v>61</v>
      </c>
      <c r="G852" s="14">
        <v>69</v>
      </c>
      <c r="H852" s="12">
        <v>3</v>
      </c>
      <c r="I852" s="14">
        <f t="shared" si="15"/>
        <v>207</v>
      </c>
      <c r="J852" s="12" t="s">
        <v>2826</v>
      </c>
      <c r="K852" s="12" t="s">
        <v>1914</v>
      </c>
      <c r="L852" s="12" t="s">
        <v>1915</v>
      </c>
      <c r="M852" s="12" t="s">
        <v>20</v>
      </c>
    </row>
    <row r="853" spans="1:13">
      <c r="A853" s="12">
        <v>851</v>
      </c>
      <c r="B853" s="13" t="s">
        <v>2827</v>
      </c>
      <c r="C853" s="12" t="s">
        <v>2828</v>
      </c>
      <c r="D853" s="12" t="str">
        <f>VLOOKUP(B853,[1]Sheet1!$C:$E,3,FALSE)</f>
        <v>(英) 艾美·范·德意珍(EMMY VAN DEURZEN)著</v>
      </c>
      <c r="E853" s="12" t="str">
        <f>VLOOKUP(B853,[1]Sheet1!$C:$F,4,FALSE)</f>
        <v>机械工业出版社</v>
      </c>
      <c r="F853" s="12" t="s">
        <v>61</v>
      </c>
      <c r="G853" s="14">
        <v>99</v>
      </c>
      <c r="H853" s="12">
        <v>3</v>
      </c>
      <c r="I853" s="14">
        <f t="shared" si="15"/>
        <v>297</v>
      </c>
      <c r="J853" s="12" t="s">
        <v>2829</v>
      </c>
      <c r="K853" s="12" t="s">
        <v>1914</v>
      </c>
      <c r="L853" s="12" t="s">
        <v>1915</v>
      </c>
      <c r="M853" s="12" t="s">
        <v>20</v>
      </c>
    </row>
    <row r="854" spans="1:13">
      <c r="A854" s="12">
        <v>852</v>
      </c>
      <c r="B854" s="13" t="s">
        <v>2830</v>
      </c>
      <c r="C854" s="12" t="s">
        <v>2831</v>
      </c>
      <c r="D854" s="12" t="str">
        <f>VLOOKUP(B854,[1]Sheet1!$C:$E,3,FALSE)</f>
        <v>(美) 玛丽·皮弗(MARY PIPHER)著</v>
      </c>
      <c r="E854" s="12" t="str">
        <f>VLOOKUP(B854,[1]Sheet1!$C:$F,4,FALSE)</f>
        <v>机械工业出版社</v>
      </c>
      <c r="F854" s="12" t="s">
        <v>61</v>
      </c>
      <c r="G854" s="14">
        <v>64</v>
      </c>
      <c r="H854" s="12">
        <v>3</v>
      </c>
      <c r="I854" s="14">
        <f t="shared" si="15"/>
        <v>192</v>
      </c>
      <c r="J854" s="12" t="s">
        <v>2829</v>
      </c>
      <c r="K854" s="12" t="s">
        <v>1914</v>
      </c>
      <c r="L854" s="12" t="s">
        <v>1915</v>
      </c>
      <c r="M854" s="12" t="s">
        <v>20</v>
      </c>
    </row>
    <row r="855" spans="1:13">
      <c r="A855" s="12">
        <v>853</v>
      </c>
      <c r="B855" s="13" t="s">
        <v>2832</v>
      </c>
      <c r="C855" s="12" t="s">
        <v>2833</v>
      </c>
      <c r="D855" s="12" t="str">
        <f>VLOOKUP(B855,[1]Sheet1!$C:$E,3,FALSE)</f>
        <v>(美) 米歇尔·M. 梅(MICHELLE M. MAY)著</v>
      </c>
      <c r="E855" s="12" t="str">
        <f>VLOOKUP(B855,[1]Sheet1!$C:$F,4,FALSE)</f>
        <v>机械工业出版社</v>
      </c>
      <c r="F855" s="12" t="s">
        <v>61</v>
      </c>
      <c r="G855" s="14">
        <v>69</v>
      </c>
      <c r="H855" s="12">
        <v>3</v>
      </c>
      <c r="I855" s="14">
        <f t="shared" si="15"/>
        <v>207</v>
      </c>
      <c r="J855" s="12" t="s">
        <v>2829</v>
      </c>
      <c r="K855" s="12" t="s">
        <v>1914</v>
      </c>
      <c r="L855" s="12" t="s">
        <v>1915</v>
      </c>
      <c r="M855" s="12" t="s">
        <v>20</v>
      </c>
    </row>
    <row r="856" spans="1:13">
      <c r="A856" s="12">
        <v>854</v>
      </c>
      <c r="B856" s="13" t="s">
        <v>2834</v>
      </c>
      <c r="C856" s="12" t="s">
        <v>2835</v>
      </c>
      <c r="D856" s="12" t="str">
        <f>VLOOKUP(B856,[1]Sheet1!$C:$E,3,FALSE)</f>
        <v>(美) 特雷西·D. 伊尔斯著</v>
      </c>
      <c r="E856" s="12" t="str">
        <f>VLOOKUP(B856,[1]Sheet1!$C:$F,4,FALSE)</f>
        <v>中国人民大学出版社</v>
      </c>
      <c r="F856" s="12" t="s">
        <v>61</v>
      </c>
      <c r="G856" s="14">
        <v>69.9</v>
      </c>
      <c r="H856" s="12">
        <v>3</v>
      </c>
      <c r="I856" s="14">
        <f t="shared" si="15"/>
        <v>209.7</v>
      </c>
      <c r="J856" s="12" t="s">
        <v>2829</v>
      </c>
      <c r="K856" s="12" t="s">
        <v>1914</v>
      </c>
      <c r="L856" s="12" t="s">
        <v>1915</v>
      </c>
      <c r="M856" s="12" t="s">
        <v>20</v>
      </c>
    </row>
    <row r="857" spans="1:13">
      <c r="A857" s="12">
        <v>855</v>
      </c>
      <c r="B857" s="13" t="s">
        <v>2836</v>
      </c>
      <c r="C857" s="12" t="s">
        <v>2837</v>
      </c>
      <c r="D857" s="12" t="str">
        <f>VLOOKUP(B857,[1]Sheet1!$C:$E,3,FALSE)</f>
        <v>唐芹著</v>
      </c>
      <c r="E857" s="12" t="str">
        <f>VLOOKUP(B857,[1]Sheet1!$C:$F,4,FALSE)</f>
        <v>机械工业出版社</v>
      </c>
      <c r="F857" s="12" t="s">
        <v>61</v>
      </c>
      <c r="G857" s="14">
        <v>64</v>
      </c>
      <c r="H857" s="12">
        <v>3</v>
      </c>
      <c r="I857" s="14">
        <f t="shared" si="15"/>
        <v>192</v>
      </c>
      <c r="J857" s="12" t="s">
        <v>2829</v>
      </c>
      <c r="K857" s="12" t="s">
        <v>1914</v>
      </c>
      <c r="L857" s="12" t="s">
        <v>1915</v>
      </c>
      <c r="M857" s="12" t="s">
        <v>20</v>
      </c>
    </row>
    <row r="858" spans="1:13">
      <c r="A858" s="12">
        <v>856</v>
      </c>
      <c r="B858" s="13" t="s">
        <v>2838</v>
      </c>
      <c r="C858" s="12" t="s">
        <v>2839</v>
      </c>
      <c r="D858" s="12" t="str">
        <f>VLOOKUP(B858,[1]Sheet1!$C:$E,3,FALSE)</f>
        <v>[英]简尼特·托兰</v>
      </c>
      <c r="E858" s="12" t="str">
        <f>VLOOKUP(B858,[1]Sheet1!$C:$F,4,FALSE)</f>
        <v>重庆大学出版社</v>
      </c>
      <c r="F858" s="12" t="s">
        <v>61</v>
      </c>
      <c r="G858" s="14">
        <v>76</v>
      </c>
      <c r="H858" s="12">
        <v>3</v>
      </c>
      <c r="I858" s="14">
        <f t="shared" si="15"/>
        <v>228</v>
      </c>
      <c r="J858" s="12" t="s">
        <v>2829</v>
      </c>
      <c r="K858" s="12" t="s">
        <v>1914</v>
      </c>
      <c r="L858" s="12" t="s">
        <v>1915</v>
      </c>
      <c r="M858" s="12" t="s">
        <v>20</v>
      </c>
    </row>
    <row r="859" spans="1:13">
      <c r="A859" s="12">
        <v>857</v>
      </c>
      <c r="B859" s="13" t="s">
        <v>2840</v>
      </c>
      <c r="C859" s="12" t="s">
        <v>2841</v>
      </c>
      <c r="D859" s="12" t="str">
        <f>VLOOKUP(B859,[1]Sheet1!$C:$E,3,FALSE)</f>
        <v>张海音著</v>
      </c>
      <c r="E859" s="12" t="str">
        <f>VLOOKUP(B859,[1]Sheet1!$C:$F,4,FALSE)</f>
        <v>机械工业出版社</v>
      </c>
      <c r="F859" s="12" t="s">
        <v>61</v>
      </c>
      <c r="G859" s="14">
        <v>165</v>
      </c>
      <c r="H859" s="12">
        <v>3</v>
      </c>
      <c r="I859" s="14">
        <f t="shared" si="15"/>
        <v>495</v>
      </c>
      <c r="J859" s="12" t="s">
        <v>2842</v>
      </c>
      <c r="K859" s="12" t="s">
        <v>1914</v>
      </c>
      <c r="L859" s="12" t="s">
        <v>1915</v>
      </c>
      <c r="M859" s="12" t="s">
        <v>20</v>
      </c>
    </row>
    <row r="860" spans="1:13">
      <c r="A860" s="12">
        <v>858</v>
      </c>
      <c r="B860" s="13" t="s">
        <v>2843</v>
      </c>
      <c r="C860" s="12" t="s">
        <v>2844</v>
      </c>
      <c r="D860" s="12" t="str">
        <f>VLOOKUP(B860,[1]Sheet1!$C:$E,3,FALSE)</f>
        <v>[埃及]摩西·迈蒙尼德 著</v>
      </c>
      <c r="E860" s="12" t="str">
        <f>VLOOKUP(B860,[1]Sheet1!$C:$F,4,FALSE)</f>
        <v>商务印书馆</v>
      </c>
      <c r="F860" s="12">
        <v>2024</v>
      </c>
      <c r="G860" s="14">
        <v>260</v>
      </c>
      <c r="H860" s="12">
        <v>3</v>
      </c>
      <c r="I860" s="14">
        <f t="shared" si="15"/>
        <v>780</v>
      </c>
      <c r="J860" s="12" t="s">
        <v>2845</v>
      </c>
      <c r="K860" s="12" t="s">
        <v>1914</v>
      </c>
      <c r="L860" s="12" t="s">
        <v>1915</v>
      </c>
      <c r="M860" s="12" t="s">
        <v>20</v>
      </c>
    </row>
    <row r="861" spans="1:13">
      <c r="A861" s="12">
        <v>859</v>
      </c>
      <c r="B861" s="12" t="s">
        <v>2846</v>
      </c>
      <c r="C861" s="12" t="s">
        <v>2847</v>
      </c>
      <c r="D861" s="12" t="s">
        <v>210</v>
      </c>
      <c r="E861" s="12" t="s">
        <v>2692</v>
      </c>
      <c r="F861" s="12">
        <v>2018.01</v>
      </c>
      <c r="G861" s="12">
        <v>99.8</v>
      </c>
      <c r="H861" s="12">
        <v>3</v>
      </c>
      <c r="I861" s="14">
        <f t="shared" si="15"/>
        <v>299.4</v>
      </c>
      <c r="J861" s="12" t="s">
        <v>2848</v>
      </c>
      <c r="K861" s="12" t="s">
        <v>1914</v>
      </c>
      <c r="L861" s="12" t="s">
        <v>1915</v>
      </c>
      <c r="M861" s="12" t="s">
        <v>20</v>
      </c>
    </row>
    <row r="862" spans="1:13">
      <c r="A862" s="12">
        <v>860</v>
      </c>
      <c r="B862" s="12" t="s">
        <v>2849</v>
      </c>
      <c r="C862" s="12" t="s">
        <v>2850</v>
      </c>
      <c r="D862" s="12" t="s">
        <v>210</v>
      </c>
      <c r="E862" s="12" t="s">
        <v>863</v>
      </c>
      <c r="F862" s="12">
        <v>2024.09</v>
      </c>
      <c r="G862" s="12">
        <v>78</v>
      </c>
      <c r="H862" s="12">
        <v>3</v>
      </c>
      <c r="I862" s="14">
        <f t="shared" si="15"/>
        <v>234</v>
      </c>
      <c r="J862" s="12" t="s">
        <v>2851</v>
      </c>
      <c r="K862" s="12" t="s">
        <v>1914</v>
      </c>
      <c r="L862" s="12" t="s">
        <v>1915</v>
      </c>
      <c r="M862" s="12" t="s">
        <v>20</v>
      </c>
    </row>
    <row r="863" spans="1:13">
      <c r="A863" s="12">
        <v>861</v>
      </c>
      <c r="B863" s="12" t="s">
        <v>2852</v>
      </c>
      <c r="C863" s="12" t="s">
        <v>2853</v>
      </c>
      <c r="D863" s="12" t="s">
        <v>2854</v>
      </c>
      <c r="E863" s="12" t="s">
        <v>288</v>
      </c>
      <c r="F863" s="12" t="s">
        <v>2339</v>
      </c>
      <c r="G863" s="12">
        <v>98</v>
      </c>
      <c r="H863" s="12">
        <v>3</v>
      </c>
      <c r="I863" s="14">
        <f t="shared" si="15"/>
        <v>294</v>
      </c>
      <c r="J863" s="12" t="s">
        <v>2855</v>
      </c>
      <c r="K863" s="12" t="s">
        <v>1914</v>
      </c>
      <c r="L863" s="12" t="s">
        <v>1915</v>
      </c>
      <c r="M863" s="12" t="s">
        <v>20</v>
      </c>
    </row>
    <row r="864" spans="1:13">
      <c r="A864" s="12">
        <v>862</v>
      </c>
      <c r="B864" s="12" t="s">
        <v>2856</v>
      </c>
      <c r="C864" s="12" t="s">
        <v>2857</v>
      </c>
      <c r="D864" s="12" t="s">
        <v>210</v>
      </c>
      <c r="E864" s="12" t="s">
        <v>863</v>
      </c>
      <c r="F864" s="12">
        <v>2022.11</v>
      </c>
      <c r="G864" s="12">
        <v>148</v>
      </c>
      <c r="H864" s="12">
        <v>3</v>
      </c>
      <c r="I864" s="14">
        <f t="shared" si="15"/>
        <v>444</v>
      </c>
      <c r="J864" s="12" t="s">
        <v>2858</v>
      </c>
      <c r="K864" s="12" t="s">
        <v>1914</v>
      </c>
      <c r="L864" s="12" t="s">
        <v>1915</v>
      </c>
      <c r="M864" s="12" t="s">
        <v>20</v>
      </c>
    </row>
    <row r="865" spans="1:13">
      <c r="A865" s="12">
        <v>863</v>
      </c>
      <c r="B865" s="12" t="s">
        <v>2859</v>
      </c>
      <c r="C865" s="12" t="s">
        <v>2860</v>
      </c>
      <c r="D865" s="12" t="s">
        <v>2861</v>
      </c>
      <c r="E865" s="12" t="s">
        <v>2862</v>
      </c>
      <c r="F865" s="12">
        <v>2026</v>
      </c>
      <c r="G865" s="14">
        <v>88</v>
      </c>
      <c r="H865" s="12">
        <v>3</v>
      </c>
      <c r="I865" s="14">
        <f t="shared" si="15"/>
        <v>264</v>
      </c>
      <c r="J865" s="12" t="s">
        <v>1595</v>
      </c>
      <c r="K865" s="12" t="s">
        <v>1914</v>
      </c>
      <c r="L865" s="12" t="s">
        <v>1915</v>
      </c>
      <c r="M865" s="12" t="s">
        <v>20</v>
      </c>
    </row>
    <row r="866" spans="1:13">
      <c r="A866" s="12">
        <v>864</v>
      </c>
      <c r="B866" s="13" t="s">
        <v>2863</v>
      </c>
      <c r="C866" s="12" t="s">
        <v>2864</v>
      </c>
      <c r="D866" s="12" t="str">
        <f>VLOOKUP(B866,[1]Sheet1!$C:$E,3,FALSE)</f>
        <v>孔明安 著</v>
      </c>
      <c r="E866" s="12" t="str">
        <f>VLOOKUP(B866,[1]Sheet1!$C:$F,4,FALSE)</f>
        <v>人民出版社</v>
      </c>
      <c r="F866" s="12" t="s">
        <v>49</v>
      </c>
      <c r="G866" s="14">
        <v>95</v>
      </c>
      <c r="H866" s="12">
        <v>3</v>
      </c>
      <c r="I866" s="14">
        <f t="shared" si="15"/>
        <v>285</v>
      </c>
      <c r="J866" s="12" t="s">
        <v>1595</v>
      </c>
      <c r="K866" s="12" t="s">
        <v>1914</v>
      </c>
      <c r="L866" s="12" t="s">
        <v>1915</v>
      </c>
      <c r="M866" s="12" t="s">
        <v>20</v>
      </c>
    </row>
    <row r="867" spans="1:13">
      <c r="A867" s="12">
        <v>865</v>
      </c>
      <c r="B867" s="12" t="s">
        <v>2865</v>
      </c>
      <c r="C867" s="12" t="s">
        <v>2866</v>
      </c>
      <c r="D867" s="12" t="s">
        <v>210</v>
      </c>
      <c r="E867" s="12" t="s">
        <v>863</v>
      </c>
      <c r="F867" s="12">
        <v>2024.04</v>
      </c>
      <c r="G867" s="12">
        <v>99.8</v>
      </c>
      <c r="H867" s="12">
        <v>3</v>
      </c>
      <c r="I867" s="14">
        <f t="shared" si="15"/>
        <v>299.4</v>
      </c>
      <c r="J867" s="12" t="s">
        <v>1595</v>
      </c>
      <c r="K867" s="12" t="s">
        <v>1914</v>
      </c>
      <c r="L867" s="12" t="s">
        <v>1915</v>
      </c>
      <c r="M867" s="12" t="s">
        <v>20</v>
      </c>
    </row>
    <row r="868" spans="1:13">
      <c r="A868" s="12">
        <v>866</v>
      </c>
      <c r="B868" s="12" t="s">
        <v>2867</v>
      </c>
      <c r="C868" s="12" t="s">
        <v>2868</v>
      </c>
      <c r="D868" s="12" t="s">
        <v>210</v>
      </c>
      <c r="E868" s="12" t="s">
        <v>827</v>
      </c>
      <c r="F868" s="12">
        <v>2022.11</v>
      </c>
      <c r="G868" s="12">
        <v>148</v>
      </c>
      <c r="H868" s="12">
        <v>3</v>
      </c>
      <c r="I868" s="14">
        <f t="shared" si="15"/>
        <v>444</v>
      </c>
      <c r="J868" s="12" t="s">
        <v>1595</v>
      </c>
      <c r="K868" s="12" t="s">
        <v>1914</v>
      </c>
      <c r="L868" s="12" t="s">
        <v>1915</v>
      </c>
      <c r="M868" s="12" t="s">
        <v>20</v>
      </c>
    </row>
    <row r="869" spans="1:13">
      <c r="A869" s="12">
        <v>867</v>
      </c>
      <c r="B869" s="13" t="s">
        <v>2869</v>
      </c>
      <c r="C869" s="12" t="s">
        <v>2870</v>
      </c>
      <c r="D869" s="12" t="str">
        <f>VLOOKUP(B869,[1]Sheet1!$C:$E,3,FALSE)</f>
        <v>田宇乐编</v>
      </c>
      <c r="E869" s="12" t="str">
        <f>VLOOKUP(B869,[1]Sheet1!$C:$F,4,FALSE)</f>
        <v>三环出版社</v>
      </c>
      <c r="F869" s="12" t="s">
        <v>61</v>
      </c>
      <c r="G869" s="14">
        <v>66</v>
      </c>
      <c r="H869" s="12">
        <v>3</v>
      </c>
      <c r="I869" s="14">
        <f t="shared" si="15"/>
        <v>198</v>
      </c>
      <c r="J869" s="12" t="s">
        <v>2871</v>
      </c>
      <c r="K869" s="12" t="s">
        <v>1914</v>
      </c>
      <c r="L869" s="12" t="s">
        <v>1915</v>
      </c>
      <c r="M869" s="12" t="s">
        <v>20</v>
      </c>
    </row>
    <row r="870" spans="1:13">
      <c r="A870" s="12">
        <v>868</v>
      </c>
      <c r="B870" s="12" t="s">
        <v>2872</v>
      </c>
      <c r="C870" s="12" t="s">
        <v>2873</v>
      </c>
      <c r="D870" s="12" t="s">
        <v>2874</v>
      </c>
      <c r="E870" s="12" t="s">
        <v>288</v>
      </c>
      <c r="F870" s="12" t="s">
        <v>2339</v>
      </c>
      <c r="G870" s="12">
        <v>68</v>
      </c>
      <c r="H870" s="12">
        <v>3</v>
      </c>
      <c r="I870" s="14">
        <f t="shared" si="15"/>
        <v>204</v>
      </c>
      <c r="J870" s="12" t="s">
        <v>2871</v>
      </c>
      <c r="K870" s="12" t="s">
        <v>1914</v>
      </c>
      <c r="L870" s="12" t="s">
        <v>1915</v>
      </c>
      <c r="M870" s="12" t="s">
        <v>20</v>
      </c>
    </row>
    <row r="871" spans="1:13">
      <c r="A871" s="12">
        <v>869</v>
      </c>
      <c r="B871" s="13" t="s">
        <v>2875</v>
      </c>
      <c r="C871" s="12" t="s">
        <v>2876</v>
      </c>
      <c r="D871" s="12" t="str">
        <f>VLOOKUP(B871,[1]Sheet1!$C:$E,3,FALSE)</f>
        <v>虚云著</v>
      </c>
      <c r="E871" s="12" t="str">
        <f>VLOOKUP(B871,[1]Sheet1!$C:$F,4,FALSE)</f>
        <v>团结出版社</v>
      </c>
      <c r="F871" s="12" t="s">
        <v>61</v>
      </c>
      <c r="G871" s="14">
        <v>68</v>
      </c>
      <c r="H871" s="12">
        <v>3</v>
      </c>
      <c r="I871" s="14">
        <f t="shared" si="15"/>
        <v>204</v>
      </c>
      <c r="J871" s="12" t="s">
        <v>918</v>
      </c>
      <c r="K871" s="12" t="s">
        <v>1914</v>
      </c>
      <c r="L871" s="12" t="s">
        <v>1915</v>
      </c>
      <c r="M871" s="12" t="s">
        <v>20</v>
      </c>
    </row>
    <row r="872" spans="1:13">
      <c r="A872" s="12">
        <v>870</v>
      </c>
      <c r="B872" s="12" t="s">
        <v>2877</v>
      </c>
      <c r="C872" s="12" t="s">
        <v>2878</v>
      </c>
      <c r="D872" s="12" t="s">
        <v>2879</v>
      </c>
      <c r="E872" s="12" t="s">
        <v>309</v>
      </c>
      <c r="F872" s="12">
        <v>2025.1</v>
      </c>
      <c r="G872" s="12">
        <v>76</v>
      </c>
      <c r="H872" s="12">
        <v>3</v>
      </c>
      <c r="I872" s="14">
        <f t="shared" si="15"/>
        <v>228</v>
      </c>
      <c r="J872" s="12" t="s">
        <v>2880</v>
      </c>
      <c r="K872" s="12" t="s">
        <v>1914</v>
      </c>
      <c r="L872" s="12" t="s">
        <v>1915</v>
      </c>
      <c r="M872" s="12" t="s">
        <v>20</v>
      </c>
    </row>
    <row r="873" spans="1:13">
      <c r="A873" s="12">
        <v>871</v>
      </c>
      <c r="B873" s="13" t="s">
        <v>2881</v>
      </c>
      <c r="C873" s="12" t="s">
        <v>2882</v>
      </c>
      <c r="D873" s="12" t="str">
        <f>VLOOKUP(B873,[1]Sheet1!$C:$E,3,FALSE)</f>
        <v>[古罗马]斐洛 著</v>
      </c>
      <c r="E873" s="12" t="str">
        <f>VLOOKUP(B873,[1]Sheet1!$C:$F,4,FALSE)</f>
        <v>商务印书馆</v>
      </c>
      <c r="F873" s="12">
        <v>2024</v>
      </c>
      <c r="G873" s="14">
        <v>70</v>
      </c>
      <c r="H873" s="12">
        <v>3</v>
      </c>
      <c r="I873" s="14">
        <f t="shared" si="15"/>
        <v>210</v>
      </c>
      <c r="J873" s="12" t="s">
        <v>2883</v>
      </c>
      <c r="K873" s="12" t="s">
        <v>1914</v>
      </c>
      <c r="L873" s="12" t="s">
        <v>1915</v>
      </c>
      <c r="M873" s="12" t="s">
        <v>20</v>
      </c>
    </row>
    <row r="874" spans="1:13">
      <c r="A874" s="12">
        <v>872</v>
      </c>
      <c r="B874" s="13" t="s">
        <v>2884</v>
      </c>
      <c r="C874" s="12" t="s">
        <v>2885</v>
      </c>
      <c r="D874" s="12" t="str">
        <f>VLOOKUP(B874,[1]Sheet1!$C:$E,3,FALSE)</f>
        <v>[埃及]摩西·迈蒙尼德 著</v>
      </c>
      <c r="E874" s="12" t="str">
        <f>VLOOKUP(B874,[1]Sheet1!$C:$F,4,FALSE)</f>
        <v>商务印书馆</v>
      </c>
      <c r="F874" s="12" t="s">
        <v>61</v>
      </c>
      <c r="G874" s="14">
        <v>102</v>
      </c>
      <c r="H874" s="12">
        <v>3</v>
      </c>
      <c r="I874" s="14">
        <f t="shared" si="15"/>
        <v>306</v>
      </c>
      <c r="J874" s="12" t="s">
        <v>2886</v>
      </c>
      <c r="K874" s="12" t="s">
        <v>1914</v>
      </c>
      <c r="L874" s="12" t="s">
        <v>1915</v>
      </c>
      <c r="M874" s="12" t="s">
        <v>20</v>
      </c>
    </row>
    <row r="875" spans="1:13">
      <c r="A875" s="12">
        <v>873</v>
      </c>
      <c r="B875" s="15">
        <v>7899945291</v>
      </c>
      <c r="C875" s="16" t="s">
        <v>2887</v>
      </c>
      <c r="D875" s="16" t="s">
        <v>2888</v>
      </c>
      <c r="E875" s="23" t="s">
        <v>2889</v>
      </c>
      <c r="F875" s="12" t="s">
        <v>2890</v>
      </c>
      <c r="G875" s="24">
        <v>78</v>
      </c>
      <c r="H875" s="12">
        <v>3</v>
      </c>
      <c r="I875" s="14">
        <f t="shared" si="15"/>
        <v>234</v>
      </c>
      <c r="J875" s="12" t="s">
        <v>2891</v>
      </c>
      <c r="K875" s="12" t="s">
        <v>1914</v>
      </c>
      <c r="L875" s="12" t="s">
        <v>1915</v>
      </c>
      <c r="M875" s="12" t="s">
        <v>20</v>
      </c>
    </row>
    <row r="876" spans="1:13">
      <c r="A876" s="12">
        <v>874</v>
      </c>
      <c r="B876" s="12" t="s">
        <v>2892</v>
      </c>
      <c r="C876" s="12" t="s">
        <v>2893</v>
      </c>
      <c r="D876" s="12" t="s">
        <v>2894</v>
      </c>
      <c r="E876" s="12" t="s">
        <v>147</v>
      </c>
      <c r="F876" s="12" t="s">
        <v>61</v>
      </c>
      <c r="G876" s="14">
        <v>88</v>
      </c>
      <c r="H876" s="12">
        <v>3</v>
      </c>
      <c r="I876" s="14">
        <f t="shared" si="15"/>
        <v>264</v>
      </c>
      <c r="J876" s="12" t="s">
        <v>1599</v>
      </c>
      <c r="K876" s="12" t="s">
        <v>1914</v>
      </c>
      <c r="L876" s="12" t="s">
        <v>1915</v>
      </c>
      <c r="M876" s="12" t="s">
        <v>20</v>
      </c>
    </row>
    <row r="877" spans="1:13">
      <c r="A877" s="12">
        <v>875</v>
      </c>
      <c r="B877" s="13" t="s">
        <v>2895</v>
      </c>
      <c r="C877" s="12" t="s">
        <v>2896</v>
      </c>
      <c r="D877" s="12" t="str">
        <f>VLOOKUP(B877,[1]Sheet1!$C:$E,3,FALSE)</f>
        <v>宗东升著</v>
      </c>
      <c r="E877" s="12" t="str">
        <f>VLOOKUP(B877,[1]Sheet1!$C:$F,4,FALSE)</f>
        <v>电子工业出版社</v>
      </c>
      <c r="F877" s="12" t="s">
        <v>61</v>
      </c>
      <c r="G877" s="14">
        <v>88</v>
      </c>
      <c r="H877" s="12">
        <v>3</v>
      </c>
      <c r="I877" s="14">
        <f t="shared" si="15"/>
        <v>264</v>
      </c>
      <c r="J877" s="12" t="s">
        <v>1599</v>
      </c>
      <c r="K877" s="12" t="s">
        <v>1914</v>
      </c>
      <c r="L877" s="12" t="s">
        <v>1915</v>
      </c>
      <c r="M877" s="12" t="s">
        <v>20</v>
      </c>
    </row>
    <row r="878" spans="1:13">
      <c r="A878" s="12">
        <v>876</v>
      </c>
      <c r="B878" s="13" t="s">
        <v>2897</v>
      </c>
      <c r="C878" s="12" t="s">
        <v>2898</v>
      </c>
      <c r="D878" s="12" t="str">
        <f>VLOOKUP(B878,[1]Sheet1!$C:$E,3,FALSE)</f>
        <v>王朝卫著</v>
      </c>
      <c r="E878" s="12" t="str">
        <f>VLOOKUP(B878,[1]Sheet1!$C:$F,4,FALSE)</f>
        <v>四川人民出版社</v>
      </c>
      <c r="F878" s="12" t="s">
        <v>61</v>
      </c>
      <c r="G878" s="14">
        <v>89</v>
      </c>
      <c r="H878" s="12">
        <v>3</v>
      </c>
      <c r="I878" s="14">
        <f t="shared" si="15"/>
        <v>267</v>
      </c>
      <c r="J878" s="12" t="s">
        <v>2899</v>
      </c>
      <c r="K878" s="12" t="s">
        <v>1914</v>
      </c>
      <c r="L878" s="12" t="s">
        <v>1915</v>
      </c>
      <c r="M878" s="12" t="s">
        <v>20</v>
      </c>
    </row>
    <row r="879" spans="1:13">
      <c r="A879" s="12">
        <v>877</v>
      </c>
      <c r="B879" s="13" t="s">
        <v>2900</v>
      </c>
      <c r="C879" s="12" t="s">
        <v>2901</v>
      </c>
      <c r="D879" s="12" t="str">
        <f>VLOOKUP(B879,[1]Sheet1!$C:$E,3,FALSE)</f>
        <v>孙益波</v>
      </c>
      <c r="E879" s="12" t="str">
        <f>VLOOKUP(B879,[1]Sheet1!$C:$F,4,FALSE)</f>
        <v>上海教育出版社</v>
      </c>
      <c r="F879" s="12">
        <v>2024</v>
      </c>
      <c r="G879" s="14">
        <v>68</v>
      </c>
      <c r="H879" s="12">
        <v>3</v>
      </c>
      <c r="I879" s="14">
        <f t="shared" si="15"/>
        <v>204</v>
      </c>
      <c r="J879" s="12" t="s">
        <v>2902</v>
      </c>
      <c r="K879" s="12" t="s">
        <v>1914</v>
      </c>
      <c r="L879" s="12" t="s">
        <v>1915</v>
      </c>
      <c r="M879" s="12" t="s">
        <v>20</v>
      </c>
    </row>
    <row r="880" spans="1:13">
      <c r="A880" s="12">
        <v>878</v>
      </c>
      <c r="B880" s="13" t="s">
        <v>2903</v>
      </c>
      <c r="C880" s="12" t="s">
        <v>2904</v>
      </c>
      <c r="D880" s="12" t="str">
        <f>VLOOKUP(B880,[1]Sheet1!$C:$E,3,FALSE)</f>
        <v>(美) 安德鲁·阿伯特著</v>
      </c>
      <c r="E880" s="12" t="str">
        <f>VLOOKUP(B880,[1]Sheet1!$C:$F,4,FALSE)</f>
        <v>上海文艺出版社</v>
      </c>
      <c r="F880" s="12" t="s">
        <v>61</v>
      </c>
      <c r="G880" s="14">
        <v>78</v>
      </c>
      <c r="H880" s="12">
        <v>3</v>
      </c>
      <c r="I880" s="14">
        <f t="shared" si="15"/>
        <v>234</v>
      </c>
      <c r="J880" s="12" t="s">
        <v>2905</v>
      </c>
      <c r="K880" s="12" t="s">
        <v>1914</v>
      </c>
      <c r="L880" s="12" t="s">
        <v>1915</v>
      </c>
      <c r="M880" s="12" t="s">
        <v>20</v>
      </c>
    </row>
    <row r="881" spans="1:13">
      <c r="A881" s="12">
        <v>879</v>
      </c>
      <c r="B881" s="12" t="s">
        <v>2906</v>
      </c>
      <c r="C881" s="12" t="s">
        <v>2907</v>
      </c>
      <c r="D881" s="12" t="s">
        <v>2908</v>
      </c>
      <c r="E881" s="12" t="s">
        <v>60</v>
      </c>
      <c r="F881" s="12" t="s">
        <v>1358</v>
      </c>
      <c r="G881" s="12">
        <v>108</v>
      </c>
      <c r="H881" s="12">
        <v>3</v>
      </c>
      <c r="I881" s="14">
        <f t="shared" si="15"/>
        <v>324</v>
      </c>
      <c r="J881" s="12" t="s">
        <v>2909</v>
      </c>
      <c r="K881" s="12" t="s">
        <v>1914</v>
      </c>
      <c r="L881" s="12" t="s">
        <v>1915</v>
      </c>
      <c r="M881" s="12" t="s">
        <v>20</v>
      </c>
    </row>
    <row r="882" spans="1:13">
      <c r="A882" s="12">
        <v>880</v>
      </c>
      <c r="B882" s="12" t="s">
        <v>2910</v>
      </c>
      <c r="C882" s="12" t="s">
        <v>2911</v>
      </c>
      <c r="D882" s="12" t="s">
        <v>2912</v>
      </c>
      <c r="E882" s="12" t="s">
        <v>577</v>
      </c>
      <c r="F882" s="12" t="s">
        <v>81</v>
      </c>
      <c r="G882" s="14">
        <v>79</v>
      </c>
      <c r="H882" s="12">
        <v>3</v>
      </c>
      <c r="I882" s="14">
        <f t="shared" si="15"/>
        <v>237</v>
      </c>
      <c r="J882" s="12" t="s">
        <v>2913</v>
      </c>
      <c r="K882" s="12" t="s">
        <v>1914</v>
      </c>
      <c r="L882" s="12" t="s">
        <v>1915</v>
      </c>
      <c r="M882" s="12" t="s">
        <v>20</v>
      </c>
    </row>
    <row r="883" spans="1:13">
      <c r="A883" s="12">
        <v>881</v>
      </c>
      <c r="B883" s="12" t="s">
        <v>2914</v>
      </c>
      <c r="C883" s="12" t="s">
        <v>2915</v>
      </c>
      <c r="D883" s="12" t="s">
        <v>2916</v>
      </c>
      <c r="E883" s="12" t="s">
        <v>71</v>
      </c>
      <c r="F883" s="12">
        <v>2024</v>
      </c>
      <c r="G883" s="14">
        <v>158</v>
      </c>
      <c r="H883" s="12">
        <v>3</v>
      </c>
      <c r="I883" s="14">
        <f t="shared" si="15"/>
        <v>474</v>
      </c>
      <c r="J883" s="12" t="s">
        <v>2913</v>
      </c>
      <c r="K883" s="12" t="s">
        <v>1914</v>
      </c>
      <c r="L883" s="12" t="s">
        <v>1915</v>
      </c>
      <c r="M883" s="12" t="s">
        <v>20</v>
      </c>
    </row>
    <row r="884" spans="1:13">
      <c r="A884" s="12">
        <v>882</v>
      </c>
      <c r="B884" s="12" t="s">
        <v>2917</v>
      </c>
      <c r="C884" s="12" t="s">
        <v>2918</v>
      </c>
      <c r="D884" s="12" t="s">
        <v>2919</v>
      </c>
      <c r="E884" s="12" t="s">
        <v>2920</v>
      </c>
      <c r="F884" s="12" t="s">
        <v>2921</v>
      </c>
      <c r="G884" s="14">
        <v>88</v>
      </c>
      <c r="H884" s="12">
        <v>3</v>
      </c>
      <c r="I884" s="14">
        <f t="shared" si="15"/>
        <v>264</v>
      </c>
      <c r="J884" s="12" t="s">
        <v>2913</v>
      </c>
      <c r="K884" s="12" t="s">
        <v>1914</v>
      </c>
      <c r="L884" s="12" t="s">
        <v>1915</v>
      </c>
      <c r="M884" s="12" t="s">
        <v>20</v>
      </c>
    </row>
    <row r="885" spans="1:13">
      <c r="A885" s="12">
        <v>883</v>
      </c>
      <c r="B885" s="13" t="s">
        <v>2922</v>
      </c>
      <c r="C885" s="12" t="s">
        <v>2923</v>
      </c>
      <c r="D885" s="12" t="str">
        <f>VLOOKUP(B885,[1]Sheet1!$C:$E,3,FALSE)</f>
        <v>(奥) 弗雷德蒙德·马利克(FREDMUND MALIK)著</v>
      </c>
      <c r="E885" s="12" t="str">
        <f>VLOOKUP(B885,[1]Sheet1!$C:$F,4,FALSE)</f>
        <v>机械工业出版社</v>
      </c>
      <c r="F885" s="12" t="s">
        <v>61</v>
      </c>
      <c r="G885" s="14">
        <v>79</v>
      </c>
      <c r="H885" s="12">
        <v>3</v>
      </c>
      <c r="I885" s="14">
        <f t="shared" si="15"/>
        <v>237</v>
      </c>
      <c r="J885" s="12" t="s">
        <v>2913</v>
      </c>
      <c r="K885" s="12" t="s">
        <v>1914</v>
      </c>
      <c r="L885" s="12" t="s">
        <v>1915</v>
      </c>
      <c r="M885" s="12" t="s">
        <v>20</v>
      </c>
    </row>
    <row r="886" spans="1:13">
      <c r="A886" s="12">
        <v>884</v>
      </c>
      <c r="B886" s="13" t="s">
        <v>2924</v>
      </c>
      <c r="C886" s="12" t="s">
        <v>2925</v>
      </c>
      <c r="D886" s="12" t="str">
        <f>VLOOKUP(B886,[1]Sheet1!$C:$E,3,FALSE)</f>
        <v>(美)MARIO F. TRIOLA著</v>
      </c>
      <c r="E886" s="12" t="str">
        <f>VLOOKUP(B886,[1]Sheet1!$C:$F,4,FALSE)</f>
        <v>电子工业出版社</v>
      </c>
      <c r="F886" s="12" t="s">
        <v>49</v>
      </c>
      <c r="G886" s="14">
        <v>169</v>
      </c>
      <c r="H886" s="12">
        <v>3</v>
      </c>
      <c r="I886" s="14">
        <f t="shared" si="15"/>
        <v>507</v>
      </c>
      <c r="J886" s="12" t="s">
        <v>2926</v>
      </c>
      <c r="K886" s="12" t="s">
        <v>1914</v>
      </c>
      <c r="L886" s="12" t="s">
        <v>1915</v>
      </c>
      <c r="M886" s="12" t="s">
        <v>20</v>
      </c>
    </row>
    <row r="887" spans="1:13">
      <c r="A887" s="12">
        <v>885</v>
      </c>
      <c r="B887" s="12" t="s">
        <v>2927</v>
      </c>
      <c r="C887" s="12" t="s">
        <v>2928</v>
      </c>
      <c r="D887" s="12" t="s">
        <v>210</v>
      </c>
      <c r="E887" s="12" t="s">
        <v>42</v>
      </c>
      <c r="F887" s="12">
        <v>2025.04</v>
      </c>
      <c r="G887" s="12">
        <v>70</v>
      </c>
      <c r="H887" s="12">
        <v>3</v>
      </c>
      <c r="I887" s="14">
        <f t="shared" si="15"/>
        <v>210</v>
      </c>
      <c r="J887" s="12" t="s">
        <v>2926</v>
      </c>
      <c r="K887" s="12" t="s">
        <v>1914</v>
      </c>
      <c r="L887" s="12" t="s">
        <v>1915</v>
      </c>
      <c r="M887" s="12" t="s">
        <v>20</v>
      </c>
    </row>
    <row r="888" spans="1:13">
      <c r="A888" s="12">
        <v>886</v>
      </c>
      <c r="B888" s="40" t="s">
        <v>2929</v>
      </c>
      <c r="C888" s="22" t="s">
        <v>2930</v>
      </c>
      <c r="D888" s="22" t="s">
        <v>2931</v>
      </c>
      <c r="E888" s="22" t="s">
        <v>71</v>
      </c>
      <c r="F888" s="12">
        <v>2022</v>
      </c>
      <c r="G888" s="25">
        <v>109</v>
      </c>
      <c r="H888" s="12">
        <v>3</v>
      </c>
      <c r="I888" s="14">
        <f t="shared" si="15"/>
        <v>327</v>
      </c>
      <c r="J888" s="12" t="s">
        <v>276</v>
      </c>
      <c r="K888" s="12" t="s">
        <v>1914</v>
      </c>
      <c r="L888" s="12" t="s">
        <v>1915</v>
      </c>
      <c r="M888" s="12" t="s">
        <v>20</v>
      </c>
    </row>
    <row r="889" spans="1:13">
      <c r="A889" s="12">
        <v>887</v>
      </c>
      <c r="B889" s="19" t="s">
        <v>2932</v>
      </c>
      <c r="C889" s="22" t="s">
        <v>2933</v>
      </c>
      <c r="D889" s="22" t="s">
        <v>2934</v>
      </c>
      <c r="E889" s="22" t="s">
        <v>288</v>
      </c>
      <c r="F889" s="12" t="s">
        <v>61</v>
      </c>
      <c r="G889" s="25">
        <v>69</v>
      </c>
      <c r="H889" s="12">
        <v>3</v>
      </c>
      <c r="I889" s="14">
        <f t="shared" si="15"/>
        <v>207</v>
      </c>
      <c r="J889" s="12" t="s">
        <v>276</v>
      </c>
      <c r="K889" s="12" t="s">
        <v>1914</v>
      </c>
      <c r="L889" s="12" t="s">
        <v>1915</v>
      </c>
      <c r="M889" s="12" t="s">
        <v>20</v>
      </c>
    </row>
    <row r="890" spans="1:13">
      <c r="A890" s="12">
        <v>888</v>
      </c>
      <c r="B890" s="13" t="s">
        <v>2935</v>
      </c>
      <c r="C890" s="12" t="s">
        <v>2936</v>
      </c>
      <c r="D890" s="12" t="str">
        <f>VLOOKUP(B890,[1]Sheet1!$C:$E,3,FALSE)</f>
        <v>张淼</v>
      </c>
      <c r="E890" s="12" t="str">
        <f>VLOOKUP(B890,[1]Sheet1!$C:$F,4,FALSE)</f>
        <v>清华大学出版社</v>
      </c>
      <c r="F890" s="12" t="s">
        <v>61</v>
      </c>
      <c r="G890" s="14">
        <v>69.8</v>
      </c>
      <c r="H890" s="12">
        <v>3</v>
      </c>
      <c r="I890" s="14">
        <f t="shared" si="15"/>
        <v>209.4</v>
      </c>
      <c r="J890" s="12" t="s">
        <v>2937</v>
      </c>
      <c r="K890" s="12" t="s">
        <v>1914</v>
      </c>
      <c r="L890" s="12" t="s">
        <v>1915</v>
      </c>
      <c r="M890" s="12" t="s">
        <v>20</v>
      </c>
    </row>
    <row r="891" spans="1:13">
      <c r="A891" s="12">
        <v>889</v>
      </c>
      <c r="B891" s="13" t="s">
        <v>2938</v>
      </c>
      <c r="C891" s="12" t="s">
        <v>2939</v>
      </c>
      <c r="D891" s="12" t="str">
        <f>VLOOKUP(B891,[1]Sheet1!$C:$E,3,FALSE)</f>
        <v>吴喜之著</v>
      </c>
      <c r="E891" s="12" t="str">
        <f>VLOOKUP(B891,[1]Sheet1!$C:$F,4,FALSE)</f>
        <v>机械工业出版社</v>
      </c>
      <c r="F891" s="12" t="s">
        <v>61</v>
      </c>
      <c r="G891" s="14">
        <v>89</v>
      </c>
      <c r="H891" s="12">
        <v>3</v>
      </c>
      <c r="I891" s="14">
        <f t="shared" si="15"/>
        <v>267</v>
      </c>
      <c r="J891" s="12" t="s">
        <v>2937</v>
      </c>
      <c r="K891" s="12" t="s">
        <v>1914</v>
      </c>
      <c r="L891" s="12" t="s">
        <v>1915</v>
      </c>
      <c r="M891" s="12" t="s">
        <v>20</v>
      </c>
    </row>
    <row r="892" spans="1:13">
      <c r="A892" s="12">
        <v>890</v>
      </c>
      <c r="B892" s="12" t="s">
        <v>2940</v>
      </c>
      <c r="C892" s="12" t="s">
        <v>2941</v>
      </c>
      <c r="D892" s="12" t="s">
        <v>2942</v>
      </c>
      <c r="E892" s="12" t="s">
        <v>1941</v>
      </c>
      <c r="F892" s="12">
        <v>2026</v>
      </c>
      <c r="G892" s="14">
        <v>72</v>
      </c>
      <c r="H892" s="12">
        <v>3</v>
      </c>
      <c r="I892" s="14">
        <f t="shared" si="15"/>
        <v>216</v>
      </c>
      <c r="J892" s="12" t="s">
        <v>2943</v>
      </c>
      <c r="K892" s="12" t="s">
        <v>1914</v>
      </c>
      <c r="L892" s="12" t="s">
        <v>1915</v>
      </c>
      <c r="M892" s="12" t="s">
        <v>20</v>
      </c>
    </row>
    <row r="893" spans="1:13">
      <c r="A893" s="12">
        <v>891</v>
      </c>
      <c r="B893" s="12" t="s">
        <v>2944</v>
      </c>
      <c r="C893" s="12" t="s">
        <v>2945</v>
      </c>
      <c r="D893" s="12" t="s">
        <v>2946</v>
      </c>
      <c r="E893" s="12" t="s">
        <v>2201</v>
      </c>
      <c r="F893" s="12" t="s">
        <v>81</v>
      </c>
      <c r="G893" s="14">
        <v>78</v>
      </c>
      <c r="H893" s="12">
        <v>3</v>
      </c>
      <c r="I893" s="14">
        <f t="shared" ref="I893:I956" si="16">G893*H893</f>
        <v>234</v>
      </c>
      <c r="J893" s="12" t="s">
        <v>2943</v>
      </c>
      <c r="K893" s="12" t="s">
        <v>1914</v>
      </c>
      <c r="L893" s="12" t="s">
        <v>1915</v>
      </c>
      <c r="M893" s="12" t="s">
        <v>20</v>
      </c>
    </row>
    <row r="894" spans="1:13">
      <c r="A894" s="12">
        <v>892</v>
      </c>
      <c r="B894" s="12" t="s">
        <v>2947</v>
      </c>
      <c r="C894" s="12" t="s">
        <v>2948</v>
      </c>
      <c r="D894" s="12" t="s">
        <v>2949</v>
      </c>
      <c r="E894" s="12" t="s">
        <v>292</v>
      </c>
      <c r="F894" s="12" t="s">
        <v>2075</v>
      </c>
      <c r="G894" s="14">
        <v>78</v>
      </c>
      <c r="H894" s="12">
        <v>3</v>
      </c>
      <c r="I894" s="14">
        <f t="shared" si="16"/>
        <v>234</v>
      </c>
      <c r="J894" s="12" t="s">
        <v>2943</v>
      </c>
      <c r="K894" s="12" t="s">
        <v>1914</v>
      </c>
      <c r="L894" s="12" t="s">
        <v>1915</v>
      </c>
      <c r="M894" s="12" t="s">
        <v>20</v>
      </c>
    </row>
    <row r="895" spans="1:13">
      <c r="A895" s="12">
        <v>893</v>
      </c>
      <c r="B895" s="12" t="s">
        <v>2950</v>
      </c>
      <c r="C895" s="12" t="s">
        <v>2951</v>
      </c>
      <c r="D895" s="12" t="s">
        <v>2952</v>
      </c>
      <c r="E895" s="12" t="s">
        <v>71</v>
      </c>
      <c r="F895" s="12" t="s">
        <v>1284</v>
      </c>
      <c r="G895" s="14">
        <v>88</v>
      </c>
      <c r="H895" s="12">
        <v>3</v>
      </c>
      <c r="I895" s="14">
        <f t="shared" si="16"/>
        <v>264</v>
      </c>
      <c r="J895" s="12" t="s">
        <v>2943</v>
      </c>
      <c r="K895" s="12" t="s">
        <v>1914</v>
      </c>
      <c r="L895" s="12" t="s">
        <v>1915</v>
      </c>
      <c r="M895" s="12" t="s">
        <v>20</v>
      </c>
    </row>
    <row r="896" spans="1:13">
      <c r="A896" s="12">
        <v>894</v>
      </c>
      <c r="B896" s="12" t="s">
        <v>2953</v>
      </c>
      <c r="C896" s="12" t="s">
        <v>2954</v>
      </c>
      <c r="D896" s="12" t="s">
        <v>2955</v>
      </c>
      <c r="E896" s="12" t="s">
        <v>2537</v>
      </c>
      <c r="F896" s="12" t="s">
        <v>2956</v>
      </c>
      <c r="G896" s="14">
        <v>88</v>
      </c>
      <c r="H896" s="12">
        <v>3</v>
      </c>
      <c r="I896" s="14">
        <f t="shared" si="16"/>
        <v>264</v>
      </c>
      <c r="J896" s="12" t="s">
        <v>2957</v>
      </c>
      <c r="K896" s="12" t="s">
        <v>1914</v>
      </c>
      <c r="L896" s="12" t="s">
        <v>1915</v>
      </c>
      <c r="M896" s="12" t="s">
        <v>20</v>
      </c>
    </row>
    <row r="897" spans="1:13">
      <c r="A897" s="12">
        <v>895</v>
      </c>
      <c r="B897" s="13" t="s">
        <v>2958</v>
      </c>
      <c r="C897" s="12" t="s">
        <v>2959</v>
      </c>
      <c r="D897" s="12" t="str">
        <f>VLOOKUP(B897,[1]Sheet1!$C:$E,3,FALSE)</f>
        <v>彭洲飞 著</v>
      </c>
      <c r="E897" s="12" t="str">
        <f>VLOOKUP(B897,[1]Sheet1!$C:$F,4,FALSE)</f>
        <v>人民出版社</v>
      </c>
      <c r="F897" s="12" t="s">
        <v>49</v>
      </c>
      <c r="G897" s="14">
        <v>99</v>
      </c>
      <c r="H897" s="12">
        <v>3</v>
      </c>
      <c r="I897" s="14">
        <f t="shared" si="16"/>
        <v>297</v>
      </c>
      <c r="J897" s="12" t="s">
        <v>2960</v>
      </c>
      <c r="K897" s="12" t="s">
        <v>1914</v>
      </c>
      <c r="L897" s="12" t="s">
        <v>1915</v>
      </c>
      <c r="M897" s="12" t="s">
        <v>20</v>
      </c>
    </row>
    <row r="898" spans="1:13">
      <c r="A898" s="12">
        <v>896</v>
      </c>
      <c r="B898" s="12" t="s">
        <v>2961</v>
      </c>
      <c r="C898" s="12" t="s">
        <v>2962</v>
      </c>
      <c r="D898" s="12" t="s">
        <v>2963</v>
      </c>
      <c r="E898" s="12" t="s">
        <v>309</v>
      </c>
      <c r="F898" s="12">
        <v>2025</v>
      </c>
      <c r="G898" s="12">
        <v>78</v>
      </c>
      <c r="H898" s="12">
        <v>3</v>
      </c>
      <c r="I898" s="14">
        <f t="shared" si="16"/>
        <v>234</v>
      </c>
      <c r="J898" s="12" t="s">
        <v>2964</v>
      </c>
      <c r="K898" s="12" t="s">
        <v>1914</v>
      </c>
      <c r="L898" s="12" t="s">
        <v>1915</v>
      </c>
      <c r="M898" s="12" t="s">
        <v>20</v>
      </c>
    </row>
    <row r="899" spans="1:13">
      <c r="A899" s="12">
        <v>897</v>
      </c>
      <c r="B899" s="13" t="s">
        <v>2965</v>
      </c>
      <c r="C899" s="12" t="s">
        <v>2966</v>
      </c>
      <c r="D899" s="12" t="str">
        <f>VLOOKUP(B899,[1]Sheet1!$C:$E,3,FALSE)</f>
        <v>(加) 马娅·吉基奇(MAJA DJIKIC)著</v>
      </c>
      <c r="E899" s="12" t="str">
        <f>VLOOKUP(B899,[1]Sheet1!$C:$F,4,FALSE)</f>
        <v>机械工业出版社</v>
      </c>
      <c r="F899" s="12" t="s">
        <v>61</v>
      </c>
      <c r="G899" s="14">
        <v>69</v>
      </c>
      <c r="H899" s="12">
        <v>3</v>
      </c>
      <c r="I899" s="14">
        <f t="shared" si="16"/>
        <v>207</v>
      </c>
      <c r="J899" s="12" t="s">
        <v>922</v>
      </c>
      <c r="K899" s="12" t="s">
        <v>1914</v>
      </c>
      <c r="L899" s="12" t="s">
        <v>1915</v>
      </c>
      <c r="M899" s="12" t="s">
        <v>20</v>
      </c>
    </row>
    <row r="900" spans="1:13">
      <c r="A900" s="12">
        <v>898</v>
      </c>
      <c r="B900" s="12" t="s">
        <v>2967</v>
      </c>
      <c r="C900" s="12" t="s">
        <v>2968</v>
      </c>
      <c r="D900" s="12" t="s">
        <v>2969</v>
      </c>
      <c r="E900" s="12" t="s">
        <v>2662</v>
      </c>
      <c r="F900" s="12" t="s">
        <v>61</v>
      </c>
      <c r="G900" s="14">
        <v>69</v>
      </c>
      <c r="H900" s="12">
        <v>3</v>
      </c>
      <c r="I900" s="14">
        <f t="shared" si="16"/>
        <v>207</v>
      </c>
      <c r="J900" s="12" t="s">
        <v>280</v>
      </c>
      <c r="K900" s="12" t="s">
        <v>1914</v>
      </c>
      <c r="L900" s="12" t="s">
        <v>1915</v>
      </c>
      <c r="M900" s="12" t="s">
        <v>20</v>
      </c>
    </row>
    <row r="901" spans="1:13">
      <c r="A901" s="12">
        <v>899</v>
      </c>
      <c r="B901" s="12" t="s">
        <v>2970</v>
      </c>
      <c r="C901" s="12" t="s">
        <v>2971</v>
      </c>
      <c r="D901" s="12" t="s">
        <v>210</v>
      </c>
      <c r="E901" s="12" t="s">
        <v>409</v>
      </c>
      <c r="F901" s="12">
        <v>2024</v>
      </c>
      <c r="G901" s="14">
        <v>78</v>
      </c>
      <c r="H901" s="12">
        <v>3</v>
      </c>
      <c r="I901" s="14">
        <f t="shared" si="16"/>
        <v>234</v>
      </c>
      <c r="J901" s="12" t="s">
        <v>280</v>
      </c>
      <c r="K901" s="12" t="s">
        <v>1914</v>
      </c>
      <c r="L901" s="12" t="s">
        <v>1915</v>
      </c>
      <c r="M901" s="12" t="s">
        <v>20</v>
      </c>
    </row>
    <row r="902" spans="1:13">
      <c r="A902" s="12">
        <v>900</v>
      </c>
      <c r="B902" s="12" t="s">
        <v>2972</v>
      </c>
      <c r="C902" s="12" t="s">
        <v>2973</v>
      </c>
      <c r="D902" s="12" t="s">
        <v>2974</v>
      </c>
      <c r="E902" s="12" t="s">
        <v>1114</v>
      </c>
      <c r="F902" s="12" t="s">
        <v>2975</v>
      </c>
      <c r="G902" s="14">
        <v>68</v>
      </c>
      <c r="H902" s="12">
        <v>3</v>
      </c>
      <c r="I902" s="14">
        <f t="shared" si="16"/>
        <v>204</v>
      </c>
      <c r="J902" s="12" t="s">
        <v>280</v>
      </c>
      <c r="K902" s="12" t="s">
        <v>1914</v>
      </c>
      <c r="L902" s="12" t="s">
        <v>1915</v>
      </c>
      <c r="M902" s="12" t="s">
        <v>20</v>
      </c>
    </row>
    <row r="903" spans="1:13">
      <c r="A903" s="12">
        <v>901</v>
      </c>
      <c r="B903" s="12" t="s">
        <v>2976</v>
      </c>
      <c r="C903" s="12" t="s">
        <v>2977</v>
      </c>
      <c r="D903" s="12" t="s">
        <v>2978</v>
      </c>
      <c r="E903" s="12" t="s">
        <v>2979</v>
      </c>
      <c r="F903" s="12" t="s">
        <v>2538</v>
      </c>
      <c r="G903" s="14">
        <v>66</v>
      </c>
      <c r="H903" s="12">
        <v>3</v>
      </c>
      <c r="I903" s="14">
        <f t="shared" si="16"/>
        <v>198</v>
      </c>
      <c r="J903" s="12" t="s">
        <v>280</v>
      </c>
      <c r="K903" s="12" t="s">
        <v>1914</v>
      </c>
      <c r="L903" s="12" t="s">
        <v>1915</v>
      </c>
      <c r="M903" s="12" t="s">
        <v>20</v>
      </c>
    </row>
    <row r="904" spans="1:13">
      <c r="A904" s="12">
        <v>902</v>
      </c>
      <c r="B904" s="12" t="s">
        <v>2980</v>
      </c>
      <c r="C904" s="12" t="s">
        <v>2981</v>
      </c>
      <c r="D904" s="12" t="s">
        <v>2982</v>
      </c>
      <c r="E904" s="12" t="s">
        <v>288</v>
      </c>
      <c r="F904" s="12" t="s">
        <v>2983</v>
      </c>
      <c r="G904" s="14">
        <v>69</v>
      </c>
      <c r="H904" s="12">
        <v>3</v>
      </c>
      <c r="I904" s="14">
        <f t="shared" si="16"/>
        <v>207</v>
      </c>
      <c r="J904" s="12" t="s">
        <v>280</v>
      </c>
      <c r="K904" s="12" t="s">
        <v>1914</v>
      </c>
      <c r="L904" s="12" t="s">
        <v>1915</v>
      </c>
      <c r="M904" s="12" t="s">
        <v>20</v>
      </c>
    </row>
    <row r="905" spans="1:13">
      <c r="A905" s="12">
        <v>903</v>
      </c>
      <c r="B905" s="12" t="s">
        <v>2984</v>
      </c>
      <c r="C905" s="12" t="s">
        <v>2985</v>
      </c>
      <c r="D905" s="12" t="s">
        <v>2986</v>
      </c>
      <c r="E905" s="12" t="s">
        <v>399</v>
      </c>
      <c r="F905" s="12" t="s">
        <v>1284</v>
      </c>
      <c r="G905" s="14">
        <v>69</v>
      </c>
      <c r="H905" s="12">
        <v>3</v>
      </c>
      <c r="I905" s="14">
        <f t="shared" si="16"/>
        <v>207</v>
      </c>
      <c r="J905" s="12" t="s">
        <v>280</v>
      </c>
      <c r="K905" s="12" t="s">
        <v>1914</v>
      </c>
      <c r="L905" s="12" t="s">
        <v>1915</v>
      </c>
      <c r="M905" s="12" t="s">
        <v>20</v>
      </c>
    </row>
    <row r="906" spans="1:13">
      <c r="A906" s="12">
        <v>904</v>
      </c>
      <c r="B906" s="13" t="s">
        <v>2987</v>
      </c>
      <c r="C906" s="12" t="s">
        <v>2988</v>
      </c>
      <c r="D906" s="12" t="str">
        <f>VLOOKUP(B906,[1]Sheet1!$C:$E,3,FALSE)</f>
        <v>(美) 阿什利·蒙塔古著</v>
      </c>
      <c r="E906" s="12" t="str">
        <f>VLOOKUP(B906,[1]Sheet1!$C:$F,4,FALSE)</f>
        <v>华夏出版社</v>
      </c>
      <c r="F906" s="12" t="s">
        <v>61</v>
      </c>
      <c r="G906" s="14">
        <v>78.8</v>
      </c>
      <c r="H906" s="12">
        <v>3</v>
      </c>
      <c r="I906" s="14">
        <f t="shared" si="16"/>
        <v>236.4</v>
      </c>
      <c r="J906" s="12" t="s">
        <v>280</v>
      </c>
      <c r="K906" s="12" t="s">
        <v>1914</v>
      </c>
      <c r="L906" s="12" t="s">
        <v>1915</v>
      </c>
      <c r="M906" s="12" t="s">
        <v>20</v>
      </c>
    </row>
    <row r="907" spans="1:13">
      <c r="A907" s="12">
        <v>905</v>
      </c>
      <c r="B907" s="13" t="s">
        <v>2989</v>
      </c>
      <c r="C907" s="12" t="s">
        <v>2990</v>
      </c>
      <c r="D907" s="12" t="str">
        <f>VLOOKUP(B907,[1]Sheet1!$C:$E,3,FALSE)</f>
        <v>李平</v>
      </c>
      <c r="E907" s="12" t="str">
        <f>VLOOKUP(B907,[1]Sheet1!$C:$F,4,FALSE)</f>
        <v>中国纺织出版社</v>
      </c>
      <c r="F907" s="12">
        <v>2024</v>
      </c>
      <c r="G907" s="14">
        <v>79.8</v>
      </c>
      <c r="H907" s="12">
        <v>3</v>
      </c>
      <c r="I907" s="14">
        <f t="shared" si="16"/>
        <v>239.4</v>
      </c>
      <c r="J907" s="12" t="s">
        <v>280</v>
      </c>
      <c r="K907" s="12" t="s">
        <v>1914</v>
      </c>
      <c r="L907" s="12" t="s">
        <v>1915</v>
      </c>
      <c r="M907" s="12" t="s">
        <v>20</v>
      </c>
    </row>
    <row r="908" spans="1:13">
      <c r="A908" s="12">
        <v>906</v>
      </c>
      <c r="B908" s="13" t="s">
        <v>2991</v>
      </c>
      <c r="C908" s="12" t="s">
        <v>2992</v>
      </c>
      <c r="D908" s="12" t="str">
        <f>VLOOKUP(B908,[1]Sheet1!$C:$E,3,FALSE)</f>
        <v>付海洋</v>
      </c>
      <c r="E908" s="12" t="str">
        <f>VLOOKUP(B908,[1]Sheet1!$C:$F,4,FALSE)</f>
        <v>中华工商联合出版社</v>
      </c>
      <c r="F908" s="12" t="s">
        <v>61</v>
      </c>
      <c r="G908" s="14">
        <v>68</v>
      </c>
      <c r="H908" s="12">
        <v>3</v>
      </c>
      <c r="I908" s="14">
        <f t="shared" si="16"/>
        <v>204</v>
      </c>
      <c r="J908" s="12" t="s">
        <v>280</v>
      </c>
      <c r="K908" s="12" t="s">
        <v>1914</v>
      </c>
      <c r="L908" s="12" t="s">
        <v>1915</v>
      </c>
      <c r="M908" s="12" t="s">
        <v>20</v>
      </c>
    </row>
    <row r="909" spans="1:13">
      <c r="A909" s="12">
        <v>907</v>
      </c>
      <c r="B909" s="13" t="s">
        <v>2993</v>
      </c>
      <c r="C909" s="12" t="s">
        <v>2994</v>
      </c>
      <c r="D909" s="12" t="str">
        <f>VLOOKUP(B909,[1]Sheet1!$C:$E,3,FALSE)</f>
        <v>(美) 科里·帕特森(KERRY PATTERSON)等著</v>
      </c>
      <c r="E909" s="12" t="str">
        <f>VLOOKUP(B909,[1]Sheet1!$C:$F,4,FALSE)</f>
        <v>机械工业出版社</v>
      </c>
      <c r="F909" s="12">
        <v>2024</v>
      </c>
      <c r="G909" s="14">
        <v>75</v>
      </c>
      <c r="H909" s="12">
        <v>3</v>
      </c>
      <c r="I909" s="14">
        <f t="shared" si="16"/>
        <v>225</v>
      </c>
      <c r="J909" s="12" t="s">
        <v>280</v>
      </c>
      <c r="K909" s="12" t="s">
        <v>1914</v>
      </c>
      <c r="L909" s="12" t="s">
        <v>1915</v>
      </c>
      <c r="M909" s="12" t="s">
        <v>20</v>
      </c>
    </row>
    <row r="910" spans="1:13">
      <c r="A910" s="12">
        <v>908</v>
      </c>
      <c r="B910" s="13" t="s">
        <v>2995</v>
      </c>
      <c r="C910" s="12" t="s">
        <v>2996</v>
      </c>
      <c r="D910" s="12" t="str">
        <f>VLOOKUP(B910,[1]Sheet1!$C:$E,3,FALSE)</f>
        <v>(美) 约瑟夫·格雷尼(JOSEPH GRENNY)等著</v>
      </c>
      <c r="E910" s="12" t="str">
        <f>VLOOKUP(B910,[1]Sheet1!$C:$F,4,FALSE)</f>
        <v>机械工业出版社</v>
      </c>
      <c r="F910" s="12">
        <v>2024</v>
      </c>
      <c r="G910" s="14">
        <v>79</v>
      </c>
      <c r="H910" s="12">
        <v>3</v>
      </c>
      <c r="I910" s="14">
        <f t="shared" si="16"/>
        <v>237</v>
      </c>
      <c r="J910" s="12" t="s">
        <v>280</v>
      </c>
      <c r="K910" s="12" t="s">
        <v>1914</v>
      </c>
      <c r="L910" s="12" t="s">
        <v>1915</v>
      </c>
      <c r="M910" s="12" t="s">
        <v>20</v>
      </c>
    </row>
    <row r="911" spans="1:13">
      <c r="A911" s="12">
        <v>909</v>
      </c>
      <c r="B911" s="13" t="s">
        <v>2997</v>
      </c>
      <c r="C911" s="12" t="s">
        <v>2998</v>
      </c>
      <c r="D911" s="12" t="str">
        <f>VLOOKUP(B911,[1]Sheet1!$C:$E,3,FALSE)</f>
        <v>陈立红著</v>
      </c>
      <c r="E911" s="12" t="str">
        <f>VLOOKUP(B911,[1]Sheet1!$C:$F,4,FALSE)</f>
        <v>中华工商联合出版社</v>
      </c>
      <c r="F911" s="12" t="s">
        <v>61</v>
      </c>
      <c r="G911" s="14">
        <v>69.8</v>
      </c>
      <c r="H911" s="12">
        <v>3</v>
      </c>
      <c r="I911" s="14">
        <f t="shared" si="16"/>
        <v>209.4</v>
      </c>
      <c r="J911" s="12" t="s">
        <v>280</v>
      </c>
      <c r="K911" s="12" t="s">
        <v>1914</v>
      </c>
      <c r="L911" s="12" t="s">
        <v>1915</v>
      </c>
      <c r="M911" s="12" t="s">
        <v>20</v>
      </c>
    </row>
    <row r="912" spans="1:13">
      <c r="A912" s="12">
        <v>910</v>
      </c>
      <c r="B912" s="13" t="s">
        <v>2999</v>
      </c>
      <c r="C912" s="12" t="s">
        <v>3000</v>
      </c>
      <c r="D912" s="12" t="str">
        <f>VLOOKUP(B912,[1]Sheet1!$C:$E,3,FALSE)</f>
        <v>刘瑞军</v>
      </c>
      <c r="E912" s="12" t="str">
        <f>VLOOKUP(B912,[1]Sheet1!$C:$F,4,FALSE)</f>
        <v>中国纺织出版社</v>
      </c>
      <c r="F912" s="12">
        <v>2024</v>
      </c>
      <c r="G912" s="14">
        <v>68</v>
      </c>
      <c r="H912" s="12">
        <v>3</v>
      </c>
      <c r="I912" s="14">
        <f t="shared" si="16"/>
        <v>204</v>
      </c>
      <c r="J912" s="12" t="s">
        <v>280</v>
      </c>
      <c r="K912" s="12" t="s">
        <v>1914</v>
      </c>
      <c r="L912" s="12" t="s">
        <v>1915</v>
      </c>
      <c r="M912" s="12" t="s">
        <v>20</v>
      </c>
    </row>
    <row r="913" spans="1:13">
      <c r="A913" s="12">
        <v>911</v>
      </c>
      <c r="B913" s="13" t="s">
        <v>3001</v>
      </c>
      <c r="C913" s="12" t="s">
        <v>3002</v>
      </c>
      <c r="D913" s="12" t="str">
        <f>VLOOKUP(B913,[1]Sheet1!$C:$E,3,FALSE)</f>
        <v>(美) 朱瑟琳·乔塞尔森(RUTHELLEN JOSSELSON)著</v>
      </c>
      <c r="E913" s="12" t="str">
        <f>VLOOKUP(B913,[1]Sheet1!$C:$F,4,FALSE)</f>
        <v>机械工业出版社</v>
      </c>
      <c r="F913" s="12" t="s">
        <v>61</v>
      </c>
      <c r="G913" s="14">
        <v>79</v>
      </c>
      <c r="H913" s="12">
        <v>3</v>
      </c>
      <c r="I913" s="14">
        <f t="shared" si="16"/>
        <v>237</v>
      </c>
      <c r="J913" s="12" t="s">
        <v>280</v>
      </c>
      <c r="K913" s="12" t="s">
        <v>1914</v>
      </c>
      <c r="L913" s="12" t="s">
        <v>1915</v>
      </c>
      <c r="M913" s="12" t="s">
        <v>20</v>
      </c>
    </row>
    <row r="914" spans="1:13">
      <c r="A914" s="12">
        <v>912</v>
      </c>
      <c r="B914" s="13" t="s">
        <v>3003</v>
      </c>
      <c r="C914" s="12" t="s">
        <v>3004</v>
      </c>
      <c r="D914" s="12" t="str">
        <f>VLOOKUP(B914,[1]Sheet1!$C:$E,3,FALSE)</f>
        <v>陈国荣</v>
      </c>
      <c r="E914" s="12" t="str">
        <f>VLOOKUP(B914,[1]Sheet1!$C:$F,4,FALSE)</f>
        <v>中国纺织出版社</v>
      </c>
      <c r="F914" s="12">
        <v>2024</v>
      </c>
      <c r="G914" s="14">
        <v>79.8</v>
      </c>
      <c r="H914" s="12">
        <v>3</v>
      </c>
      <c r="I914" s="14">
        <f t="shared" si="16"/>
        <v>239.4</v>
      </c>
      <c r="J914" s="12" t="s">
        <v>280</v>
      </c>
      <c r="K914" s="12" t="s">
        <v>1914</v>
      </c>
      <c r="L914" s="12" t="s">
        <v>1915</v>
      </c>
      <c r="M914" s="12" t="s">
        <v>20</v>
      </c>
    </row>
    <row r="915" spans="1:13">
      <c r="A915" s="12">
        <v>913</v>
      </c>
      <c r="B915" s="13" t="s">
        <v>3005</v>
      </c>
      <c r="C915" s="12" t="s">
        <v>3006</v>
      </c>
      <c r="D915" s="12" t="str">
        <f>VLOOKUP(B915,[1]Sheet1!$C:$E,3,FALSE)</f>
        <v>陈元方编著</v>
      </c>
      <c r="E915" s="12" t="str">
        <f>VLOOKUP(B915,[1]Sheet1!$C:$F,4,FALSE)</f>
        <v>中国纺织出版社</v>
      </c>
      <c r="F915" s="12">
        <v>2024</v>
      </c>
      <c r="G915" s="14">
        <v>65</v>
      </c>
      <c r="H915" s="12">
        <v>3</v>
      </c>
      <c r="I915" s="14">
        <f t="shared" si="16"/>
        <v>195</v>
      </c>
      <c r="J915" s="12" t="s">
        <v>280</v>
      </c>
      <c r="K915" s="12" t="s">
        <v>1914</v>
      </c>
      <c r="L915" s="12" t="s">
        <v>1915</v>
      </c>
      <c r="M915" s="12" t="s">
        <v>20</v>
      </c>
    </row>
    <row r="916" spans="1:13">
      <c r="A916" s="12">
        <v>914</v>
      </c>
      <c r="B916" s="13" t="s">
        <v>3007</v>
      </c>
      <c r="C916" s="12" t="s">
        <v>3008</v>
      </c>
      <c r="D916" s="12" t="str">
        <f>VLOOKUP(B916,[1]Sheet1!$C:$E,3,FALSE)</f>
        <v>(美)埃德加·沙因(EDGAR H. SCHEIN)著</v>
      </c>
      <c r="E916" s="12" t="str">
        <f>VLOOKUP(B916,[1]Sheet1!$C:$F,4,FALSE)</f>
        <v>机械工业出版社</v>
      </c>
      <c r="F916" s="12">
        <v>2024</v>
      </c>
      <c r="G916" s="14">
        <v>79</v>
      </c>
      <c r="H916" s="12">
        <v>3</v>
      </c>
      <c r="I916" s="14">
        <f t="shared" si="16"/>
        <v>237</v>
      </c>
      <c r="J916" s="12" t="s">
        <v>280</v>
      </c>
      <c r="K916" s="12" t="s">
        <v>1914</v>
      </c>
      <c r="L916" s="12" t="s">
        <v>1915</v>
      </c>
      <c r="M916" s="12" t="s">
        <v>20</v>
      </c>
    </row>
    <row r="917" spans="1:13">
      <c r="A917" s="12">
        <v>915</v>
      </c>
      <c r="B917" s="13" t="s">
        <v>3009</v>
      </c>
      <c r="C917" s="12" t="s">
        <v>3010</v>
      </c>
      <c r="D917" s="12" t="str">
        <f>VLOOKUP(B917,[1]Sheet1!$C:$E,3,FALSE)</f>
        <v>(美) 埃德加·沙因 (EDGAR H. SCHEIN), (美) 彼得·沙因 (PETER A. SCHEIN)著</v>
      </c>
      <c r="E917" s="12" t="str">
        <f>VLOOKUP(B917,[1]Sheet1!$C:$F,4,FALSE)</f>
        <v>机械工业出版社</v>
      </c>
      <c r="F917" s="12">
        <v>2024</v>
      </c>
      <c r="G917" s="14">
        <v>79</v>
      </c>
      <c r="H917" s="12">
        <v>3</v>
      </c>
      <c r="I917" s="14">
        <f t="shared" si="16"/>
        <v>237</v>
      </c>
      <c r="J917" s="12" t="s">
        <v>280</v>
      </c>
      <c r="K917" s="12" t="s">
        <v>1914</v>
      </c>
      <c r="L917" s="12" t="s">
        <v>1915</v>
      </c>
      <c r="M917" s="12" t="s">
        <v>20</v>
      </c>
    </row>
    <row r="918" spans="1:13">
      <c r="A918" s="12">
        <v>916</v>
      </c>
      <c r="B918" s="13" t="s">
        <v>3011</v>
      </c>
      <c r="C918" s="12" t="s">
        <v>3012</v>
      </c>
      <c r="D918" s="12" t="str">
        <f>VLOOKUP(B918,[1]Sheet1!$C:$E,3,FALSE)</f>
        <v>曲哲</v>
      </c>
      <c r="E918" s="12" t="str">
        <f>VLOOKUP(B918,[1]Sheet1!$C:$F,4,FALSE)</f>
        <v>中国纺织出版社</v>
      </c>
      <c r="F918" s="12">
        <v>2024</v>
      </c>
      <c r="G918" s="14">
        <v>82</v>
      </c>
      <c r="H918" s="12">
        <v>3</v>
      </c>
      <c r="I918" s="14">
        <f t="shared" si="16"/>
        <v>246</v>
      </c>
      <c r="J918" s="12" t="s">
        <v>280</v>
      </c>
      <c r="K918" s="12" t="s">
        <v>1914</v>
      </c>
      <c r="L918" s="12" t="s">
        <v>1915</v>
      </c>
      <c r="M918" s="12" t="s">
        <v>20</v>
      </c>
    </row>
    <row r="919" spans="1:13">
      <c r="A919" s="12">
        <v>917</v>
      </c>
      <c r="B919" s="13" t="s">
        <v>3013</v>
      </c>
      <c r="C919" s="12" t="s">
        <v>3014</v>
      </c>
      <c r="D919" s="12" t="str">
        <f>VLOOKUP(B919,[1]Sheet1!$C:$E,3,FALSE)</f>
        <v>刘佰龙</v>
      </c>
      <c r="E919" s="12" t="str">
        <f>VLOOKUP(B919,[1]Sheet1!$C:$F,4,FALSE)</f>
        <v>中国纺织出版社</v>
      </c>
      <c r="F919" s="12">
        <v>2024</v>
      </c>
      <c r="G919" s="14">
        <v>82</v>
      </c>
      <c r="H919" s="12">
        <v>3</v>
      </c>
      <c r="I919" s="14">
        <f t="shared" si="16"/>
        <v>246</v>
      </c>
      <c r="J919" s="12" t="s">
        <v>280</v>
      </c>
      <c r="K919" s="12" t="s">
        <v>1914</v>
      </c>
      <c r="L919" s="12" t="s">
        <v>1915</v>
      </c>
      <c r="M919" s="12" t="s">
        <v>20</v>
      </c>
    </row>
    <row r="920" spans="1:13">
      <c r="A920" s="12">
        <v>918</v>
      </c>
      <c r="B920" s="13" t="s">
        <v>3015</v>
      </c>
      <c r="C920" s="12" t="s">
        <v>3016</v>
      </c>
      <c r="D920" s="12" t="str">
        <f>VLOOKUP(B920,[1]Sheet1!$C:$E,3,FALSE)</f>
        <v>兰晓华</v>
      </c>
      <c r="E920" s="12" t="str">
        <f>VLOOKUP(B920,[1]Sheet1!$C:$F,4,FALSE)</f>
        <v>中国纺织出版社</v>
      </c>
      <c r="F920" s="12">
        <v>2024</v>
      </c>
      <c r="G920" s="14">
        <v>69.8</v>
      </c>
      <c r="H920" s="12">
        <v>3</v>
      </c>
      <c r="I920" s="14">
        <f t="shared" si="16"/>
        <v>209.4</v>
      </c>
      <c r="J920" s="12" t="s">
        <v>280</v>
      </c>
      <c r="K920" s="12" t="s">
        <v>1914</v>
      </c>
      <c r="L920" s="12" t="s">
        <v>1915</v>
      </c>
      <c r="M920" s="12" t="s">
        <v>20</v>
      </c>
    </row>
    <row r="921" spans="1:13">
      <c r="A921" s="12">
        <v>919</v>
      </c>
      <c r="B921" s="13" t="s">
        <v>3017</v>
      </c>
      <c r="C921" s="12" t="s">
        <v>3018</v>
      </c>
      <c r="D921" s="12" t="str">
        <f>VLOOKUP(B921,[1]Sheet1!$C:$E,3,FALSE)</f>
        <v>叶红著</v>
      </c>
      <c r="E921" s="12" t="str">
        <f>VLOOKUP(B921,[1]Sheet1!$C:$F,4,FALSE)</f>
        <v>机械工业出版社</v>
      </c>
      <c r="F921" s="12" t="s">
        <v>61</v>
      </c>
      <c r="G921" s="14">
        <v>85</v>
      </c>
      <c r="H921" s="12">
        <v>3</v>
      </c>
      <c r="I921" s="14">
        <f t="shared" si="16"/>
        <v>255</v>
      </c>
      <c r="J921" s="12" t="s">
        <v>280</v>
      </c>
      <c r="K921" s="12" t="s">
        <v>1914</v>
      </c>
      <c r="L921" s="12" t="s">
        <v>1915</v>
      </c>
      <c r="M921" s="12" t="s">
        <v>20</v>
      </c>
    </row>
    <row r="922" spans="1:13">
      <c r="A922" s="12">
        <v>920</v>
      </c>
      <c r="B922" s="13" t="s">
        <v>3019</v>
      </c>
      <c r="C922" s="12" t="s">
        <v>3020</v>
      </c>
      <c r="D922" s="12" t="str">
        <f>VLOOKUP(B922,[1]Sheet1!$C:$E,3,FALSE)</f>
        <v>(英) 帕特里夏·欣德(PATRICIA HIND), (英) 菲奥娜·埃尔萨·登特(FIONA ELSA DENT), (英) 维基·霍尔顿(VIKI HOLTON)著</v>
      </c>
      <c r="E922" s="12" t="str">
        <f>VLOOKUP(B922,[1]Sheet1!$C:$F,4,FALSE)</f>
        <v>机械工业出版社</v>
      </c>
      <c r="F922" s="12" t="s">
        <v>61</v>
      </c>
      <c r="G922" s="14">
        <v>69</v>
      </c>
      <c r="H922" s="12">
        <v>3</v>
      </c>
      <c r="I922" s="14">
        <f t="shared" si="16"/>
        <v>207</v>
      </c>
      <c r="J922" s="12" t="s">
        <v>280</v>
      </c>
      <c r="K922" s="12" t="s">
        <v>1914</v>
      </c>
      <c r="L922" s="12" t="s">
        <v>1915</v>
      </c>
      <c r="M922" s="12" t="s">
        <v>20</v>
      </c>
    </row>
    <row r="923" spans="1:13">
      <c r="A923" s="12">
        <v>921</v>
      </c>
      <c r="B923" s="12" t="s">
        <v>3021</v>
      </c>
      <c r="C923" s="12" t="s">
        <v>3022</v>
      </c>
      <c r="D923" s="12" t="s">
        <v>210</v>
      </c>
      <c r="E923" s="12" t="s">
        <v>892</v>
      </c>
      <c r="F923" s="12">
        <v>2025.08</v>
      </c>
      <c r="G923" s="12">
        <v>69</v>
      </c>
      <c r="H923" s="12">
        <v>3</v>
      </c>
      <c r="I923" s="14">
        <f t="shared" si="16"/>
        <v>207</v>
      </c>
      <c r="J923" s="12" t="s">
        <v>280</v>
      </c>
      <c r="K923" s="12" t="s">
        <v>1914</v>
      </c>
      <c r="L923" s="12" t="s">
        <v>1915</v>
      </c>
      <c r="M923" s="12" t="s">
        <v>20</v>
      </c>
    </row>
    <row r="924" spans="1:13">
      <c r="A924" s="12">
        <v>922</v>
      </c>
      <c r="B924" s="12" t="s">
        <v>3023</v>
      </c>
      <c r="C924" s="12" t="s">
        <v>3024</v>
      </c>
      <c r="D924" s="12" t="s">
        <v>3025</v>
      </c>
      <c r="E924" s="12" t="s">
        <v>359</v>
      </c>
      <c r="F924" s="12" t="s">
        <v>3026</v>
      </c>
      <c r="G924" s="14">
        <v>62</v>
      </c>
      <c r="H924" s="12">
        <v>3</v>
      </c>
      <c r="I924" s="14">
        <f t="shared" si="16"/>
        <v>186</v>
      </c>
      <c r="J924" s="12" t="s">
        <v>3027</v>
      </c>
      <c r="K924" s="12" t="s">
        <v>1914</v>
      </c>
      <c r="L924" s="12" t="s">
        <v>1915</v>
      </c>
      <c r="M924" s="12" t="s">
        <v>20</v>
      </c>
    </row>
    <row r="925" spans="1:13">
      <c r="A925" s="12">
        <v>923</v>
      </c>
      <c r="B925" s="12" t="s">
        <v>3028</v>
      </c>
      <c r="C925" s="12" t="s">
        <v>3029</v>
      </c>
      <c r="D925" s="12" t="s">
        <v>3030</v>
      </c>
      <c r="E925" s="12" t="s">
        <v>678</v>
      </c>
      <c r="F925" s="12" t="s">
        <v>3031</v>
      </c>
      <c r="G925" s="14">
        <v>62</v>
      </c>
      <c r="H925" s="12">
        <v>3</v>
      </c>
      <c r="I925" s="14">
        <f t="shared" si="16"/>
        <v>186</v>
      </c>
      <c r="J925" s="12" t="s">
        <v>927</v>
      </c>
      <c r="K925" s="12" t="s">
        <v>1914</v>
      </c>
      <c r="L925" s="12" t="s">
        <v>1915</v>
      </c>
      <c r="M925" s="12" t="s">
        <v>20</v>
      </c>
    </row>
    <row r="926" spans="1:13">
      <c r="A926" s="12">
        <v>924</v>
      </c>
      <c r="B926" s="12" t="s">
        <v>3032</v>
      </c>
      <c r="C926" s="12" t="s">
        <v>3033</v>
      </c>
      <c r="D926" s="12" t="s">
        <v>3034</v>
      </c>
      <c r="E926" s="12" t="s">
        <v>863</v>
      </c>
      <c r="F926" s="12" t="s">
        <v>3026</v>
      </c>
      <c r="G926" s="14">
        <v>68</v>
      </c>
      <c r="H926" s="12">
        <v>3</v>
      </c>
      <c r="I926" s="14">
        <f t="shared" si="16"/>
        <v>204</v>
      </c>
      <c r="J926" s="12" t="s">
        <v>927</v>
      </c>
      <c r="K926" s="12" t="s">
        <v>1914</v>
      </c>
      <c r="L926" s="12" t="s">
        <v>1915</v>
      </c>
      <c r="M926" s="12" t="s">
        <v>20</v>
      </c>
    </row>
    <row r="927" spans="1:13">
      <c r="A927" s="12">
        <v>925</v>
      </c>
      <c r="B927" s="12" t="s">
        <v>3035</v>
      </c>
      <c r="C927" s="12" t="s">
        <v>3036</v>
      </c>
      <c r="D927" s="12" t="s">
        <v>3037</v>
      </c>
      <c r="E927" s="12" t="s">
        <v>1668</v>
      </c>
      <c r="F927" s="12" t="s">
        <v>2975</v>
      </c>
      <c r="G927" s="14">
        <v>79</v>
      </c>
      <c r="H927" s="12">
        <v>3</v>
      </c>
      <c r="I927" s="14">
        <f t="shared" si="16"/>
        <v>237</v>
      </c>
      <c r="J927" s="12" t="s">
        <v>927</v>
      </c>
      <c r="K927" s="12" t="s">
        <v>1914</v>
      </c>
      <c r="L927" s="12" t="s">
        <v>1915</v>
      </c>
      <c r="M927" s="12" t="s">
        <v>20</v>
      </c>
    </row>
    <row r="928" spans="1:13">
      <c r="A928" s="12">
        <v>926</v>
      </c>
      <c r="B928" s="12" t="s">
        <v>3038</v>
      </c>
      <c r="C928" s="12" t="s">
        <v>3039</v>
      </c>
      <c r="D928" s="12" t="s">
        <v>3040</v>
      </c>
      <c r="E928" s="12" t="s">
        <v>798</v>
      </c>
      <c r="F928" s="12" t="s">
        <v>3041</v>
      </c>
      <c r="G928" s="14">
        <v>69</v>
      </c>
      <c r="H928" s="12">
        <v>3</v>
      </c>
      <c r="I928" s="14">
        <f t="shared" si="16"/>
        <v>207</v>
      </c>
      <c r="J928" s="12" t="s">
        <v>927</v>
      </c>
      <c r="K928" s="12" t="s">
        <v>1914</v>
      </c>
      <c r="L928" s="12" t="s">
        <v>1915</v>
      </c>
      <c r="M928" s="12" t="s">
        <v>20</v>
      </c>
    </row>
    <row r="929" spans="1:13">
      <c r="A929" s="12">
        <v>927</v>
      </c>
      <c r="B929" s="12" t="s">
        <v>3042</v>
      </c>
      <c r="C929" s="12" t="s">
        <v>3043</v>
      </c>
      <c r="D929" s="12" t="s">
        <v>3044</v>
      </c>
      <c r="E929" s="12" t="s">
        <v>399</v>
      </c>
      <c r="F929" s="12" t="s">
        <v>2975</v>
      </c>
      <c r="G929" s="14">
        <v>69</v>
      </c>
      <c r="H929" s="12">
        <v>3</v>
      </c>
      <c r="I929" s="14">
        <f t="shared" si="16"/>
        <v>207</v>
      </c>
      <c r="J929" s="12" t="s">
        <v>927</v>
      </c>
      <c r="K929" s="12" t="s">
        <v>1914</v>
      </c>
      <c r="L929" s="12" t="s">
        <v>1915</v>
      </c>
      <c r="M929" s="12" t="s">
        <v>20</v>
      </c>
    </row>
    <row r="930" spans="1:13">
      <c r="A930" s="12">
        <v>928</v>
      </c>
      <c r="B930" s="13" t="s">
        <v>3045</v>
      </c>
      <c r="C930" s="12" t="s">
        <v>3046</v>
      </c>
      <c r="D930" s="12" t="str">
        <f>VLOOKUP(B930,[1]Sheet1!$C:$E,3,FALSE)</f>
        <v>刘瑞军</v>
      </c>
      <c r="E930" s="12" t="str">
        <f>VLOOKUP(B930,[1]Sheet1!$C:$F,4,FALSE)</f>
        <v>中华工商联合</v>
      </c>
      <c r="F930" s="12" t="s">
        <v>61</v>
      </c>
      <c r="G930" s="14">
        <v>68</v>
      </c>
      <c r="H930" s="12">
        <v>3</v>
      </c>
      <c r="I930" s="14">
        <f t="shared" si="16"/>
        <v>204</v>
      </c>
      <c r="J930" s="12" t="s">
        <v>927</v>
      </c>
      <c r="K930" s="12" t="s">
        <v>1914</v>
      </c>
      <c r="L930" s="12" t="s">
        <v>1915</v>
      </c>
      <c r="M930" s="12" t="s">
        <v>20</v>
      </c>
    </row>
    <row r="931" spans="1:13">
      <c r="A931" s="12">
        <v>929</v>
      </c>
      <c r="B931" s="13" t="s">
        <v>3047</v>
      </c>
      <c r="C931" s="12" t="s">
        <v>3048</v>
      </c>
      <c r="D931" s="12" t="str">
        <f>VLOOKUP(B931,[1]Sheet1!$C:$E,3,FALSE)</f>
        <v>[美]史蒂文·A.毕比[美]苏珊·J.毕比[美]戴安娜·K.艾薇 著</v>
      </c>
      <c r="E931" s="12" t="str">
        <f>VLOOKUP(B931,[1]Sheet1!$C:$F,4,FALSE)</f>
        <v>商务印书馆</v>
      </c>
      <c r="F931" s="12">
        <v>2026</v>
      </c>
      <c r="G931" s="14">
        <v>198</v>
      </c>
      <c r="H931" s="12">
        <v>3</v>
      </c>
      <c r="I931" s="14">
        <f t="shared" si="16"/>
        <v>594</v>
      </c>
      <c r="J931" s="12" t="s">
        <v>927</v>
      </c>
      <c r="K931" s="12" t="s">
        <v>1914</v>
      </c>
      <c r="L931" s="12" t="s">
        <v>1915</v>
      </c>
      <c r="M931" s="12" t="s">
        <v>20</v>
      </c>
    </row>
    <row r="932" spans="1:13">
      <c r="A932" s="12">
        <v>930</v>
      </c>
      <c r="B932" s="13" t="s">
        <v>3049</v>
      </c>
      <c r="C932" s="12" t="s">
        <v>3050</v>
      </c>
      <c r="D932" s="12" t="str">
        <f>VLOOKUP(B932,[1]Sheet1!$C:$E,3,FALSE)</f>
        <v>(日) 西刚志著</v>
      </c>
      <c r="E932" s="12" t="str">
        <f>VLOOKUP(B932,[1]Sheet1!$C:$F,4,FALSE)</f>
        <v>机械工业出版社</v>
      </c>
      <c r="F932" s="12" t="s">
        <v>81</v>
      </c>
      <c r="G932" s="14">
        <v>69</v>
      </c>
      <c r="H932" s="12">
        <v>3</v>
      </c>
      <c r="I932" s="14">
        <f t="shared" si="16"/>
        <v>207</v>
      </c>
      <c r="J932" s="12" t="s">
        <v>927</v>
      </c>
      <c r="K932" s="12" t="s">
        <v>1914</v>
      </c>
      <c r="L932" s="12" t="s">
        <v>1915</v>
      </c>
      <c r="M932" s="12" t="s">
        <v>20</v>
      </c>
    </row>
    <row r="933" spans="1:13">
      <c r="A933" s="12">
        <v>931</v>
      </c>
      <c r="B933" s="13" t="s">
        <v>3051</v>
      </c>
      <c r="C933" s="12" t="s">
        <v>3052</v>
      </c>
      <c r="D933" s="12" t="str">
        <f>VLOOKUP(B933,[1]Sheet1!$C:$E,3,FALSE)</f>
        <v>(美) 凯尔西·克罗(KELSEY CROWE), (美) 埃米莉·麦克道尔(EMILY MCDOWELL)著</v>
      </c>
      <c r="E933" s="12" t="str">
        <f>VLOOKUP(B933,[1]Sheet1!$C:$F,4,FALSE)</f>
        <v>机械工业出版社</v>
      </c>
      <c r="F933" s="12">
        <v>2026</v>
      </c>
      <c r="G933" s="14">
        <v>69</v>
      </c>
      <c r="H933" s="12">
        <v>3</v>
      </c>
      <c r="I933" s="14">
        <f t="shared" si="16"/>
        <v>207</v>
      </c>
      <c r="J933" s="12" t="s">
        <v>927</v>
      </c>
      <c r="K933" s="12" t="s">
        <v>1914</v>
      </c>
      <c r="L933" s="12" t="s">
        <v>1915</v>
      </c>
      <c r="M933" s="12" t="s">
        <v>20</v>
      </c>
    </row>
    <row r="934" spans="1:13">
      <c r="A934" s="12">
        <v>932</v>
      </c>
      <c r="B934" s="13" t="s">
        <v>3053</v>
      </c>
      <c r="C934" s="12" t="s">
        <v>3054</v>
      </c>
      <c r="D934" s="12" t="str">
        <f>VLOOKUP(B934,[1]Sheet1!$C:$E,3,FALSE)</f>
        <v>(英) 劳拉·穆查(LAURA MUCHA)著</v>
      </c>
      <c r="E934" s="12" t="str">
        <f>VLOOKUP(B934,[1]Sheet1!$C:$F,4,FALSE)</f>
        <v>机械工业出版社</v>
      </c>
      <c r="F934" s="12" t="s">
        <v>61</v>
      </c>
      <c r="G934" s="14">
        <v>79</v>
      </c>
      <c r="H934" s="12">
        <v>3</v>
      </c>
      <c r="I934" s="14">
        <f t="shared" si="16"/>
        <v>237</v>
      </c>
      <c r="J934" s="12" t="s">
        <v>927</v>
      </c>
      <c r="K934" s="12" t="s">
        <v>1914</v>
      </c>
      <c r="L934" s="12" t="s">
        <v>1915</v>
      </c>
      <c r="M934" s="12" t="s">
        <v>20</v>
      </c>
    </row>
    <row r="935" spans="1:13">
      <c r="A935" s="12">
        <v>933</v>
      </c>
      <c r="B935" s="12" t="s">
        <v>3055</v>
      </c>
      <c r="C935" s="12" t="s">
        <v>3056</v>
      </c>
      <c r="D935" s="12" t="s">
        <v>210</v>
      </c>
      <c r="E935" s="12" t="s">
        <v>892</v>
      </c>
      <c r="F935" s="12">
        <v>2025.11</v>
      </c>
      <c r="G935" s="12">
        <v>88</v>
      </c>
      <c r="H935" s="12">
        <v>3</v>
      </c>
      <c r="I935" s="14">
        <f t="shared" si="16"/>
        <v>264</v>
      </c>
      <c r="J935" s="12" t="s">
        <v>927</v>
      </c>
      <c r="K935" s="12" t="s">
        <v>1914</v>
      </c>
      <c r="L935" s="12" t="s">
        <v>1915</v>
      </c>
      <c r="M935" s="12" t="s">
        <v>20</v>
      </c>
    </row>
    <row r="936" spans="1:13">
      <c r="A936" s="12">
        <v>934</v>
      </c>
      <c r="B936" s="12" t="s">
        <v>3057</v>
      </c>
      <c r="C936" s="12" t="s">
        <v>3058</v>
      </c>
      <c r="D936" s="12" t="s">
        <v>59</v>
      </c>
      <c r="E936" s="12" t="s">
        <v>60</v>
      </c>
      <c r="F936" s="12" t="s">
        <v>1371</v>
      </c>
      <c r="G936" s="12">
        <v>99</v>
      </c>
      <c r="H936" s="12">
        <v>3</v>
      </c>
      <c r="I936" s="14">
        <f t="shared" si="16"/>
        <v>297</v>
      </c>
      <c r="J936" s="12" t="s">
        <v>927</v>
      </c>
      <c r="K936" s="12" t="s">
        <v>1914</v>
      </c>
      <c r="L936" s="12" t="s">
        <v>1915</v>
      </c>
      <c r="M936" s="12" t="s">
        <v>20</v>
      </c>
    </row>
    <row r="937" spans="1:13">
      <c r="A937" s="12">
        <v>935</v>
      </c>
      <c r="B937" s="13" t="s">
        <v>3059</v>
      </c>
      <c r="C937" s="12" t="s">
        <v>3060</v>
      </c>
      <c r="D937" s="12" t="str">
        <f>VLOOKUP(B937,[1]Sheet1!$C:$E,3,FALSE)</f>
        <v>李媛媛等编著</v>
      </c>
      <c r="E937" s="12" t="str">
        <f>VLOOKUP(B937,[1]Sheet1!$C:$F,4,FALSE)</f>
        <v>机械工业出版社</v>
      </c>
      <c r="F937" s="12">
        <v>2024</v>
      </c>
      <c r="G937" s="14">
        <v>79.8</v>
      </c>
      <c r="H937" s="12">
        <v>3</v>
      </c>
      <c r="I937" s="14">
        <f t="shared" si="16"/>
        <v>239.4</v>
      </c>
      <c r="J937" s="12" t="s">
        <v>285</v>
      </c>
      <c r="K937" s="12" t="s">
        <v>1914</v>
      </c>
      <c r="L937" s="12" t="s">
        <v>1915</v>
      </c>
      <c r="M937" s="12" t="s">
        <v>20</v>
      </c>
    </row>
    <row r="938" spans="1:13">
      <c r="A938" s="12">
        <v>936</v>
      </c>
      <c r="B938" s="12" t="s">
        <v>3061</v>
      </c>
      <c r="C938" s="12" t="s">
        <v>3062</v>
      </c>
      <c r="D938" s="12" t="s">
        <v>3063</v>
      </c>
      <c r="E938" s="12" t="s">
        <v>95</v>
      </c>
      <c r="F938" s="12" t="s">
        <v>1314</v>
      </c>
      <c r="G938" s="14">
        <v>79.8</v>
      </c>
      <c r="H938" s="12">
        <v>3</v>
      </c>
      <c r="I938" s="14">
        <f t="shared" si="16"/>
        <v>239.4</v>
      </c>
      <c r="J938" s="12" t="s">
        <v>3064</v>
      </c>
      <c r="K938" s="12" t="s">
        <v>1914</v>
      </c>
      <c r="L938" s="12" t="s">
        <v>1915</v>
      </c>
      <c r="M938" s="12" t="s">
        <v>20</v>
      </c>
    </row>
    <row r="939" spans="1:13">
      <c r="A939" s="12">
        <v>937</v>
      </c>
      <c r="B939" s="13" t="s">
        <v>3065</v>
      </c>
      <c r="C939" s="12" t="s">
        <v>3066</v>
      </c>
      <c r="D939" s="12" t="str">
        <f>VLOOKUP(B939,[1]Sheet1!$C:$E,3,FALSE)</f>
        <v>江承凤</v>
      </c>
      <c r="E939" s="12" t="str">
        <f>VLOOKUP(B939,[1]Sheet1!$C:$F,4,FALSE)</f>
        <v>中国纺织出版社</v>
      </c>
      <c r="F939" s="12">
        <v>2024</v>
      </c>
      <c r="G939" s="14">
        <v>69.8</v>
      </c>
      <c r="H939" s="12">
        <v>3</v>
      </c>
      <c r="I939" s="14">
        <f t="shared" si="16"/>
        <v>209.4</v>
      </c>
      <c r="J939" s="12" t="s">
        <v>3064</v>
      </c>
      <c r="K939" s="12" t="s">
        <v>1914</v>
      </c>
      <c r="L939" s="12" t="s">
        <v>1915</v>
      </c>
      <c r="M939" s="12" t="s">
        <v>20</v>
      </c>
    </row>
    <row r="940" spans="1:13">
      <c r="A940" s="12">
        <v>938</v>
      </c>
      <c r="B940" s="13" t="s">
        <v>3067</v>
      </c>
      <c r="C940" s="12" t="s">
        <v>3068</v>
      </c>
      <c r="D940" s="12" t="str">
        <f>VLOOKUP(B940,[1]Sheet1!$C:$E,3,FALSE)</f>
        <v>吴永凯,彭小菲</v>
      </c>
      <c r="E940" s="12" t="str">
        <f>VLOOKUP(B940,[1]Sheet1!$C:$F,4,FALSE)</f>
        <v>中华工商联合出版社</v>
      </c>
      <c r="F940" s="12">
        <v>2024</v>
      </c>
      <c r="G940" s="14">
        <v>78</v>
      </c>
      <c r="H940" s="12">
        <v>3</v>
      </c>
      <c r="I940" s="14">
        <f t="shared" si="16"/>
        <v>234</v>
      </c>
      <c r="J940" s="12" t="s">
        <v>3064</v>
      </c>
      <c r="K940" s="12" t="s">
        <v>1914</v>
      </c>
      <c r="L940" s="12" t="s">
        <v>1915</v>
      </c>
      <c r="M940" s="12" t="s">
        <v>20</v>
      </c>
    </row>
    <row r="941" spans="1:13">
      <c r="A941" s="12">
        <v>939</v>
      </c>
      <c r="B941" s="13" t="s">
        <v>3069</v>
      </c>
      <c r="C941" s="12" t="s">
        <v>3070</v>
      </c>
      <c r="D941" s="12" t="str">
        <f>VLOOKUP(B941,[1]Sheet1!$C:$E,3,FALSE)</f>
        <v>郭春光</v>
      </c>
      <c r="E941" s="12" t="str">
        <f>VLOOKUP(B941,[1]Sheet1!$C:$F,4,FALSE)</f>
        <v>中国纺织出版社</v>
      </c>
      <c r="F941" s="12">
        <v>2024</v>
      </c>
      <c r="G941" s="14">
        <v>89.8</v>
      </c>
      <c r="H941" s="12">
        <v>3</v>
      </c>
      <c r="I941" s="14">
        <f t="shared" si="16"/>
        <v>269.4</v>
      </c>
      <c r="J941" s="12" t="s">
        <v>3064</v>
      </c>
      <c r="K941" s="12" t="s">
        <v>1914</v>
      </c>
      <c r="L941" s="12" t="s">
        <v>1915</v>
      </c>
      <c r="M941" s="12" t="s">
        <v>20</v>
      </c>
    </row>
    <row r="942" spans="1:13">
      <c r="A942" s="12">
        <v>940</v>
      </c>
      <c r="B942" s="12" t="s">
        <v>3071</v>
      </c>
      <c r="C942" s="12" t="s">
        <v>3072</v>
      </c>
      <c r="D942" s="12" t="s">
        <v>3073</v>
      </c>
      <c r="E942" s="12" t="s">
        <v>60</v>
      </c>
      <c r="F942" s="12" t="s">
        <v>3074</v>
      </c>
      <c r="G942" s="12">
        <v>69</v>
      </c>
      <c r="H942" s="12">
        <v>3</v>
      </c>
      <c r="I942" s="14">
        <f t="shared" si="16"/>
        <v>207</v>
      </c>
      <c r="J942" s="12" t="s">
        <v>3064</v>
      </c>
      <c r="K942" s="12" t="s">
        <v>1914</v>
      </c>
      <c r="L942" s="12" t="s">
        <v>1915</v>
      </c>
      <c r="M942" s="12" t="s">
        <v>20</v>
      </c>
    </row>
    <row r="943" spans="1:13">
      <c r="A943" s="12">
        <v>941</v>
      </c>
      <c r="B943" s="13" t="s">
        <v>3075</v>
      </c>
      <c r="C943" s="12" t="s">
        <v>3076</v>
      </c>
      <c r="D943" s="12" t="str">
        <f>VLOOKUP(B943,[1]Sheet1!$C:$E,3,FALSE)</f>
        <v>(日) 山田智惠著</v>
      </c>
      <c r="E943" s="12" t="str">
        <f>VLOOKUP(B943,[1]Sheet1!$C:$F,4,FALSE)</f>
        <v>机械工业出版社</v>
      </c>
      <c r="F943" s="12" t="s">
        <v>61</v>
      </c>
      <c r="G943" s="14">
        <v>69</v>
      </c>
      <c r="H943" s="12">
        <v>3</v>
      </c>
      <c r="I943" s="14">
        <f t="shared" si="16"/>
        <v>207</v>
      </c>
      <c r="J943" s="12" t="s">
        <v>3077</v>
      </c>
      <c r="K943" s="12" t="s">
        <v>1914</v>
      </c>
      <c r="L943" s="12" t="s">
        <v>1915</v>
      </c>
      <c r="M943" s="12" t="s">
        <v>20</v>
      </c>
    </row>
    <row r="944" spans="1:13">
      <c r="A944" s="12">
        <v>942</v>
      </c>
      <c r="B944" s="13" t="s">
        <v>3078</v>
      </c>
      <c r="C944" s="12" t="s">
        <v>2977</v>
      </c>
      <c r="D944" s="12" t="str">
        <f>VLOOKUP(B944,[1]Sheet1!$C:$E,3,FALSE)</f>
        <v>(美)约翰·科特(JOHN P. KOTTER), (美)罗恩·怀特海德(LORNE A. WHITEHEAD)著</v>
      </c>
      <c r="E944" s="12" t="str">
        <f>VLOOKUP(B944,[1]Sheet1!$C:$F,4,FALSE)</f>
        <v>机械工业出版社</v>
      </c>
      <c r="F944" s="12">
        <v>2024</v>
      </c>
      <c r="G944" s="14">
        <v>79</v>
      </c>
      <c r="H944" s="12">
        <v>3</v>
      </c>
      <c r="I944" s="14">
        <f t="shared" si="16"/>
        <v>237</v>
      </c>
      <c r="J944" s="12" t="s">
        <v>3077</v>
      </c>
      <c r="K944" s="12" t="s">
        <v>1914</v>
      </c>
      <c r="L944" s="12" t="s">
        <v>1915</v>
      </c>
      <c r="M944" s="12" t="s">
        <v>20</v>
      </c>
    </row>
    <row r="945" spans="1:13">
      <c r="A945" s="12">
        <v>943</v>
      </c>
      <c r="B945" s="12" t="s">
        <v>3079</v>
      </c>
      <c r="C945" s="12" t="s">
        <v>3080</v>
      </c>
      <c r="D945" s="12" t="s">
        <v>3081</v>
      </c>
      <c r="E945" s="12" t="s">
        <v>409</v>
      </c>
      <c r="F945" s="12" t="s">
        <v>3082</v>
      </c>
      <c r="G945" s="14">
        <v>88</v>
      </c>
      <c r="H945" s="12">
        <v>3</v>
      </c>
      <c r="I945" s="14">
        <f t="shared" si="16"/>
        <v>264</v>
      </c>
      <c r="J945" s="12" t="s">
        <v>3083</v>
      </c>
      <c r="K945" s="12" t="s">
        <v>1914</v>
      </c>
      <c r="L945" s="12" t="s">
        <v>1915</v>
      </c>
      <c r="M945" s="12" t="s">
        <v>20</v>
      </c>
    </row>
    <row r="946" spans="1:13">
      <c r="A946" s="12">
        <v>944</v>
      </c>
      <c r="B946" s="12" t="s">
        <v>3084</v>
      </c>
      <c r="C946" s="12" t="s">
        <v>3085</v>
      </c>
      <c r="D946" s="12" t="s">
        <v>3086</v>
      </c>
      <c r="E946" s="12" t="s">
        <v>3087</v>
      </c>
      <c r="F946" s="12" t="s">
        <v>3088</v>
      </c>
      <c r="G946" s="14">
        <v>78</v>
      </c>
      <c r="H946" s="12">
        <v>3</v>
      </c>
      <c r="I946" s="14">
        <f t="shared" si="16"/>
        <v>234</v>
      </c>
      <c r="J946" s="12" t="s">
        <v>3089</v>
      </c>
      <c r="K946" s="12" t="s">
        <v>1914</v>
      </c>
      <c r="L946" s="12" t="s">
        <v>1915</v>
      </c>
      <c r="M946" s="12" t="s">
        <v>20</v>
      </c>
    </row>
    <row r="947" spans="1:13">
      <c r="A947" s="12">
        <v>945</v>
      </c>
      <c r="B947" s="12" t="s">
        <v>3090</v>
      </c>
      <c r="C947" s="12" t="s">
        <v>3091</v>
      </c>
      <c r="D947" s="12" t="s">
        <v>3092</v>
      </c>
      <c r="E947" s="12" t="s">
        <v>309</v>
      </c>
      <c r="F947" s="12" t="s">
        <v>2921</v>
      </c>
      <c r="G947" s="14">
        <v>78</v>
      </c>
      <c r="H947" s="12">
        <v>3</v>
      </c>
      <c r="I947" s="14">
        <f t="shared" si="16"/>
        <v>234</v>
      </c>
      <c r="J947" s="12" t="s">
        <v>3089</v>
      </c>
      <c r="K947" s="12" t="s">
        <v>1914</v>
      </c>
      <c r="L947" s="12" t="s">
        <v>1915</v>
      </c>
      <c r="M947" s="12" t="s">
        <v>20</v>
      </c>
    </row>
    <row r="948" spans="1:13">
      <c r="A948" s="12">
        <v>946</v>
      </c>
      <c r="B948" s="12" t="s">
        <v>3093</v>
      </c>
      <c r="C948" s="12" t="s">
        <v>3094</v>
      </c>
      <c r="D948" s="12" t="s">
        <v>3095</v>
      </c>
      <c r="E948" s="12" t="s">
        <v>3096</v>
      </c>
      <c r="F948" s="12" t="s">
        <v>2975</v>
      </c>
      <c r="G948" s="14">
        <v>75</v>
      </c>
      <c r="H948" s="12">
        <v>3</v>
      </c>
      <c r="I948" s="14">
        <f t="shared" si="16"/>
        <v>225</v>
      </c>
      <c r="J948" s="12" t="s">
        <v>3089</v>
      </c>
      <c r="K948" s="12" t="s">
        <v>1914</v>
      </c>
      <c r="L948" s="12" t="s">
        <v>1915</v>
      </c>
      <c r="M948" s="12" t="s">
        <v>20</v>
      </c>
    </row>
    <row r="949" spans="1:13">
      <c r="A949" s="12">
        <v>947</v>
      </c>
      <c r="B949" s="13" t="s">
        <v>3097</v>
      </c>
      <c r="C949" s="12" t="s">
        <v>3098</v>
      </c>
      <c r="D949" s="12" t="str">
        <f>VLOOKUP(B949,[1]Sheet1!$C:$E,3,FALSE)</f>
        <v>(美) 约翰·利维著</v>
      </c>
      <c r="E949" s="12" t="str">
        <f>VLOOKUP(B949,[1]Sheet1!$C:$F,4,FALSE)</f>
        <v>新华出版社</v>
      </c>
      <c r="F949" s="12" t="s">
        <v>61</v>
      </c>
      <c r="G949" s="14">
        <v>68</v>
      </c>
      <c r="H949" s="12">
        <v>3</v>
      </c>
      <c r="I949" s="14">
        <f t="shared" si="16"/>
        <v>204</v>
      </c>
      <c r="J949" s="12" t="s">
        <v>3089</v>
      </c>
      <c r="K949" s="12" t="s">
        <v>1914</v>
      </c>
      <c r="L949" s="12" t="s">
        <v>1915</v>
      </c>
      <c r="M949" s="12" t="s">
        <v>20</v>
      </c>
    </row>
    <row r="950" spans="1:13">
      <c r="A950" s="12">
        <v>948</v>
      </c>
      <c r="B950" s="13" t="s">
        <v>3099</v>
      </c>
      <c r="C950" s="12" t="s">
        <v>3100</v>
      </c>
      <c r="D950" s="12" t="str">
        <f>VLOOKUP(B950,[1]Sheet1!$C:$E,3,FALSE)</f>
        <v>吴树芳 著</v>
      </c>
      <c r="E950" s="12" t="str">
        <f>VLOOKUP(B950,[1]Sheet1!$C:$F,4,FALSE)</f>
        <v>人民出版社</v>
      </c>
      <c r="F950" s="12" t="s">
        <v>61</v>
      </c>
      <c r="G950" s="14">
        <v>79</v>
      </c>
      <c r="H950" s="12">
        <v>3</v>
      </c>
      <c r="I950" s="14">
        <f t="shared" si="16"/>
        <v>237</v>
      </c>
      <c r="J950" s="12" t="s">
        <v>3089</v>
      </c>
      <c r="K950" s="12" t="s">
        <v>1914</v>
      </c>
      <c r="L950" s="12" t="s">
        <v>1915</v>
      </c>
      <c r="M950" s="12" t="s">
        <v>20</v>
      </c>
    </row>
    <row r="951" spans="1:13">
      <c r="A951" s="12">
        <v>949</v>
      </c>
      <c r="B951" s="12" t="s">
        <v>3101</v>
      </c>
      <c r="C951" s="12" t="s">
        <v>3102</v>
      </c>
      <c r="D951" s="12" t="s">
        <v>3103</v>
      </c>
      <c r="E951" s="12" t="s">
        <v>3104</v>
      </c>
      <c r="F951" s="12" t="s">
        <v>1314</v>
      </c>
      <c r="G951" s="14">
        <v>68</v>
      </c>
      <c r="H951" s="12">
        <v>3</v>
      </c>
      <c r="I951" s="14">
        <f t="shared" si="16"/>
        <v>204</v>
      </c>
      <c r="J951" s="12" t="s">
        <v>3105</v>
      </c>
      <c r="K951" s="12" t="s">
        <v>1914</v>
      </c>
      <c r="L951" s="12" t="s">
        <v>1915</v>
      </c>
      <c r="M951" s="12" t="s">
        <v>20</v>
      </c>
    </row>
    <row r="952" spans="1:13">
      <c r="A952" s="12">
        <v>950</v>
      </c>
      <c r="B952" s="12" t="s">
        <v>3106</v>
      </c>
      <c r="C952" s="12" t="s">
        <v>3107</v>
      </c>
      <c r="D952" s="12" t="s">
        <v>3108</v>
      </c>
      <c r="E952" s="12" t="s">
        <v>1032</v>
      </c>
      <c r="F952" s="12" t="s">
        <v>3109</v>
      </c>
      <c r="G952" s="14">
        <v>89.9</v>
      </c>
      <c r="H952" s="12">
        <v>3</v>
      </c>
      <c r="I952" s="14">
        <f t="shared" si="16"/>
        <v>269.7</v>
      </c>
      <c r="J952" s="12" t="s">
        <v>3110</v>
      </c>
      <c r="K952" s="12" t="s">
        <v>1914</v>
      </c>
      <c r="L952" s="12" t="s">
        <v>1915</v>
      </c>
      <c r="M952" s="12" t="s">
        <v>20</v>
      </c>
    </row>
    <row r="953" spans="1:13">
      <c r="A953" s="12">
        <v>951</v>
      </c>
      <c r="B953" s="12" t="s">
        <v>3111</v>
      </c>
      <c r="C953" s="12" t="s">
        <v>3112</v>
      </c>
      <c r="D953" s="12" t="s">
        <v>3113</v>
      </c>
      <c r="E953" s="12" t="s">
        <v>3114</v>
      </c>
      <c r="F953" s="12" t="s">
        <v>2921</v>
      </c>
      <c r="G953" s="14">
        <v>88</v>
      </c>
      <c r="H953" s="12">
        <v>3</v>
      </c>
      <c r="I953" s="14">
        <f t="shared" si="16"/>
        <v>264</v>
      </c>
      <c r="J953" s="12" t="s">
        <v>3110</v>
      </c>
      <c r="K953" s="12" t="s">
        <v>1914</v>
      </c>
      <c r="L953" s="12" t="s">
        <v>1915</v>
      </c>
      <c r="M953" s="12" t="s">
        <v>20</v>
      </c>
    </row>
    <row r="954" spans="1:13">
      <c r="A954" s="12">
        <v>952</v>
      </c>
      <c r="B954" s="12" t="s">
        <v>3115</v>
      </c>
      <c r="C954" s="12" t="s">
        <v>3116</v>
      </c>
      <c r="D954" s="12" t="s">
        <v>3117</v>
      </c>
      <c r="E954" s="12" t="s">
        <v>3118</v>
      </c>
      <c r="F954" s="12" t="s">
        <v>1376</v>
      </c>
      <c r="G954" s="14">
        <v>68</v>
      </c>
      <c r="H954" s="12">
        <v>3</v>
      </c>
      <c r="I954" s="14">
        <f t="shared" si="16"/>
        <v>204</v>
      </c>
      <c r="J954" s="12" t="s">
        <v>3110</v>
      </c>
      <c r="K954" s="12" t="s">
        <v>1914</v>
      </c>
      <c r="L954" s="12" t="s">
        <v>1915</v>
      </c>
      <c r="M954" s="12" t="s">
        <v>20</v>
      </c>
    </row>
    <row r="955" spans="1:13">
      <c r="A955" s="12">
        <v>953</v>
      </c>
      <c r="B955" s="12" t="s">
        <v>3119</v>
      </c>
      <c r="C955" s="12" t="s">
        <v>3120</v>
      </c>
      <c r="D955" s="12" t="s">
        <v>3121</v>
      </c>
      <c r="E955" s="12" t="s">
        <v>71</v>
      </c>
      <c r="F955" s="12" t="s">
        <v>3122</v>
      </c>
      <c r="G955" s="14">
        <v>78</v>
      </c>
      <c r="H955" s="12">
        <v>3</v>
      </c>
      <c r="I955" s="14">
        <f t="shared" si="16"/>
        <v>234</v>
      </c>
      <c r="J955" s="12" t="s">
        <v>3110</v>
      </c>
      <c r="K955" s="12" t="s">
        <v>1914</v>
      </c>
      <c r="L955" s="12" t="s">
        <v>1915</v>
      </c>
      <c r="M955" s="12" t="s">
        <v>20</v>
      </c>
    </row>
    <row r="956" spans="1:13">
      <c r="A956" s="12">
        <v>954</v>
      </c>
      <c r="B956" s="12" t="s">
        <v>3123</v>
      </c>
      <c r="C956" s="12" t="s">
        <v>3124</v>
      </c>
      <c r="D956" s="12" t="s">
        <v>3125</v>
      </c>
      <c r="E956" s="12" t="s">
        <v>399</v>
      </c>
      <c r="F956" s="12" t="s">
        <v>3126</v>
      </c>
      <c r="G956" s="14">
        <v>69</v>
      </c>
      <c r="H956" s="12">
        <v>3</v>
      </c>
      <c r="I956" s="14">
        <f t="shared" si="16"/>
        <v>207</v>
      </c>
      <c r="J956" s="12" t="s">
        <v>3110</v>
      </c>
      <c r="K956" s="12" t="s">
        <v>1914</v>
      </c>
      <c r="L956" s="12" t="s">
        <v>1915</v>
      </c>
      <c r="M956" s="12" t="s">
        <v>20</v>
      </c>
    </row>
    <row r="957" spans="1:13">
      <c r="A957" s="12">
        <v>955</v>
      </c>
      <c r="B957" s="12" t="s">
        <v>3127</v>
      </c>
      <c r="C957" s="12" t="s">
        <v>3128</v>
      </c>
      <c r="D957" s="12" t="s">
        <v>210</v>
      </c>
      <c r="E957" s="12" t="s">
        <v>863</v>
      </c>
      <c r="F957" s="12">
        <v>2022.03</v>
      </c>
      <c r="G957" s="12">
        <v>102</v>
      </c>
      <c r="H957" s="12">
        <v>3</v>
      </c>
      <c r="I957" s="14">
        <f t="shared" ref="I957:I983" si="17">G957*H957</f>
        <v>306</v>
      </c>
      <c r="J957" s="12" t="s">
        <v>3129</v>
      </c>
      <c r="K957" s="12" t="s">
        <v>1914</v>
      </c>
      <c r="L957" s="12" t="s">
        <v>1915</v>
      </c>
      <c r="M957" s="12" t="s">
        <v>20</v>
      </c>
    </row>
    <row r="958" spans="1:13">
      <c r="A958" s="12">
        <v>956</v>
      </c>
      <c r="B958" s="13" t="s">
        <v>3130</v>
      </c>
      <c r="C958" s="12" t="s">
        <v>3131</v>
      </c>
      <c r="D958" s="12" t="str">
        <f>VLOOKUP(B958,[1]Sheet1!$C:$E,3,FALSE)</f>
        <v>舒雪冬</v>
      </c>
      <c r="E958" s="12" t="str">
        <f>VLOOKUP(B958,[1]Sheet1!$C:$F,4,FALSE)</f>
        <v>中国纺织出版社</v>
      </c>
      <c r="F958" s="12">
        <v>2024</v>
      </c>
      <c r="G958" s="14">
        <v>85</v>
      </c>
      <c r="H958" s="12">
        <v>3</v>
      </c>
      <c r="I958" s="14">
        <f t="shared" si="17"/>
        <v>255</v>
      </c>
      <c r="J958" s="12" t="s">
        <v>3132</v>
      </c>
      <c r="K958" s="12" t="s">
        <v>1914</v>
      </c>
      <c r="L958" s="12" t="s">
        <v>1915</v>
      </c>
      <c r="M958" s="12" t="s">
        <v>20</v>
      </c>
    </row>
    <row r="959" spans="1:13">
      <c r="A959" s="12">
        <v>957</v>
      </c>
      <c r="B959" s="12" t="s">
        <v>3133</v>
      </c>
      <c r="C959" s="12" t="s">
        <v>3134</v>
      </c>
      <c r="D959" s="12" t="s">
        <v>3135</v>
      </c>
      <c r="E959" s="12" t="s">
        <v>399</v>
      </c>
      <c r="F959" s="12" t="s">
        <v>2956</v>
      </c>
      <c r="G959" s="14">
        <v>69</v>
      </c>
      <c r="H959" s="12">
        <v>3</v>
      </c>
      <c r="I959" s="14">
        <f t="shared" si="17"/>
        <v>207</v>
      </c>
      <c r="J959" s="12" t="s">
        <v>3136</v>
      </c>
      <c r="K959" s="12" t="s">
        <v>1914</v>
      </c>
      <c r="L959" s="12" t="s">
        <v>1915</v>
      </c>
      <c r="M959" s="12" t="s">
        <v>20</v>
      </c>
    </row>
    <row r="960" spans="1:13">
      <c r="A960" s="12">
        <v>958</v>
      </c>
      <c r="B960" s="12" t="s">
        <v>3137</v>
      </c>
      <c r="C960" s="12" t="s">
        <v>3138</v>
      </c>
      <c r="D960" s="12" t="s">
        <v>3139</v>
      </c>
      <c r="E960" s="12" t="s">
        <v>199</v>
      </c>
      <c r="F960" s="12">
        <v>2026</v>
      </c>
      <c r="G960" s="14">
        <v>88</v>
      </c>
      <c r="H960" s="12">
        <v>3</v>
      </c>
      <c r="I960" s="14">
        <f t="shared" si="17"/>
        <v>264</v>
      </c>
      <c r="J960" s="12" t="s">
        <v>3140</v>
      </c>
      <c r="K960" s="12" t="s">
        <v>1914</v>
      </c>
      <c r="L960" s="12" t="s">
        <v>1915</v>
      </c>
      <c r="M960" s="12" t="s">
        <v>20</v>
      </c>
    </row>
    <row r="961" spans="1:13">
      <c r="A961" s="12">
        <v>959</v>
      </c>
      <c r="B961" s="38" t="s">
        <v>3141</v>
      </c>
      <c r="C961" s="12" t="s">
        <v>3142</v>
      </c>
      <c r="D961" s="12" t="s">
        <v>3143</v>
      </c>
      <c r="E961" s="12" t="s">
        <v>318</v>
      </c>
      <c r="F961" s="12">
        <v>2025</v>
      </c>
      <c r="G961" s="14">
        <v>99.8</v>
      </c>
      <c r="H961" s="12">
        <v>3</v>
      </c>
      <c r="I961" s="14">
        <f t="shared" si="17"/>
        <v>299.4</v>
      </c>
      <c r="J961" s="12" t="s">
        <v>3140</v>
      </c>
      <c r="K961" s="12" t="s">
        <v>1914</v>
      </c>
      <c r="L961" s="12" t="s">
        <v>1915</v>
      </c>
      <c r="M961" s="12" t="s">
        <v>20</v>
      </c>
    </row>
    <row r="962" spans="1:13">
      <c r="A962" s="12">
        <v>960</v>
      </c>
      <c r="B962" s="12" t="s">
        <v>3144</v>
      </c>
      <c r="C962" s="12" t="s">
        <v>3145</v>
      </c>
      <c r="D962" s="12" t="s">
        <v>3146</v>
      </c>
      <c r="E962" s="12" t="s">
        <v>309</v>
      </c>
      <c r="F962" s="12" t="s">
        <v>2538</v>
      </c>
      <c r="G962" s="14">
        <v>89</v>
      </c>
      <c r="H962" s="12">
        <v>3</v>
      </c>
      <c r="I962" s="14">
        <f t="shared" si="17"/>
        <v>267</v>
      </c>
      <c r="J962" s="12" t="s">
        <v>3140</v>
      </c>
      <c r="K962" s="12" t="s">
        <v>1914</v>
      </c>
      <c r="L962" s="12" t="s">
        <v>1915</v>
      </c>
      <c r="M962" s="12" t="s">
        <v>20</v>
      </c>
    </row>
    <row r="963" spans="1:13">
      <c r="A963" s="12">
        <v>961</v>
      </c>
      <c r="B963" s="12" t="s">
        <v>3147</v>
      </c>
      <c r="C963" s="12" t="s">
        <v>3148</v>
      </c>
      <c r="D963" s="12" t="s">
        <v>3149</v>
      </c>
      <c r="E963" s="12" t="s">
        <v>318</v>
      </c>
      <c r="F963" s="12" t="s">
        <v>2983</v>
      </c>
      <c r="G963" s="14">
        <v>62</v>
      </c>
      <c r="H963" s="12">
        <v>3</v>
      </c>
      <c r="I963" s="14">
        <f t="shared" si="17"/>
        <v>186</v>
      </c>
      <c r="J963" s="12" t="s">
        <v>3140</v>
      </c>
      <c r="K963" s="12" t="s">
        <v>1914</v>
      </c>
      <c r="L963" s="12" t="s">
        <v>1915</v>
      </c>
      <c r="M963" s="12" t="s">
        <v>20</v>
      </c>
    </row>
    <row r="964" spans="1:13">
      <c r="A964" s="12">
        <v>962</v>
      </c>
      <c r="B964" s="12" t="s">
        <v>3150</v>
      </c>
      <c r="C964" s="12" t="s">
        <v>3151</v>
      </c>
      <c r="D964" s="12" t="s">
        <v>3152</v>
      </c>
      <c r="E964" s="12" t="s">
        <v>66</v>
      </c>
      <c r="F964" s="12" t="s">
        <v>2538</v>
      </c>
      <c r="G964" s="14">
        <v>69</v>
      </c>
      <c r="H964" s="12">
        <v>3</v>
      </c>
      <c r="I964" s="14">
        <f t="shared" si="17"/>
        <v>207</v>
      </c>
      <c r="J964" s="12" t="s">
        <v>3140</v>
      </c>
      <c r="K964" s="12" t="s">
        <v>1914</v>
      </c>
      <c r="L964" s="12" t="s">
        <v>1915</v>
      </c>
      <c r="M964" s="12" t="s">
        <v>20</v>
      </c>
    </row>
    <row r="965" spans="1:13">
      <c r="A965" s="12">
        <v>963</v>
      </c>
      <c r="B965" s="12" t="s">
        <v>3153</v>
      </c>
      <c r="C965" s="12" t="s">
        <v>3154</v>
      </c>
      <c r="D965" s="12" t="s">
        <v>3155</v>
      </c>
      <c r="E965" s="12" t="s">
        <v>60</v>
      </c>
      <c r="F965" s="12" t="s">
        <v>2956</v>
      </c>
      <c r="G965" s="14">
        <v>78</v>
      </c>
      <c r="H965" s="12">
        <v>3</v>
      </c>
      <c r="I965" s="14">
        <f t="shared" si="17"/>
        <v>234</v>
      </c>
      <c r="J965" s="12" t="s">
        <v>3140</v>
      </c>
      <c r="K965" s="12" t="s">
        <v>1914</v>
      </c>
      <c r="L965" s="12" t="s">
        <v>1915</v>
      </c>
      <c r="M965" s="12" t="s">
        <v>20</v>
      </c>
    </row>
    <row r="966" spans="1:13">
      <c r="A966" s="12">
        <v>964</v>
      </c>
      <c r="B966" s="12" t="s">
        <v>3156</v>
      </c>
      <c r="C966" s="12" t="s">
        <v>3157</v>
      </c>
      <c r="D966" s="12" t="s">
        <v>3158</v>
      </c>
      <c r="E966" s="12" t="s">
        <v>3159</v>
      </c>
      <c r="F966" s="12" t="s">
        <v>3160</v>
      </c>
      <c r="G966" s="14">
        <v>78</v>
      </c>
      <c r="H966" s="12">
        <v>3</v>
      </c>
      <c r="I966" s="14">
        <f t="shared" si="17"/>
        <v>234</v>
      </c>
      <c r="J966" s="12" t="s">
        <v>3140</v>
      </c>
      <c r="K966" s="12" t="s">
        <v>1914</v>
      </c>
      <c r="L966" s="12" t="s">
        <v>1915</v>
      </c>
      <c r="M966" s="12" t="s">
        <v>20</v>
      </c>
    </row>
    <row r="967" spans="1:13">
      <c r="A967" s="12">
        <v>965</v>
      </c>
      <c r="B967" s="12" t="s">
        <v>3161</v>
      </c>
      <c r="C967" s="12" t="s">
        <v>3162</v>
      </c>
      <c r="D967" s="12" t="s">
        <v>3163</v>
      </c>
      <c r="E967" s="12" t="s">
        <v>76</v>
      </c>
      <c r="F967" s="12" t="s">
        <v>3164</v>
      </c>
      <c r="G967" s="14">
        <v>69</v>
      </c>
      <c r="H967" s="12">
        <v>3</v>
      </c>
      <c r="I967" s="14">
        <f t="shared" si="17"/>
        <v>207</v>
      </c>
      <c r="J967" s="12" t="s">
        <v>3140</v>
      </c>
      <c r="K967" s="12" t="s">
        <v>1914</v>
      </c>
      <c r="L967" s="12" t="s">
        <v>1915</v>
      </c>
      <c r="M967" s="12" t="s">
        <v>20</v>
      </c>
    </row>
    <row r="968" spans="1:13">
      <c r="A968" s="12">
        <v>966</v>
      </c>
      <c r="B968" s="12" t="s">
        <v>3165</v>
      </c>
      <c r="C968" s="12" t="s">
        <v>3166</v>
      </c>
      <c r="D968" s="12" t="s">
        <v>3167</v>
      </c>
      <c r="E968" s="12" t="s">
        <v>1076</v>
      </c>
      <c r="F968" s="12" t="s">
        <v>3082</v>
      </c>
      <c r="G968" s="14">
        <v>95</v>
      </c>
      <c r="H968" s="12">
        <v>3</v>
      </c>
      <c r="I968" s="14">
        <f t="shared" si="17"/>
        <v>285</v>
      </c>
      <c r="J968" s="12" t="s">
        <v>3140</v>
      </c>
      <c r="K968" s="12" t="s">
        <v>1914</v>
      </c>
      <c r="L968" s="12" t="s">
        <v>1915</v>
      </c>
      <c r="M968" s="12" t="s">
        <v>20</v>
      </c>
    </row>
    <row r="969" spans="1:13">
      <c r="A969" s="12">
        <v>967</v>
      </c>
      <c r="B969" s="13" t="s">
        <v>3168</v>
      </c>
      <c r="C969" s="12" t="s">
        <v>3169</v>
      </c>
      <c r="D969" s="12" t="str">
        <f>VLOOKUP(B969,[1]Sheet1!$C:$E,3,FALSE)</f>
        <v>梁永佳 主编</v>
      </c>
      <c r="E969" s="12" t="str">
        <f>VLOOKUP(B969,[1]Sheet1!$C:$F,4,FALSE)</f>
        <v>商务印书馆</v>
      </c>
      <c r="F969" s="12">
        <v>2024</v>
      </c>
      <c r="G969" s="14">
        <v>118</v>
      </c>
      <c r="H969" s="12">
        <v>3</v>
      </c>
      <c r="I969" s="14">
        <f t="shared" si="17"/>
        <v>354</v>
      </c>
      <c r="J969" s="12" t="s">
        <v>3170</v>
      </c>
      <c r="K969" s="12" t="s">
        <v>1914</v>
      </c>
      <c r="L969" s="12" t="s">
        <v>1915</v>
      </c>
      <c r="M969" s="12" t="s">
        <v>20</v>
      </c>
    </row>
    <row r="970" spans="1:13">
      <c r="A970" s="12">
        <v>968</v>
      </c>
      <c r="B970" s="12" t="s">
        <v>3171</v>
      </c>
      <c r="C970" s="12" t="s">
        <v>3172</v>
      </c>
      <c r="D970" s="12" t="s">
        <v>3173</v>
      </c>
      <c r="E970" s="12" t="s">
        <v>3174</v>
      </c>
      <c r="F970" s="12" t="s">
        <v>2154</v>
      </c>
      <c r="G970" s="14">
        <v>72</v>
      </c>
      <c r="H970" s="12">
        <v>3</v>
      </c>
      <c r="I970" s="14">
        <f t="shared" si="17"/>
        <v>216</v>
      </c>
      <c r="J970" s="12" t="s">
        <v>3175</v>
      </c>
      <c r="K970" s="12" t="s">
        <v>1914</v>
      </c>
      <c r="L970" s="12" t="s">
        <v>1915</v>
      </c>
      <c r="M970" s="12" t="s">
        <v>20</v>
      </c>
    </row>
    <row r="971" spans="1:13">
      <c r="A971" s="12">
        <v>969</v>
      </c>
      <c r="B971" s="12" t="s">
        <v>3176</v>
      </c>
      <c r="C971" s="12" t="s">
        <v>3177</v>
      </c>
      <c r="D971" s="12" t="s">
        <v>3178</v>
      </c>
      <c r="E971" s="12" t="s">
        <v>678</v>
      </c>
      <c r="F971" s="12" t="s">
        <v>1284</v>
      </c>
      <c r="G971" s="14">
        <v>79</v>
      </c>
      <c r="H971" s="12">
        <v>3</v>
      </c>
      <c r="I971" s="14">
        <f t="shared" si="17"/>
        <v>237</v>
      </c>
      <c r="J971" s="12" t="s">
        <v>3175</v>
      </c>
      <c r="K971" s="12" t="s">
        <v>1914</v>
      </c>
      <c r="L971" s="12" t="s">
        <v>1915</v>
      </c>
      <c r="M971" s="12" t="s">
        <v>20</v>
      </c>
    </row>
    <row r="972" spans="1:13">
      <c r="A972" s="12">
        <v>970</v>
      </c>
      <c r="B972" s="12" t="s">
        <v>3179</v>
      </c>
      <c r="C972" s="12" t="s">
        <v>3180</v>
      </c>
      <c r="D972" s="12" t="s">
        <v>3181</v>
      </c>
      <c r="E972" s="12" t="s">
        <v>399</v>
      </c>
      <c r="F972" s="12" t="s">
        <v>2975</v>
      </c>
      <c r="G972" s="14">
        <v>79</v>
      </c>
      <c r="H972" s="12">
        <v>3</v>
      </c>
      <c r="I972" s="14">
        <f t="shared" si="17"/>
        <v>237</v>
      </c>
      <c r="J972" s="12" t="s">
        <v>3175</v>
      </c>
      <c r="K972" s="12" t="s">
        <v>1914</v>
      </c>
      <c r="L972" s="12" t="s">
        <v>1915</v>
      </c>
      <c r="M972" s="12" t="s">
        <v>20</v>
      </c>
    </row>
    <row r="973" spans="1:13">
      <c r="A973" s="12">
        <v>971</v>
      </c>
      <c r="B973" s="12" t="s">
        <v>3182</v>
      </c>
      <c r="C973" s="12" t="s">
        <v>3183</v>
      </c>
      <c r="D973" s="12" t="s">
        <v>3184</v>
      </c>
      <c r="E973" s="12" t="s">
        <v>1076</v>
      </c>
      <c r="F973" s="12" t="s">
        <v>3164</v>
      </c>
      <c r="G973" s="14">
        <v>98</v>
      </c>
      <c r="H973" s="12">
        <v>3</v>
      </c>
      <c r="I973" s="14">
        <f t="shared" si="17"/>
        <v>294</v>
      </c>
      <c r="J973" s="12" t="s">
        <v>3175</v>
      </c>
      <c r="K973" s="12" t="s">
        <v>1914</v>
      </c>
      <c r="L973" s="12" t="s">
        <v>1915</v>
      </c>
      <c r="M973" s="12" t="s">
        <v>20</v>
      </c>
    </row>
    <row r="974" spans="1:13">
      <c r="A974" s="12">
        <v>972</v>
      </c>
      <c r="B974" s="12" t="s">
        <v>3185</v>
      </c>
      <c r="C974" s="12" t="s">
        <v>3186</v>
      </c>
      <c r="D974" s="12" t="s">
        <v>3187</v>
      </c>
      <c r="E974" s="12" t="s">
        <v>284</v>
      </c>
      <c r="F974" s="12" t="s">
        <v>81</v>
      </c>
      <c r="G974" s="14">
        <v>69.9</v>
      </c>
      <c r="H974" s="12">
        <v>3</v>
      </c>
      <c r="I974" s="14">
        <f t="shared" si="17"/>
        <v>209.7</v>
      </c>
      <c r="J974" s="12" t="s">
        <v>3188</v>
      </c>
      <c r="K974" s="12" t="s">
        <v>1914</v>
      </c>
      <c r="L974" s="12" t="s">
        <v>1915</v>
      </c>
      <c r="M974" s="12" t="s">
        <v>20</v>
      </c>
    </row>
    <row r="975" spans="1:13">
      <c r="A975" s="12">
        <v>973</v>
      </c>
      <c r="B975" s="12" t="s">
        <v>3189</v>
      </c>
      <c r="C975" s="12" t="s">
        <v>3190</v>
      </c>
      <c r="D975" s="12" t="s">
        <v>3191</v>
      </c>
      <c r="E975" s="12" t="s">
        <v>199</v>
      </c>
      <c r="F975" s="12" t="s">
        <v>1376</v>
      </c>
      <c r="G975" s="14">
        <v>76</v>
      </c>
      <c r="H975" s="12">
        <v>3</v>
      </c>
      <c r="I975" s="14">
        <f t="shared" si="17"/>
        <v>228</v>
      </c>
      <c r="J975" s="12" t="s">
        <v>3188</v>
      </c>
      <c r="K975" s="12" t="s">
        <v>1914</v>
      </c>
      <c r="L975" s="12" t="s">
        <v>1915</v>
      </c>
      <c r="M975" s="12" t="s">
        <v>20</v>
      </c>
    </row>
    <row r="976" spans="1:13">
      <c r="A976" s="12">
        <v>974</v>
      </c>
      <c r="B976" s="12" t="s">
        <v>3192</v>
      </c>
      <c r="C976" s="12" t="s">
        <v>3193</v>
      </c>
      <c r="D976" s="12" t="s">
        <v>3194</v>
      </c>
      <c r="E976" s="12" t="s">
        <v>3195</v>
      </c>
      <c r="F976" s="12" t="s">
        <v>3164</v>
      </c>
      <c r="G976" s="14">
        <v>88</v>
      </c>
      <c r="H976" s="12">
        <v>3</v>
      </c>
      <c r="I976" s="14">
        <f t="shared" si="17"/>
        <v>264</v>
      </c>
      <c r="J976" s="12" t="s">
        <v>3188</v>
      </c>
      <c r="K976" s="12" t="s">
        <v>1914</v>
      </c>
      <c r="L976" s="12" t="s">
        <v>1915</v>
      </c>
      <c r="M976" s="12" t="s">
        <v>20</v>
      </c>
    </row>
    <row r="977" spans="1:13">
      <c r="A977" s="12">
        <v>975</v>
      </c>
      <c r="B977" s="13" t="s">
        <v>3196</v>
      </c>
      <c r="C977" s="12" t="s">
        <v>3197</v>
      </c>
      <c r="D977" s="12" t="str">
        <f>VLOOKUP(B977,[1]Sheet1!$C:$E,3,FALSE)</f>
        <v>(美) 戴维·迈尔斯, 珍·特吉著</v>
      </c>
      <c r="E977" s="12" t="str">
        <f>VLOOKUP(B977,[1]Sheet1!$C:$F,4,FALSE)</f>
        <v>天津科学技术出版社</v>
      </c>
      <c r="F977" s="12" t="s">
        <v>61</v>
      </c>
      <c r="G977" s="14">
        <v>69.9</v>
      </c>
      <c r="H977" s="12">
        <v>3</v>
      </c>
      <c r="I977" s="14">
        <f t="shared" si="17"/>
        <v>209.7</v>
      </c>
      <c r="J977" s="12" t="s">
        <v>3188</v>
      </c>
      <c r="K977" s="12" t="s">
        <v>1914</v>
      </c>
      <c r="L977" s="12" t="s">
        <v>1915</v>
      </c>
      <c r="M977" s="12" t="s">
        <v>20</v>
      </c>
    </row>
    <row r="978" spans="1:13">
      <c r="A978" s="12">
        <v>976</v>
      </c>
      <c r="B978" s="12" t="s">
        <v>3198</v>
      </c>
      <c r="C978" s="12" t="s">
        <v>3199</v>
      </c>
      <c r="D978" s="12" t="s">
        <v>3200</v>
      </c>
      <c r="E978" s="12" t="s">
        <v>3201</v>
      </c>
      <c r="F978" s="12" t="s">
        <v>1314</v>
      </c>
      <c r="G978" s="14">
        <v>79</v>
      </c>
      <c r="H978" s="12">
        <v>3</v>
      </c>
      <c r="I978" s="14">
        <f t="shared" si="17"/>
        <v>237</v>
      </c>
      <c r="J978" s="12" t="s">
        <v>3202</v>
      </c>
      <c r="K978" s="12" t="s">
        <v>1914</v>
      </c>
      <c r="L978" s="12" t="s">
        <v>1915</v>
      </c>
      <c r="M978" s="12" t="s">
        <v>20</v>
      </c>
    </row>
    <row r="979" spans="1:13">
      <c r="A979" s="12">
        <v>977</v>
      </c>
      <c r="B979" s="13" t="s">
        <v>3203</v>
      </c>
      <c r="C979" s="12" t="s">
        <v>3204</v>
      </c>
      <c r="D979" s="12" t="str">
        <f>VLOOKUP(B979,[1]Sheet1!$C:$E,3,FALSE)</f>
        <v>刘斌著</v>
      </c>
      <c r="E979" s="12" t="str">
        <f>VLOOKUP(B979,[1]Sheet1!$C:$F,4,FALSE)</f>
        <v>中国人民大学出版社</v>
      </c>
      <c r="F979" s="12" t="s">
        <v>61</v>
      </c>
      <c r="G979" s="14">
        <v>79.8</v>
      </c>
      <c r="H979" s="12">
        <v>3</v>
      </c>
      <c r="I979" s="14">
        <f t="shared" si="17"/>
        <v>239.4</v>
      </c>
      <c r="J979" s="12" t="s">
        <v>3202</v>
      </c>
      <c r="K979" s="12" t="s">
        <v>1914</v>
      </c>
      <c r="L979" s="12" t="s">
        <v>1915</v>
      </c>
      <c r="M979" s="12" t="s">
        <v>20</v>
      </c>
    </row>
    <row r="980" spans="1:13">
      <c r="A980" s="12">
        <v>978</v>
      </c>
      <c r="B980" s="12" t="s">
        <v>3205</v>
      </c>
      <c r="C980" s="12" t="s">
        <v>3206</v>
      </c>
      <c r="D980" s="12" t="s">
        <v>3207</v>
      </c>
      <c r="E980" s="12" t="s">
        <v>60</v>
      </c>
      <c r="F980" s="12" t="s">
        <v>2154</v>
      </c>
      <c r="G980" s="12">
        <v>99</v>
      </c>
      <c r="H980" s="12">
        <v>3</v>
      </c>
      <c r="I980" s="14">
        <f t="shared" si="17"/>
        <v>297</v>
      </c>
      <c r="J980" s="12" t="s">
        <v>3202</v>
      </c>
      <c r="K980" s="12" t="s">
        <v>1914</v>
      </c>
      <c r="L980" s="12" t="s">
        <v>1915</v>
      </c>
      <c r="M980" s="12" t="s">
        <v>20</v>
      </c>
    </row>
    <row r="981" spans="1:13">
      <c r="A981" s="12">
        <v>979</v>
      </c>
      <c r="B981" s="12" t="s">
        <v>3208</v>
      </c>
      <c r="C981" s="12" t="s">
        <v>3209</v>
      </c>
      <c r="D981" s="12" t="s">
        <v>210</v>
      </c>
      <c r="E981" s="12" t="s">
        <v>3210</v>
      </c>
      <c r="F981" s="12" t="s">
        <v>81</v>
      </c>
      <c r="G981" s="14">
        <v>65</v>
      </c>
      <c r="H981" s="12">
        <v>3</v>
      </c>
      <c r="I981" s="14">
        <f t="shared" si="17"/>
        <v>195</v>
      </c>
      <c r="J981" s="12" t="s">
        <v>3211</v>
      </c>
      <c r="K981" s="12" t="s">
        <v>1914</v>
      </c>
      <c r="L981" s="12" t="s">
        <v>1915</v>
      </c>
      <c r="M981" s="12" t="s">
        <v>20</v>
      </c>
    </row>
    <row r="982" spans="1:13">
      <c r="A982" s="12">
        <v>980</v>
      </c>
      <c r="B982" s="12" t="s">
        <v>3212</v>
      </c>
      <c r="C982" s="12" t="s">
        <v>3213</v>
      </c>
      <c r="D982" s="12" t="s">
        <v>3214</v>
      </c>
      <c r="E982" s="12" t="s">
        <v>328</v>
      </c>
      <c r="F982" s="12" t="s">
        <v>3164</v>
      </c>
      <c r="G982" s="14">
        <v>98</v>
      </c>
      <c r="H982" s="12">
        <v>3</v>
      </c>
      <c r="I982" s="14">
        <f t="shared" si="17"/>
        <v>294</v>
      </c>
      <c r="J982" s="12" t="s">
        <v>3211</v>
      </c>
      <c r="K982" s="12" t="s">
        <v>1914</v>
      </c>
      <c r="L982" s="12" t="s">
        <v>1915</v>
      </c>
      <c r="M982" s="12" t="s">
        <v>20</v>
      </c>
    </row>
    <row r="983" spans="1:13">
      <c r="A983" s="12">
        <v>981</v>
      </c>
      <c r="B983" s="12" t="s">
        <v>3215</v>
      </c>
      <c r="C983" s="12" t="s">
        <v>3216</v>
      </c>
      <c r="D983" s="12" t="s">
        <v>3217</v>
      </c>
      <c r="E983" s="12" t="s">
        <v>95</v>
      </c>
      <c r="F983" s="12" t="s">
        <v>2075</v>
      </c>
      <c r="G983" s="14">
        <v>79</v>
      </c>
      <c r="H983" s="12">
        <v>3</v>
      </c>
      <c r="I983" s="14">
        <f t="shared" si="17"/>
        <v>237</v>
      </c>
      <c r="J983" s="12" t="s">
        <v>3218</v>
      </c>
      <c r="K983" s="12" t="s">
        <v>1914</v>
      </c>
      <c r="L983" s="12" t="s">
        <v>1915</v>
      </c>
      <c r="M983" s="12" t="s">
        <v>20</v>
      </c>
    </row>
    <row r="984" spans="1:13">
      <c r="A984" s="12">
        <v>982</v>
      </c>
      <c r="B984" s="12" t="s">
        <v>3219</v>
      </c>
      <c r="C984" s="12" t="s">
        <v>3220</v>
      </c>
      <c r="D984" s="12" t="s">
        <v>3221</v>
      </c>
      <c r="E984" s="12" t="s">
        <v>71</v>
      </c>
      <c r="F984" s="12" t="s">
        <v>3026</v>
      </c>
      <c r="G984" s="14">
        <v>119</v>
      </c>
      <c r="H984" s="12">
        <v>3</v>
      </c>
      <c r="I984" s="14">
        <f t="shared" ref="I984:I1019" si="18">G984*H984</f>
        <v>357</v>
      </c>
      <c r="J984" s="12" t="s">
        <v>3222</v>
      </c>
      <c r="K984" s="12" t="s">
        <v>1914</v>
      </c>
      <c r="L984" s="12" t="s">
        <v>1915</v>
      </c>
      <c r="M984" s="12" t="s">
        <v>20</v>
      </c>
    </row>
    <row r="985" spans="1:13">
      <c r="A985" s="12">
        <v>983</v>
      </c>
      <c r="B985" s="12" t="s">
        <v>3223</v>
      </c>
      <c r="C985" s="12" t="s">
        <v>3224</v>
      </c>
      <c r="D985" s="12" t="s">
        <v>3225</v>
      </c>
      <c r="E985" s="12" t="s">
        <v>288</v>
      </c>
      <c r="F985" s="12" t="s">
        <v>3226</v>
      </c>
      <c r="G985" s="14">
        <v>78</v>
      </c>
      <c r="H985" s="12">
        <v>3</v>
      </c>
      <c r="I985" s="14">
        <f t="shared" si="18"/>
        <v>234</v>
      </c>
      <c r="J985" s="12" t="s">
        <v>3222</v>
      </c>
      <c r="K985" s="12" t="s">
        <v>1914</v>
      </c>
      <c r="L985" s="12" t="s">
        <v>1915</v>
      </c>
      <c r="M985" s="12" t="s">
        <v>20</v>
      </c>
    </row>
    <row r="986" spans="1:13">
      <c r="A986" s="12">
        <v>984</v>
      </c>
      <c r="B986" s="12" t="s">
        <v>3227</v>
      </c>
      <c r="C986" s="12" t="s">
        <v>3228</v>
      </c>
      <c r="D986" s="12" t="s">
        <v>3229</v>
      </c>
      <c r="E986" s="12" t="s">
        <v>3230</v>
      </c>
      <c r="F986" s="12" t="s">
        <v>2075</v>
      </c>
      <c r="G986" s="14">
        <v>139</v>
      </c>
      <c r="H986" s="12">
        <v>3</v>
      </c>
      <c r="I986" s="14">
        <f t="shared" si="18"/>
        <v>417</v>
      </c>
      <c r="J986" s="12" t="s">
        <v>3222</v>
      </c>
      <c r="K986" s="12" t="s">
        <v>1914</v>
      </c>
      <c r="L986" s="12" t="s">
        <v>1915</v>
      </c>
      <c r="M986" s="12" t="s">
        <v>20</v>
      </c>
    </row>
    <row r="987" spans="1:13">
      <c r="A987" s="12">
        <v>985</v>
      </c>
      <c r="B987" s="12" t="s">
        <v>3231</v>
      </c>
      <c r="C987" s="12" t="s">
        <v>3232</v>
      </c>
      <c r="D987" s="12" t="s">
        <v>3233</v>
      </c>
      <c r="E987" s="12" t="s">
        <v>288</v>
      </c>
      <c r="F987" s="12" t="s">
        <v>1376</v>
      </c>
      <c r="G987" s="12">
        <v>88</v>
      </c>
      <c r="H987" s="12">
        <v>3</v>
      </c>
      <c r="I987" s="14">
        <f t="shared" si="18"/>
        <v>264</v>
      </c>
      <c r="J987" s="12" t="s">
        <v>3222</v>
      </c>
      <c r="K987" s="12" t="s">
        <v>1914</v>
      </c>
      <c r="L987" s="12" t="s">
        <v>1915</v>
      </c>
      <c r="M987" s="12" t="s">
        <v>20</v>
      </c>
    </row>
    <row r="988" spans="1:13">
      <c r="A988" s="12">
        <v>986</v>
      </c>
      <c r="B988" s="12" t="s">
        <v>3234</v>
      </c>
      <c r="C988" s="12" t="s">
        <v>3235</v>
      </c>
      <c r="D988" s="12" t="s">
        <v>3236</v>
      </c>
      <c r="E988" s="12" t="s">
        <v>3237</v>
      </c>
      <c r="F988" s="12" t="s">
        <v>1343</v>
      </c>
      <c r="G988" s="14">
        <v>78</v>
      </c>
      <c r="H988" s="12">
        <v>3</v>
      </c>
      <c r="I988" s="14">
        <f t="shared" si="18"/>
        <v>234</v>
      </c>
      <c r="J988" s="12" t="s">
        <v>3238</v>
      </c>
      <c r="K988" s="12" t="s">
        <v>1914</v>
      </c>
      <c r="L988" s="12" t="s">
        <v>1915</v>
      </c>
      <c r="M988" s="12" t="s">
        <v>20</v>
      </c>
    </row>
    <row r="989" spans="1:13">
      <c r="A989" s="12">
        <v>987</v>
      </c>
      <c r="B989" s="12" t="s">
        <v>3239</v>
      </c>
      <c r="C989" s="12" t="s">
        <v>3240</v>
      </c>
      <c r="D989" s="12" t="s">
        <v>3241</v>
      </c>
      <c r="E989" s="12" t="s">
        <v>888</v>
      </c>
      <c r="F989" s="12" t="s">
        <v>2538</v>
      </c>
      <c r="G989" s="14">
        <v>68</v>
      </c>
      <c r="H989" s="12">
        <v>3</v>
      </c>
      <c r="I989" s="14">
        <f t="shared" si="18"/>
        <v>204</v>
      </c>
      <c r="J989" s="12" t="s">
        <v>1546</v>
      </c>
      <c r="K989" s="12" t="s">
        <v>1914</v>
      </c>
      <c r="L989" s="12" t="s">
        <v>1915</v>
      </c>
      <c r="M989" s="12" t="s">
        <v>20</v>
      </c>
    </row>
    <row r="990" spans="1:13">
      <c r="A990" s="12">
        <v>988</v>
      </c>
      <c r="B990" s="12" t="s">
        <v>3242</v>
      </c>
      <c r="C990" s="12" t="s">
        <v>1544</v>
      </c>
      <c r="D990" s="12" t="s">
        <v>1545</v>
      </c>
      <c r="E990" s="12" t="s">
        <v>3243</v>
      </c>
      <c r="F990" s="12" t="s">
        <v>3026</v>
      </c>
      <c r="G990" s="14">
        <v>98</v>
      </c>
      <c r="H990" s="12">
        <v>3</v>
      </c>
      <c r="I990" s="14">
        <f t="shared" si="18"/>
        <v>294</v>
      </c>
      <c r="J990" s="12" t="s">
        <v>1546</v>
      </c>
      <c r="K990" s="12" t="s">
        <v>1914</v>
      </c>
      <c r="L990" s="12" t="s">
        <v>1915</v>
      </c>
      <c r="M990" s="12" t="s">
        <v>20</v>
      </c>
    </row>
    <row r="991" spans="1:13">
      <c r="A991" s="12">
        <v>989</v>
      </c>
      <c r="B991" s="13" t="s">
        <v>3244</v>
      </c>
      <c r="C991" s="12" t="s">
        <v>3245</v>
      </c>
      <c r="D991" s="12" t="str">
        <f>VLOOKUP(B991,[1]Sheet1!$C:$E,3,FALSE)</f>
        <v>费孝通</v>
      </c>
      <c r="E991" s="12" t="str">
        <f>VLOOKUP(B991,[1]Sheet1!$C:$F,4,FALSE)</f>
        <v>重庆出版社</v>
      </c>
      <c r="F991" s="12" t="s">
        <v>61</v>
      </c>
      <c r="G991" s="14">
        <v>68</v>
      </c>
      <c r="H991" s="12">
        <v>3</v>
      </c>
      <c r="I991" s="14">
        <f t="shared" si="18"/>
        <v>204</v>
      </c>
      <c r="J991" s="12" t="s">
        <v>1546</v>
      </c>
      <c r="K991" s="12" t="s">
        <v>1914</v>
      </c>
      <c r="L991" s="12" t="s">
        <v>1915</v>
      </c>
      <c r="M991" s="12" t="s">
        <v>20</v>
      </c>
    </row>
    <row r="992" spans="1:13">
      <c r="A992" s="12">
        <v>990</v>
      </c>
      <c r="B992" s="13" t="s">
        <v>3246</v>
      </c>
      <c r="C992" s="12" t="s">
        <v>3247</v>
      </c>
      <c r="D992" s="12" t="str">
        <f>VLOOKUP(B992,[1]Sheet1!$C:$E,3,FALSE)</f>
        <v>陈文忠 著</v>
      </c>
      <c r="E992" s="12" t="str">
        <f>VLOOKUP(B992,[1]Sheet1!$C:$F,4,FALSE)</f>
        <v>人民出版社</v>
      </c>
      <c r="F992" s="12" t="s">
        <v>61</v>
      </c>
      <c r="G992" s="14">
        <v>78</v>
      </c>
      <c r="H992" s="12">
        <v>3</v>
      </c>
      <c r="I992" s="14">
        <f t="shared" si="18"/>
        <v>234</v>
      </c>
      <c r="J992" s="12" t="s">
        <v>1546</v>
      </c>
      <c r="K992" s="12" t="s">
        <v>1914</v>
      </c>
      <c r="L992" s="12" t="s">
        <v>1915</v>
      </c>
      <c r="M992" s="12" t="s">
        <v>20</v>
      </c>
    </row>
    <row r="993" spans="1:13">
      <c r="A993" s="12">
        <v>991</v>
      </c>
      <c r="B993" s="13" t="s">
        <v>3248</v>
      </c>
      <c r="C993" s="12" t="s">
        <v>3249</v>
      </c>
      <c r="D993" s="12" t="str">
        <f>VLOOKUP(B993,[1]Sheet1!$C:$E,3,FALSE)</f>
        <v>任春强 著</v>
      </c>
      <c r="E993" s="12" t="str">
        <f>VLOOKUP(B993,[1]Sheet1!$C:$F,4,FALSE)</f>
        <v>商务印书馆</v>
      </c>
      <c r="F993" s="12">
        <v>2024</v>
      </c>
      <c r="G993" s="14">
        <v>86</v>
      </c>
      <c r="H993" s="12">
        <v>3</v>
      </c>
      <c r="I993" s="14">
        <f t="shared" si="18"/>
        <v>258</v>
      </c>
      <c r="J993" s="12" t="s">
        <v>3250</v>
      </c>
      <c r="K993" s="12" t="s">
        <v>1914</v>
      </c>
      <c r="L993" s="12" t="s">
        <v>1915</v>
      </c>
      <c r="M993" s="12" t="s">
        <v>20</v>
      </c>
    </row>
    <row r="994" spans="1:13">
      <c r="A994" s="12">
        <v>992</v>
      </c>
      <c r="B994" s="13" t="s">
        <v>3251</v>
      </c>
      <c r="C994" s="12" t="s">
        <v>3252</v>
      </c>
      <c r="D994" s="12" t="str">
        <f>VLOOKUP(B994,[1]Sheet1!$C:$E,3,FALSE)</f>
        <v>(美) 约瑟夫·E.斯蒂格利茨(JOSEPH E. STIGLITZ)著</v>
      </c>
      <c r="E994" s="12" t="str">
        <f>VLOOKUP(B994,[1]Sheet1!$C:$F,4,FALSE)</f>
        <v>机械工业出版社</v>
      </c>
      <c r="F994" s="12" t="s">
        <v>61</v>
      </c>
      <c r="G994" s="14">
        <v>99</v>
      </c>
      <c r="H994" s="12">
        <v>3</v>
      </c>
      <c r="I994" s="14">
        <f t="shared" si="18"/>
        <v>297</v>
      </c>
      <c r="J994" s="12" t="s">
        <v>3250</v>
      </c>
      <c r="K994" s="12" t="s">
        <v>1914</v>
      </c>
      <c r="L994" s="12" t="s">
        <v>1915</v>
      </c>
      <c r="M994" s="12" t="s">
        <v>20</v>
      </c>
    </row>
    <row r="995" spans="1:13">
      <c r="A995" s="12">
        <v>993</v>
      </c>
      <c r="B995" s="13" t="s">
        <v>3253</v>
      </c>
      <c r="C995" s="12" t="s">
        <v>3254</v>
      </c>
      <c r="D995" s="12" t="str">
        <f>VLOOKUP(B995,[1]Sheet1!$C:$E,3,FALSE)</f>
        <v>申小翠</v>
      </c>
      <c r="E995" s="12" t="str">
        <f>VLOOKUP(B995,[1]Sheet1!$C:$F,4,FALSE)</f>
        <v>光明日报出版社</v>
      </c>
      <c r="F995" s="12">
        <v>2024</v>
      </c>
      <c r="G995" s="14">
        <v>68</v>
      </c>
      <c r="H995" s="12">
        <v>3</v>
      </c>
      <c r="I995" s="14">
        <f t="shared" si="18"/>
        <v>204</v>
      </c>
      <c r="J995" s="12" t="s">
        <v>3250</v>
      </c>
      <c r="K995" s="12" t="s">
        <v>1914</v>
      </c>
      <c r="L995" s="12" t="s">
        <v>1915</v>
      </c>
      <c r="M995" s="12" t="s">
        <v>20</v>
      </c>
    </row>
    <row r="996" spans="1:13">
      <c r="A996" s="12">
        <v>994</v>
      </c>
      <c r="B996" s="13" t="s">
        <v>3255</v>
      </c>
      <c r="C996" s="12" t="s">
        <v>3256</v>
      </c>
      <c r="D996" s="12" t="str">
        <f>VLOOKUP(B996,[1]Sheet1!$C:$E,3,FALSE)</f>
        <v>刘润著</v>
      </c>
      <c r="E996" s="12" t="str">
        <f>VLOOKUP(B996,[1]Sheet1!$C:$F,4,FALSE)</f>
        <v>机械工业出版社</v>
      </c>
      <c r="F996" s="12" t="s">
        <v>61</v>
      </c>
      <c r="G996" s="14">
        <v>79</v>
      </c>
      <c r="H996" s="12">
        <v>3</v>
      </c>
      <c r="I996" s="14">
        <f t="shared" si="18"/>
        <v>237</v>
      </c>
      <c r="J996" s="12" t="s">
        <v>3250</v>
      </c>
      <c r="K996" s="12" t="s">
        <v>1914</v>
      </c>
      <c r="L996" s="12" t="s">
        <v>1915</v>
      </c>
      <c r="M996" s="12" t="s">
        <v>20</v>
      </c>
    </row>
    <row r="997" spans="1:13">
      <c r="A997" s="12">
        <v>995</v>
      </c>
      <c r="B997" s="12" t="s">
        <v>3257</v>
      </c>
      <c r="C997" s="12" t="s">
        <v>3258</v>
      </c>
      <c r="D997" s="12" t="s">
        <v>3259</v>
      </c>
      <c r="E997" s="12" t="s">
        <v>309</v>
      </c>
      <c r="F997" s="12" t="s">
        <v>2075</v>
      </c>
      <c r="G997" s="14">
        <v>68</v>
      </c>
      <c r="H997" s="12">
        <v>3</v>
      </c>
      <c r="I997" s="14">
        <f t="shared" si="18"/>
        <v>204</v>
      </c>
      <c r="J997" s="12" t="s">
        <v>3260</v>
      </c>
      <c r="K997" s="12" t="s">
        <v>1914</v>
      </c>
      <c r="L997" s="12" t="s">
        <v>1915</v>
      </c>
      <c r="M997" s="12" t="s">
        <v>20</v>
      </c>
    </row>
    <row r="998" spans="1:13">
      <c r="A998" s="12">
        <v>996</v>
      </c>
      <c r="B998" s="13" t="s">
        <v>3261</v>
      </c>
      <c r="C998" s="12" t="s">
        <v>3262</v>
      </c>
      <c r="D998" s="12" t="str">
        <f>VLOOKUP(B998,[1]Sheet1!$C:$E,3,FALSE)</f>
        <v>谭仲池</v>
      </c>
      <c r="E998" s="12" t="str">
        <f>VLOOKUP(B998,[1]Sheet1!$C:$F,4,FALSE)</f>
        <v>岳麓书社出版社</v>
      </c>
      <c r="F998" s="12" t="s">
        <v>61</v>
      </c>
      <c r="G998" s="14">
        <v>96</v>
      </c>
      <c r="H998" s="12">
        <v>3</v>
      </c>
      <c r="I998" s="14">
        <f t="shared" si="18"/>
        <v>288</v>
      </c>
      <c r="J998" s="12" t="s">
        <v>3260</v>
      </c>
      <c r="K998" s="12" t="s">
        <v>1914</v>
      </c>
      <c r="L998" s="12" t="s">
        <v>1915</v>
      </c>
      <c r="M998" s="12" t="s">
        <v>20</v>
      </c>
    </row>
    <row r="999" spans="1:13">
      <c r="A999" s="12">
        <v>997</v>
      </c>
      <c r="B999" s="13" t="s">
        <v>3263</v>
      </c>
      <c r="C999" s="12" t="s">
        <v>3264</v>
      </c>
      <c r="D999" s="12" t="str">
        <f>VLOOKUP(B999,[1]Sheet1!$C:$E,3,FALSE)</f>
        <v>(美) 琳赛·C.吉布森(LINDSAY C. GIBSON)著</v>
      </c>
      <c r="E999" s="12" t="str">
        <f>VLOOKUP(B999,[1]Sheet1!$C:$F,4,FALSE)</f>
        <v>机械工业出版社</v>
      </c>
      <c r="F999" s="12" t="s">
        <v>61</v>
      </c>
      <c r="G999" s="14">
        <v>69</v>
      </c>
      <c r="H999" s="12">
        <v>3</v>
      </c>
      <c r="I999" s="14">
        <f t="shared" si="18"/>
        <v>207</v>
      </c>
      <c r="J999" s="12" t="s">
        <v>3260</v>
      </c>
      <c r="K999" s="12" t="s">
        <v>1914</v>
      </c>
      <c r="L999" s="12" t="s">
        <v>1915</v>
      </c>
      <c r="M999" s="12" t="s">
        <v>20</v>
      </c>
    </row>
    <row r="1000" spans="1:13">
      <c r="A1000" s="12">
        <v>998</v>
      </c>
      <c r="B1000" s="13" t="s">
        <v>3265</v>
      </c>
      <c r="C1000" s="12" t="s">
        <v>3266</v>
      </c>
      <c r="D1000" s="12" t="str">
        <f>VLOOKUP(B1000,[1]Sheet1!$C:$E,3,FALSE)</f>
        <v>陈浩青著</v>
      </c>
      <c r="E1000" s="12" t="str">
        <f>VLOOKUP(B1000,[1]Sheet1!$C:$F,4,FALSE)</f>
        <v>电子工业出版社</v>
      </c>
      <c r="F1000" s="12" t="s">
        <v>61</v>
      </c>
      <c r="G1000" s="14">
        <v>65</v>
      </c>
      <c r="H1000" s="12">
        <v>3</v>
      </c>
      <c r="I1000" s="14">
        <f t="shared" si="18"/>
        <v>195</v>
      </c>
      <c r="J1000" s="12" t="s">
        <v>3260</v>
      </c>
      <c r="K1000" s="12" t="s">
        <v>1914</v>
      </c>
      <c r="L1000" s="12" t="s">
        <v>1915</v>
      </c>
      <c r="M1000" s="12" t="s">
        <v>20</v>
      </c>
    </row>
    <row r="1001" spans="1:13">
      <c r="A1001" s="12">
        <v>999</v>
      </c>
      <c r="B1001" s="13" t="s">
        <v>3267</v>
      </c>
      <c r="C1001" s="12" t="s">
        <v>3268</v>
      </c>
      <c r="D1001" s="12" t="str">
        <f>VLOOKUP(B1001,[1]Sheet1!$C:$E,3,FALSE)</f>
        <v>周波著</v>
      </c>
      <c r="E1001" s="12" t="str">
        <f>VLOOKUP(B1001,[1]Sheet1!$C:$F,4,FALSE)</f>
        <v>作家出版社</v>
      </c>
      <c r="F1001" s="12" t="s">
        <v>61</v>
      </c>
      <c r="G1001" s="14">
        <v>88</v>
      </c>
      <c r="H1001" s="12">
        <v>3</v>
      </c>
      <c r="I1001" s="14">
        <f t="shared" si="18"/>
        <v>264</v>
      </c>
      <c r="J1001" s="12" t="s">
        <v>3260</v>
      </c>
      <c r="K1001" s="12" t="s">
        <v>1914</v>
      </c>
      <c r="L1001" s="12" t="s">
        <v>1915</v>
      </c>
      <c r="M1001" s="12" t="s">
        <v>20</v>
      </c>
    </row>
    <row r="1002" spans="1:13">
      <c r="A1002" s="12">
        <v>1000</v>
      </c>
      <c r="B1002" s="12" t="s">
        <v>3269</v>
      </c>
      <c r="C1002" s="12" t="s">
        <v>3270</v>
      </c>
      <c r="D1002" s="12" t="s">
        <v>3271</v>
      </c>
      <c r="E1002" s="12" t="s">
        <v>66</v>
      </c>
      <c r="F1002" s="12">
        <v>2024</v>
      </c>
      <c r="G1002" s="14">
        <v>89</v>
      </c>
      <c r="H1002" s="12">
        <v>3</v>
      </c>
      <c r="I1002" s="14">
        <f t="shared" si="18"/>
        <v>267</v>
      </c>
      <c r="J1002" s="12" t="s">
        <v>3272</v>
      </c>
      <c r="K1002" s="12" t="s">
        <v>1914</v>
      </c>
      <c r="L1002" s="12" t="s">
        <v>1915</v>
      </c>
      <c r="M1002" s="12" t="s">
        <v>20</v>
      </c>
    </row>
    <row r="1003" spans="1:13">
      <c r="A1003" s="12">
        <v>1001</v>
      </c>
      <c r="B1003" s="12" t="s">
        <v>3273</v>
      </c>
      <c r="C1003" s="12" t="s">
        <v>3274</v>
      </c>
      <c r="D1003" s="12" t="s">
        <v>3275</v>
      </c>
      <c r="E1003" s="12" t="s">
        <v>309</v>
      </c>
      <c r="F1003" s="12" t="s">
        <v>1384</v>
      </c>
      <c r="G1003" s="14">
        <v>98</v>
      </c>
      <c r="H1003" s="12">
        <v>3</v>
      </c>
      <c r="I1003" s="14">
        <f t="shared" si="18"/>
        <v>294</v>
      </c>
      <c r="J1003" s="12" t="s">
        <v>3272</v>
      </c>
      <c r="K1003" s="12" t="s">
        <v>1914</v>
      </c>
      <c r="L1003" s="12" t="s">
        <v>1915</v>
      </c>
      <c r="M1003" s="12" t="s">
        <v>20</v>
      </c>
    </row>
    <row r="1004" spans="1:13">
      <c r="A1004" s="12">
        <v>1002</v>
      </c>
      <c r="B1004" s="12" t="s">
        <v>3276</v>
      </c>
      <c r="C1004" s="12" t="s">
        <v>3277</v>
      </c>
      <c r="D1004" s="12" t="s">
        <v>3278</v>
      </c>
      <c r="E1004" s="12" t="s">
        <v>3279</v>
      </c>
      <c r="F1004" s="12" t="s">
        <v>3280</v>
      </c>
      <c r="G1004" s="14">
        <v>99.9</v>
      </c>
      <c r="H1004" s="12">
        <v>3</v>
      </c>
      <c r="I1004" s="14">
        <f t="shared" si="18"/>
        <v>299.7</v>
      </c>
      <c r="J1004" s="12" t="s">
        <v>931</v>
      </c>
      <c r="K1004" s="12" t="s">
        <v>1914</v>
      </c>
      <c r="L1004" s="12" t="s">
        <v>1915</v>
      </c>
      <c r="M1004" s="12" t="s">
        <v>20</v>
      </c>
    </row>
    <row r="1005" spans="1:13">
      <c r="A1005" s="12">
        <v>1003</v>
      </c>
      <c r="B1005" s="12" t="s">
        <v>3281</v>
      </c>
      <c r="C1005" s="12" t="s">
        <v>3282</v>
      </c>
      <c r="D1005" s="12" t="s">
        <v>3283</v>
      </c>
      <c r="E1005" s="12" t="s">
        <v>3279</v>
      </c>
      <c r="F1005" s="12" t="s">
        <v>3284</v>
      </c>
      <c r="G1005" s="14">
        <v>109.9</v>
      </c>
      <c r="H1005" s="12">
        <v>3</v>
      </c>
      <c r="I1005" s="14">
        <f t="shared" si="18"/>
        <v>329.7</v>
      </c>
      <c r="J1005" s="12" t="s">
        <v>931</v>
      </c>
      <c r="K1005" s="12" t="s">
        <v>1914</v>
      </c>
      <c r="L1005" s="12" t="s">
        <v>1915</v>
      </c>
      <c r="M1005" s="12" t="s">
        <v>20</v>
      </c>
    </row>
    <row r="1006" spans="1:13">
      <c r="A1006" s="12">
        <v>1004</v>
      </c>
      <c r="B1006" s="12" t="s">
        <v>3285</v>
      </c>
      <c r="C1006" s="12" t="s">
        <v>3286</v>
      </c>
      <c r="D1006" s="12" t="s">
        <v>3287</v>
      </c>
      <c r="E1006" s="12" t="s">
        <v>3288</v>
      </c>
      <c r="F1006" s="12" t="s">
        <v>3164</v>
      </c>
      <c r="G1006" s="14">
        <v>69</v>
      </c>
      <c r="H1006" s="12">
        <v>3</v>
      </c>
      <c r="I1006" s="14">
        <f t="shared" si="18"/>
        <v>207</v>
      </c>
      <c r="J1006" s="12" t="s">
        <v>3289</v>
      </c>
      <c r="K1006" s="12" t="s">
        <v>1914</v>
      </c>
      <c r="L1006" s="12" t="s">
        <v>1915</v>
      </c>
      <c r="M1006" s="12" t="s">
        <v>20</v>
      </c>
    </row>
    <row r="1007" spans="1:13">
      <c r="A1007" s="12">
        <v>1005</v>
      </c>
      <c r="B1007" s="13" t="s">
        <v>3290</v>
      </c>
      <c r="C1007" s="12" t="s">
        <v>3291</v>
      </c>
      <c r="D1007" s="12" t="str">
        <f>VLOOKUP(B1007,[1]Sheet1!$C:$E,3,FALSE)</f>
        <v>吴易聪著</v>
      </c>
      <c r="E1007" s="12" t="str">
        <f>VLOOKUP(B1007,[1]Sheet1!$C:$F,4,FALSE)</f>
        <v>漓江出版社</v>
      </c>
      <c r="F1007" s="12" t="s">
        <v>61</v>
      </c>
      <c r="G1007" s="14">
        <v>78</v>
      </c>
      <c r="H1007" s="12">
        <v>3</v>
      </c>
      <c r="I1007" s="14">
        <f t="shared" si="18"/>
        <v>234</v>
      </c>
      <c r="J1007" s="12" t="s">
        <v>3289</v>
      </c>
      <c r="K1007" s="12" t="s">
        <v>1914</v>
      </c>
      <c r="L1007" s="12" t="s">
        <v>1915</v>
      </c>
      <c r="M1007" s="12" t="s">
        <v>20</v>
      </c>
    </row>
    <row r="1008" spans="1:13">
      <c r="A1008" s="12">
        <v>1006</v>
      </c>
      <c r="B1008" s="13" t="s">
        <v>3292</v>
      </c>
      <c r="C1008" s="12" t="s">
        <v>3293</v>
      </c>
      <c r="D1008" s="12" t="str">
        <f>VLOOKUP(B1008,[1]Sheet1!$C:$E,3,FALSE)</f>
        <v>(英) 安吉拉·萨伊尼著</v>
      </c>
      <c r="E1008" s="12" t="str">
        <f>VLOOKUP(B1008,[1]Sheet1!$C:$F,4,FALSE)</f>
        <v>浙江人民出版社</v>
      </c>
      <c r="F1008" s="12" t="s">
        <v>61</v>
      </c>
      <c r="G1008" s="14">
        <v>78</v>
      </c>
      <c r="H1008" s="12">
        <v>3</v>
      </c>
      <c r="I1008" s="14">
        <f t="shared" si="18"/>
        <v>234</v>
      </c>
      <c r="J1008" s="12" t="s">
        <v>3289</v>
      </c>
      <c r="K1008" s="12" t="s">
        <v>1914</v>
      </c>
      <c r="L1008" s="12" t="s">
        <v>1915</v>
      </c>
      <c r="M1008" s="12" t="s">
        <v>20</v>
      </c>
    </row>
    <row r="1009" spans="1:13">
      <c r="A1009" s="12">
        <v>1007</v>
      </c>
      <c r="B1009" s="12" t="s">
        <v>3294</v>
      </c>
      <c r="C1009" s="12" t="s">
        <v>3295</v>
      </c>
      <c r="D1009" s="12" t="s">
        <v>3296</v>
      </c>
      <c r="E1009" s="12" t="s">
        <v>3279</v>
      </c>
      <c r="F1009" s="12" t="s">
        <v>3164</v>
      </c>
      <c r="G1009" s="14">
        <v>89.9</v>
      </c>
      <c r="H1009" s="12">
        <v>3</v>
      </c>
      <c r="I1009" s="14">
        <f t="shared" si="18"/>
        <v>269.7</v>
      </c>
      <c r="J1009" s="12" t="s">
        <v>3297</v>
      </c>
      <c r="K1009" s="12" t="s">
        <v>1914</v>
      </c>
      <c r="L1009" s="12" t="s">
        <v>1915</v>
      </c>
      <c r="M1009" s="12" t="s">
        <v>20</v>
      </c>
    </row>
    <row r="1010" spans="1:13">
      <c r="A1010" s="12">
        <v>1008</v>
      </c>
      <c r="B1010" s="12" t="s">
        <v>3298</v>
      </c>
      <c r="C1010" s="12" t="s">
        <v>3299</v>
      </c>
      <c r="D1010" s="12" t="s">
        <v>3300</v>
      </c>
      <c r="E1010" s="12" t="s">
        <v>888</v>
      </c>
      <c r="F1010" s="12" t="s">
        <v>1384</v>
      </c>
      <c r="G1010" s="14">
        <v>72</v>
      </c>
      <c r="H1010" s="12">
        <v>3</v>
      </c>
      <c r="I1010" s="14">
        <f t="shared" si="18"/>
        <v>216</v>
      </c>
      <c r="J1010" s="12" t="s">
        <v>3301</v>
      </c>
      <c r="K1010" s="12" t="s">
        <v>1914</v>
      </c>
      <c r="L1010" s="12" t="s">
        <v>1915</v>
      </c>
      <c r="M1010" s="12" t="s">
        <v>20</v>
      </c>
    </row>
    <row r="1011" spans="1:13">
      <c r="A1011" s="12">
        <v>1009</v>
      </c>
      <c r="B1011" s="12" t="s">
        <v>3302</v>
      </c>
      <c r="C1011" s="12" t="s">
        <v>3303</v>
      </c>
      <c r="D1011" s="12" t="s">
        <v>3304</v>
      </c>
      <c r="E1011" s="12" t="s">
        <v>678</v>
      </c>
      <c r="F1011" s="12" t="s">
        <v>3305</v>
      </c>
      <c r="G1011" s="14">
        <v>240</v>
      </c>
      <c r="H1011" s="12">
        <v>3</v>
      </c>
      <c r="I1011" s="14">
        <f t="shared" si="18"/>
        <v>720</v>
      </c>
      <c r="J1011" s="12" t="s">
        <v>3301</v>
      </c>
      <c r="K1011" s="12" t="s">
        <v>1914</v>
      </c>
      <c r="L1011" s="12" t="s">
        <v>1915</v>
      </c>
      <c r="M1011" s="12" t="s">
        <v>20</v>
      </c>
    </row>
    <row r="1012" spans="1:13">
      <c r="A1012" s="12">
        <v>1010</v>
      </c>
      <c r="B1012" s="12" t="s">
        <v>3306</v>
      </c>
      <c r="C1012" s="12" t="s">
        <v>3307</v>
      </c>
      <c r="D1012" s="12" t="s">
        <v>3308</v>
      </c>
      <c r="E1012" s="12" t="s">
        <v>288</v>
      </c>
      <c r="F1012" s="12" t="s">
        <v>3109</v>
      </c>
      <c r="G1012" s="14">
        <v>66</v>
      </c>
      <c r="H1012" s="12">
        <v>3</v>
      </c>
      <c r="I1012" s="14">
        <f t="shared" si="18"/>
        <v>198</v>
      </c>
      <c r="J1012" s="12" t="s">
        <v>3301</v>
      </c>
      <c r="K1012" s="12" t="s">
        <v>1914</v>
      </c>
      <c r="L1012" s="12" t="s">
        <v>1915</v>
      </c>
      <c r="M1012" s="12" t="s">
        <v>20</v>
      </c>
    </row>
    <row r="1013" spans="1:13">
      <c r="A1013" s="12">
        <v>1011</v>
      </c>
      <c r="B1013" s="12" t="s">
        <v>3309</v>
      </c>
      <c r="C1013" s="12" t="s">
        <v>3310</v>
      </c>
      <c r="D1013" s="12" t="s">
        <v>3311</v>
      </c>
      <c r="E1013" s="12" t="s">
        <v>1076</v>
      </c>
      <c r="F1013" s="12" t="s">
        <v>1384</v>
      </c>
      <c r="G1013" s="14">
        <v>168</v>
      </c>
      <c r="H1013" s="12">
        <v>3</v>
      </c>
      <c r="I1013" s="14">
        <f t="shared" si="18"/>
        <v>504</v>
      </c>
      <c r="J1013" s="12" t="s">
        <v>3301</v>
      </c>
      <c r="K1013" s="12" t="s">
        <v>1914</v>
      </c>
      <c r="L1013" s="12" t="s">
        <v>1915</v>
      </c>
      <c r="M1013" s="12" t="s">
        <v>20</v>
      </c>
    </row>
    <row r="1014" spans="1:13">
      <c r="A1014" s="12">
        <v>1012</v>
      </c>
      <c r="B1014" s="13" t="s">
        <v>3312</v>
      </c>
      <c r="C1014" s="12" t="s">
        <v>3313</v>
      </c>
      <c r="D1014" s="12" t="str">
        <f>VLOOKUP(B1014,[1]Sheet1!$C:$E,3,FALSE)</f>
        <v>丁兆梅</v>
      </c>
      <c r="E1014" s="12" t="str">
        <f>VLOOKUP(B1014,[1]Sheet1!$C:$F,4,FALSE)</f>
        <v>中国经济出版社</v>
      </c>
      <c r="F1014" s="12">
        <v>2024</v>
      </c>
      <c r="G1014" s="14">
        <v>76</v>
      </c>
      <c r="H1014" s="12">
        <v>3</v>
      </c>
      <c r="I1014" s="14">
        <f t="shared" si="18"/>
        <v>228</v>
      </c>
      <c r="J1014" s="12" t="s">
        <v>3301</v>
      </c>
      <c r="K1014" s="12" t="s">
        <v>1914</v>
      </c>
      <c r="L1014" s="12" t="s">
        <v>1915</v>
      </c>
      <c r="M1014" s="12" t="s">
        <v>20</v>
      </c>
    </row>
    <row r="1015" spans="1:13">
      <c r="A1015" s="12">
        <v>1013</v>
      </c>
      <c r="B1015" s="13" t="s">
        <v>3314</v>
      </c>
      <c r="C1015" s="12" t="s">
        <v>3315</v>
      </c>
      <c r="D1015" s="12" t="str">
        <f>VLOOKUP(B1015,[1]Sheet1!$C:$E,3,FALSE)</f>
        <v>七芊著</v>
      </c>
      <c r="E1015" s="12" t="str">
        <f>VLOOKUP(B1015,[1]Sheet1!$C:$F,4,FALSE)</f>
        <v>电子工业出版社</v>
      </c>
      <c r="F1015" s="12" t="s">
        <v>61</v>
      </c>
      <c r="G1015" s="14">
        <v>69</v>
      </c>
      <c r="H1015" s="12">
        <v>3</v>
      </c>
      <c r="I1015" s="14">
        <f t="shared" si="18"/>
        <v>207</v>
      </c>
      <c r="J1015" s="12" t="s">
        <v>3301</v>
      </c>
      <c r="K1015" s="12" t="s">
        <v>1914</v>
      </c>
      <c r="L1015" s="12" t="s">
        <v>1915</v>
      </c>
      <c r="M1015" s="12" t="s">
        <v>20</v>
      </c>
    </row>
    <row r="1016" spans="1:13">
      <c r="A1016" s="12">
        <v>1014</v>
      </c>
      <c r="B1016" s="13" t="s">
        <v>3316</v>
      </c>
      <c r="C1016" s="12" t="s">
        <v>3317</v>
      </c>
      <c r="D1016" s="12" t="str">
        <f>VLOOKUP(B1016,[1]Sheet1!$C:$E,3,FALSE)</f>
        <v>(英) 娜奥米·施拉盖(NAOMI SHRAGAI)著</v>
      </c>
      <c r="E1016" s="12" t="str">
        <f>VLOOKUP(B1016,[1]Sheet1!$C:$F,4,FALSE)</f>
        <v>机械工业出版社</v>
      </c>
      <c r="F1016" s="12" t="s">
        <v>61</v>
      </c>
      <c r="G1016" s="14">
        <v>69</v>
      </c>
      <c r="H1016" s="12">
        <v>3</v>
      </c>
      <c r="I1016" s="14">
        <f t="shared" si="18"/>
        <v>207</v>
      </c>
      <c r="J1016" s="12" t="s">
        <v>3301</v>
      </c>
      <c r="K1016" s="12" t="s">
        <v>1914</v>
      </c>
      <c r="L1016" s="12" t="s">
        <v>1915</v>
      </c>
      <c r="M1016" s="12" t="s">
        <v>20</v>
      </c>
    </row>
    <row r="1017" spans="1:13">
      <c r="A1017" s="12">
        <v>1015</v>
      </c>
      <c r="B1017" s="13" t="s">
        <v>3318</v>
      </c>
      <c r="C1017" s="12" t="s">
        <v>3319</v>
      </c>
      <c r="D1017" s="12" t="str">
        <f>VLOOKUP(B1017,[1]Sheet1!$C:$E,3,FALSE)</f>
        <v>[英]艾伦·布朗[德]菲利克斯·劳耐尔 主编</v>
      </c>
      <c r="E1017" s="12" t="str">
        <f>VLOOKUP(B1017,[1]Sheet1!$C:$F,4,FALSE)</f>
        <v>商务印书馆</v>
      </c>
      <c r="F1017" s="12">
        <v>2024</v>
      </c>
      <c r="G1017" s="14">
        <v>120</v>
      </c>
      <c r="H1017" s="12">
        <v>3</v>
      </c>
      <c r="I1017" s="14">
        <f t="shared" si="18"/>
        <v>360</v>
      </c>
      <c r="J1017" s="12" t="s">
        <v>3301</v>
      </c>
      <c r="K1017" s="12" t="s">
        <v>1914</v>
      </c>
      <c r="L1017" s="12" t="s">
        <v>1915</v>
      </c>
      <c r="M1017" s="12" t="s">
        <v>20</v>
      </c>
    </row>
    <row r="1018" spans="1:13">
      <c r="A1018" s="12">
        <v>1016</v>
      </c>
      <c r="B1018" s="13" t="s">
        <v>3320</v>
      </c>
      <c r="C1018" s="12" t="s">
        <v>3321</v>
      </c>
      <c r="D1018" s="12" t="str">
        <f>VLOOKUP(B1018,[1]Sheet1!$C:$E,3,FALSE)</f>
        <v>(美) 琳达·巴布科克(LINDA BABCOCK)等著</v>
      </c>
      <c r="E1018" s="12" t="str">
        <f>VLOOKUP(B1018,[1]Sheet1!$C:$F,4,FALSE)</f>
        <v>机械工业出版社</v>
      </c>
      <c r="F1018" s="12" t="s">
        <v>61</v>
      </c>
      <c r="G1018" s="14">
        <v>69</v>
      </c>
      <c r="H1018" s="12">
        <v>3</v>
      </c>
      <c r="I1018" s="14">
        <f t="shared" si="18"/>
        <v>207</v>
      </c>
      <c r="J1018" s="12" t="s">
        <v>3301</v>
      </c>
      <c r="K1018" s="12" t="s">
        <v>1914</v>
      </c>
      <c r="L1018" s="12" t="s">
        <v>1915</v>
      </c>
      <c r="M1018" s="12" t="s">
        <v>20</v>
      </c>
    </row>
    <row r="1019" spans="1:13">
      <c r="A1019" s="12">
        <v>1017</v>
      </c>
      <c r="B1019" s="13" t="s">
        <v>3322</v>
      </c>
      <c r="C1019" s="12" t="s">
        <v>3323</v>
      </c>
      <c r="D1019" s="12" t="str">
        <f>VLOOKUP(B1019,[1]Sheet1!$C:$E,3,FALSE)</f>
        <v>(英) 约翰·利斯(JOHN LEES)著</v>
      </c>
      <c r="E1019" s="12" t="str">
        <f>VLOOKUP(B1019,[1]Sheet1!$C:$F,4,FALSE)</f>
        <v>机械工业出版社</v>
      </c>
      <c r="F1019" s="12" t="s">
        <v>61</v>
      </c>
      <c r="G1019" s="14">
        <v>69</v>
      </c>
      <c r="H1019" s="12">
        <v>3</v>
      </c>
      <c r="I1019" s="14">
        <f t="shared" si="18"/>
        <v>207</v>
      </c>
      <c r="J1019" s="12" t="s">
        <v>3301</v>
      </c>
      <c r="K1019" s="12" t="s">
        <v>1914</v>
      </c>
      <c r="L1019" s="12" t="s">
        <v>1915</v>
      </c>
      <c r="M1019" s="12" t="s">
        <v>20</v>
      </c>
    </row>
    <row r="1020" spans="1:13">
      <c r="A1020" s="12">
        <v>1018</v>
      </c>
      <c r="B1020" s="13" t="s">
        <v>3324</v>
      </c>
      <c r="C1020" s="12" t="s">
        <v>3325</v>
      </c>
      <c r="D1020" s="12" t="str">
        <f>VLOOKUP(B1020,[1]Sheet1!$C:$E,3,FALSE)</f>
        <v>LISA DENG，郑晓芳著</v>
      </c>
      <c r="E1020" s="12" t="str">
        <f>VLOOKUP(B1020,[1]Sheet1!$C:$F,4,FALSE)</f>
        <v>电子工业出版社</v>
      </c>
      <c r="F1020" s="12" t="s">
        <v>61</v>
      </c>
      <c r="G1020" s="14">
        <v>69</v>
      </c>
      <c r="H1020" s="12">
        <v>3</v>
      </c>
      <c r="I1020" s="14">
        <f t="shared" ref="I1020:I1083" si="19">G1020*H1020</f>
        <v>207</v>
      </c>
      <c r="J1020" s="12" t="s">
        <v>3301</v>
      </c>
      <c r="K1020" s="12" t="s">
        <v>1914</v>
      </c>
      <c r="L1020" s="12" t="s">
        <v>1915</v>
      </c>
      <c r="M1020" s="12" t="s">
        <v>20</v>
      </c>
    </row>
    <row r="1021" spans="1:13">
      <c r="A1021" s="12">
        <v>1019</v>
      </c>
      <c r="B1021" s="13" t="s">
        <v>3326</v>
      </c>
      <c r="C1021" s="12" t="s">
        <v>3327</v>
      </c>
      <c r="D1021" s="12" t="str">
        <f>VLOOKUP(B1021,[1]Sheet1!$C:$E,3,FALSE)</f>
        <v>赵昂, 维卡著</v>
      </c>
      <c r="E1021" s="12" t="str">
        <f>VLOOKUP(B1021,[1]Sheet1!$C:$F,4,FALSE)</f>
        <v>机械工业出版社</v>
      </c>
      <c r="F1021" s="12">
        <v>2024</v>
      </c>
      <c r="G1021" s="14">
        <v>69.8</v>
      </c>
      <c r="H1021" s="12">
        <v>3</v>
      </c>
      <c r="I1021" s="14">
        <f t="shared" si="19"/>
        <v>209.4</v>
      </c>
      <c r="J1021" s="12" t="s">
        <v>3301</v>
      </c>
      <c r="K1021" s="12" t="s">
        <v>1914</v>
      </c>
      <c r="L1021" s="12" t="s">
        <v>1915</v>
      </c>
      <c r="M1021" s="12" t="s">
        <v>20</v>
      </c>
    </row>
    <row r="1022" spans="1:13">
      <c r="A1022" s="12">
        <v>1020</v>
      </c>
      <c r="B1022" s="13" t="s">
        <v>3328</v>
      </c>
      <c r="C1022" s="12" t="s">
        <v>3329</v>
      </c>
      <c r="D1022" s="12" t="str">
        <f>VLOOKUP(B1022,[1]Sheet1!$C:$E,3,FALSE)</f>
        <v>(美) 阿曼达·米勒·利特尔约翰(AMANDA MILLER LITTLEJOHN)著</v>
      </c>
      <c r="E1022" s="12" t="str">
        <f>VLOOKUP(B1022,[1]Sheet1!$C:$F,4,FALSE)</f>
        <v>机械工业出版社</v>
      </c>
      <c r="F1022" s="12" t="s">
        <v>61</v>
      </c>
      <c r="G1022" s="14">
        <v>69</v>
      </c>
      <c r="H1022" s="12">
        <v>3</v>
      </c>
      <c r="I1022" s="14">
        <f t="shared" si="19"/>
        <v>207</v>
      </c>
      <c r="J1022" s="12" t="s">
        <v>3301</v>
      </c>
      <c r="K1022" s="12" t="s">
        <v>1914</v>
      </c>
      <c r="L1022" s="12" t="s">
        <v>1915</v>
      </c>
      <c r="M1022" s="12" t="s">
        <v>20</v>
      </c>
    </row>
    <row r="1023" spans="1:13">
      <c r="A1023" s="12">
        <v>1021</v>
      </c>
      <c r="B1023" s="13" t="s">
        <v>3330</v>
      </c>
      <c r="C1023" s="12" t="s">
        <v>3331</v>
      </c>
      <c r="D1023" s="12" t="str">
        <f>VLOOKUP(B1023,[1]Sheet1!$C:$E,3,FALSE)</f>
        <v>徐琳</v>
      </c>
      <c r="E1023" s="12" t="str">
        <f>VLOOKUP(B1023,[1]Sheet1!$C:$F,4,FALSE)</f>
        <v>山西人民出版社</v>
      </c>
      <c r="F1023" s="12" t="s">
        <v>61</v>
      </c>
      <c r="G1023" s="14">
        <v>78</v>
      </c>
      <c r="H1023" s="12">
        <v>3</v>
      </c>
      <c r="I1023" s="14">
        <f t="shared" si="19"/>
        <v>234</v>
      </c>
      <c r="J1023" s="12" t="s">
        <v>3301</v>
      </c>
      <c r="K1023" s="12" t="s">
        <v>1914</v>
      </c>
      <c r="L1023" s="12" t="s">
        <v>1915</v>
      </c>
      <c r="M1023" s="12" t="s">
        <v>20</v>
      </c>
    </row>
    <row r="1024" spans="1:13">
      <c r="A1024" s="12">
        <v>1022</v>
      </c>
      <c r="B1024" s="13" t="s">
        <v>3332</v>
      </c>
      <c r="C1024" s="12" t="s">
        <v>3333</v>
      </c>
      <c r="D1024" s="12" t="str">
        <f>VLOOKUP(B1024,[1]Sheet1!$C:$E,3,FALSE)</f>
        <v>（新加坡）洪仁毅</v>
      </c>
      <c r="E1024" s="12" t="str">
        <f>VLOOKUP(B1024,[1]Sheet1!$C:$F,4,FALSE)</f>
        <v>东方中心出版社</v>
      </c>
      <c r="F1024" s="12" t="s">
        <v>61</v>
      </c>
      <c r="G1024" s="14">
        <v>75</v>
      </c>
      <c r="H1024" s="12">
        <v>3</v>
      </c>
      <c r="I1024" s="14">
        <f t="shared" si="19"/>
        <v>225</v>
      </c>
      <c r="J1024" s="12" t="s">
        <v>3301</v>
      </c>
      <c r="K1024" s="12" t="s">
        <v>1914</v>
      </c>
      <c r="L1024" s="12" t="s">
        <v>1915</v>
      </c>
      <c r="M1024" s="12" t="s">
        <v>20</v>
      </c>
    </row>
    <row r="1025" spans="1:13">
      <c r="A1025" s="12">
        <v>1023</v>
      </c>
      <c r="B1025" s="13" t="s">
        <v>3334</v>
      </c>
      <c r="C1025" s="12" t="s">
        <v>3335</v>
      </c>
      <c r="D1025" s="12" t="str">
        <f>VLOOKUP(B1025,[1]Sheet1!$C:$E,3,FALSE)</f>
        <v>胡浩著</v>
      </c>
      <c r="E1025" s="12" t="str">
        <f>VLOOKUP(B1025,[1]Sheet1!$C:$F,4,FALSE)</f>
        <v>机械工业出版社</v>
      </c>
      <c r="F1025" s="12">
        <v>2024</v>
      </c>
      <c r="G1025" s="14">
        <v>69</v>
      </c>
      <c r="H1025" s="12">
        <v>3</v>
      </c>
      <c r="I1025" s="14">
        <f t="shared" si="19"/>
        <v>207</v>
      </c>
      <c r="J1025" s="12" t="s">
        <v>3301</v>
      </c>
      <c r="K1025" s="12" t="s">
        <v>1914</v>
      </c>
      <c r="L1025" s="12" t="s">
        <v>1915</v>
      </c>
      <c r="M1025" s="12" t="s">
        <v>20</v>
      </c>
    </row>
    <row r="1026" spans="1:13">
      <c r="A1026" s="12">
        <v>1024</v>
      </c>
      <c r="B1026" s="13" t="s">
        <v>3336</v>
      </c>
      <c r="C1026" s="12" t="s">
        <v>3337</v>
      </c>
      <c r="D1026" s="12" t="str">
        <f>VLOOKUP(B1026,[1]Sheet1!$C:$E,3,FALSE)</f>
        <v>木沐著</v>
      </c>
      <c r="E1026" s="12" t="str">
        <f>VLOOKUP(B1026,[1]Sheet1!$C:$F,4,FALSE)</f>
        <v>机械工业出版社</v>
      </c>
      <c r="F1026" s="12">
        <v>2024</v>
      </c>
      <c r="G1026" s="14">
        <v>69.8</v>
      </c>
      <c r="H1026" s="12">
        <v>3</v>
      </c>
      <c r="I1026" s="14">
        <f t="shared" si="19"/>
        <v>209.4</v>
      </c>
      <c r="J1026" s="12" t="s">
        <v>3301</v>
      </c>
      <c r="K1026" s="12" t="s">
        <v>1914</v>
      </c>
      <c r="L1026" s="12" t="s">
        <v>1915</v>
      </c>
      <c r="M1026" s="12" t="s">
        <v>20</v>
      </c>
    </row>
    <row r="1027" spans="1:13">
      <c r="A1027" s="12">
        <v>1025</v>
      </c>
      <c r="B1027" s="12" t="s">
        <v>3338</v>
      </c>
      <c r="C1027" s="12" t="s">
        <v>3339</v>
      </c>
      <c r="D1027" s="12" t="s">
        <v>3340</v>
      </c>
      <c r="E1027" s="12" t="s">
        <v>60</v>
      </c>
      <c r="F1027" s="12" t="s">
        <v>1376</v>
      </c>
      <c r="G1027" s="12">
        <v>69</v>
      </c>
      <c r="H1027" s="12">
        <v>3</v>
      </c>
      <c r="I1027" s="14">
        <f t="shared" si="19"/>
        <v>207</v>
      </c>
      <c r="J1027" s="12" t="s">
        <v>3301</v>
      </c>
      <c r="K1027" s="12" t="s">
        <v>1914</v>
      </c>
      <c r="L1027" s="12" t="s">
        <v>1915</v>
      </c>
      <c r="M1027" s="12" t="s">
        <v>20</v>
      </c>
    </row>
    <row r="1028" spans="1:13">
      <c r="A1028" s="12">
        <v>1026</v>
      </c>
      <c r="B1028" s="12" t="s">
        <v>3341</v>
      </c>
      <c r="C1028" s="12" t="s">
        <v>3342</v>
      </c>
      <c r="D1028" s="12" t="s">
        <v>3343</v>
      </c>
      <c r="E1028" s="12" t="s">
        <v>60</v>
      </c>
      <c r="F1028" s="12" t="s">
        <v>1376</v>
      </c>
      <c r="G1028" s="12">
        <v>98</v>
      </c>
      <c r="H1028" s="12">
        <v>3</v>
      </c>
      <c r="I1028" s="14">
        <f t="shared" si="19"/>
        <v>294</v>
      </c>
      <c r="J1028" s="12" t="s">
        <v>3301</v>
      </c>
      <c r="K1028" s="12" t="s">
        <v>1914</v>
      </c>
      <c r="L1028" s="12" t="s">
        <v>1915</v>
      </c>
      <c r="M1028" s="12" t="s">
        <v>20</v>
      </c>
    </row>
    <row r="1029" spans="1:13">
      <c r="A1029" s="12">
        <v>1027</v>
      </c>
      <c r="B1029" s="12" t="s">
        <v>3344</v>
      </c>
      <c r="C1029" s="12" t="s">
        <v>3345</v>
      </c>
      <c r="D1029" s="12" t="s">
        <v>3346</v>
      </c>
      <c r="E1029" s="12" t="s">
        <v>3347</v>
      </c>
      <c r="F1029" s="12" t="s">
        <v>81</v>
      </c>
      <c r="G1029" s="14">
        <v>62</v>
      </c>
      <c r="H1029" s="12">
        <v>3</v>
      </c>
      <c r="I1029" s="14">
        <f t="shared" si="19"/>
        <v>186</v>
      </c>
      <c r="J1029" s="12" t="s">
        <v>440</v>
      </c>
      <c r="K1029" s="12" t="s">
        <v>1914</v>
      </c>
      <c r="L1029" s="12" t="s">
        <v>1915</v>
      </c>
      <c r="M1029" s="12" t="s">
        <v>20</v>
      </c>
    </row>
    <row r="1030" spans="1:13">
      <c r="A1030" s="12">
        <v>1028</v>
      </c>
      <c r="B1030" s="12" t="s">
        <v>3348</v>
      </c>
      <c r="C1030" s="12" t="s">
        <v>3349</v>
      </c>
      <c r="D1030" s="12" t="s">
        <v>3350</v>
      </c>
      <c r="E1030" s="12" t="s">
        <v>288</v>
      </c>
      <c r="F1030" s="12" t="s">
        <v>2538</v>
      </c>
      <c r="G1030" s="14">
        <v>89</v>
      </c>
      <c r="H1030" s="12">
        <v>3</v>
      </c>
      <c r="I1030" s="14">
        <f t="shared" si="19"/>
        <v>267</v>
      </c>
      <c r="J1030" s="12" t="s">
        <v>440</v>
      </c>
      <c r="K1030" s="12" t="s">
        <v>1914</v>
      </c>
      <c r="L1030" s="12" t="s">
        <v>1915</v>
      </c>
      <c r="M1030" s="12" t="s">
        <v>20</v>
      </c>
    </row>
    <row r="1031" spans="1:13">
      <c r="A1031" s="12">
        <v>1029</v>
      </c>
      <c r="B1031" s="12" t="s">
        <v>3351</v>
      </c>
      <c r="C1031" s="12" t="s">
        <v>3352</v>
      </c>
      <c r="D1031" s="12" t="s">
        <v>3353</v>
      </c>
      <c r="E1031" s="12" t="s">
        <v>288</v>
      </c>
      <c r="F1031" s="12" t="s">
        <v>3284</v>
      </c>
      <c r="G1031" s="14">
        <v>88</v>
      </c>
      <c r="H1031" s="12">
        <v>3</v>
      </c>
      <c r="I1031" s="14">
        <f t="shared" si="19"/>
        <v>264</v>
      </c>
      <c r="J1031" s="12" t="s">
        <v>440</v>
      </c>
      <c r="K1031" s="12" t="s">
        <v>1914</v>
      </c>
      <c r="L1031" s="12" t="s">
        <v>1915</v>
      </c>
      <c r="M1031" s="12" t="s">
        <v>20</v>
      </c>
    </row>
    <row r="1032" spans="1:13">
      <c r="A1032" s="12">
        <v>1030</v>
      </c>
      <c r="B1032" s="12" t="s">
        <v>3354</v>
      </c>
      <c r="C1032" s="12" t="s">
        <v>3355</v>
      </c>
      <c r="D1032" s="12" t="s">
        <v>3356</v>
      </c>
      <c r="E1032" s="12" t="s">
        <v>95</v>
      </c>
      <c r="F1032" s="12" t="s">
        <v>3160</v>
      </c>
      <c r="G1032" s="14">
        <v>69.8</v>
      </c>
      <c r="H1032" s="12">
        <v>3</v>
      </c>
      <c r="I1032" s="14">
        <f t="shared" si="19"/>
        <v>209.4</v>
      </c>
      <c r="J1032" s="12" t="s">
        <v>440</v>
      </c>
      <c r="K1032" s="12" t="s">
        <v>1914</v>
      </c>
      <c r="L1032" s="12" t="s">
        <v>1915</v>
      </c>
      <c r="M1032" s="12" t="s">
        <v>20</v>
      </c>
    </row>
    <row r="1033" spans="1:13">
      <c r="A1033" s="12">
        <v>1031</v>
      </c>
      <c r="B1033" s="13" t="s">
        <v>3357</v>
      </c>
      <c r="C1033" s="12" t="s">
        <v>3358</v>
      </c>
      <c r="D1033" s="12" t="str">
        <f>VLOOKUP(B1033,[1]Sheet1!$C:$E,3,FALSE)</f>
        <v>董振花著</v>
      </c>
      <c r="E1033" s="12" t="str">
        <f>VLOOKUP(B1033,[1]Sheet1!$C:$F,4,FALSE)</f>
        <v>陕西科学技术出版社</v>
      </c>
      <c r="F1033" s="12" t="s">
        <v>61</v>
      </c>
      <c r="G1033" s="14">
        <v>68</v>
      </c>
      <c r="H1033" s="12">
        <v>3</v>
      </c>
      <c r="I1033" s="14">
        <f t="shared" si="19"/>
        <v>204</v>
      </c>
      <c r="J1033" s="12" t="s">
        <v>440</v>
      </c>
      <c r="K1033" s="12" t="s">
        <v>1914</v>
      </c>
      <c r="L1033" s="12" t="s">
        <v>1915</v>
      </c>
      <c r="M1033" s="12" t="s">
        <v>20</v>
      </c>
    </row>
    <row r="1034" spans="1:13">
      <c r="A1034" s="12">
        <v>1032</v>
      </c>
      <c r="B1034" s="13" t="s">
        <v>3359</v>
      </c>
      <c r="C1034" s="12" t="s">
        <v>3360</v>
      </c>
      <c r="D1034" s="12" t="str">
        <f>VLOOKUP(B1034,[1]Sheet1!$C:$E,3,FALSE)</f>
        <v>(英) 杰兰特·埃文斯(GERAINT EVANS)著</v>
      </c>
      <c r="E1034" s="12" t="str">
        <f>VLOOKUP(B1034,[1]Sheet1!$C:$F,4,FALSE)</f>
        <v>机械工业出版社</v>
      </c>
      <c r="F1034" s="12" t="s">
        <v>61</v>
      </c>
      <c r="G1034" s="14">
        <v>69</v>
      </c>
      <c r="H1034" s="12">
        <v>3</v>
      </c>
      <c r="I1034" s="14">
        <f t="shared" si="19"/>
        <v>207</v>
      </c>
      <c r="J1034" s="12" t="s">
        <v>440</v>
      </c>
      <c r="K1034" s="12" t="s">
        <v>1914</v>
      </c>
      <c r="L1034" s="12" t="s">
        <v>1915</v>
      </c>
      <c r="M1034" s="12" t="s">
        <v>20</v>
      </c>
    </row>
    <row r="1035" spans="1:13">
      <c r="A1035" s="12">
        <v>1033</v>
      </c>
      <c r="B1035" s="12" t="s">
        <v>3361</v>
      </c>
      <c r="C1035" s="12" t="s">
        <v>3362</v>
      </c>
      <c r="D1035" s="12" t="s">
        <v>3363</v>
      </c>
      <c r="E1035" s="12" t="s">
        <v>1182</v>
      </c>
      <c r="F1035" s="12" t="s">
        <v>3109</v>
      </c>
      <c r="G1035" s="14">
        <v>68</v>
      </c>
      <c r="H1035" s="12">
        <v>3</v>
      </c>
      <c r="I1035" s="14">
        <f t="shared" si="19"/>
        <v>204</v>
      </c>
      <c r="J1035" s="12" t="s">
        <v>3364</v>
      </c>
      <c r="K1035" s="12" t="s">
        <v>1914</v>
      </c>
      <c r="L1035" s="12" t="s">
        <v>1915</v>
      </c>
      <c r="M1035" s="12" t="s">
        <v>20</v>
      </c>
    </row>
    <row r="1036" spans="1:13">
      <c r="A1036" s="12">
        <v>1034</v>
      </c>
      <c r="B1036" s="13" t="s">
        <v>3365</v>
      </c>
      <c r="C1036" s="12" t="s">
        <v>3366</v>
      </c>
      <c r="D1036" s="12" t="str">
        <f>VLOOKUP(B1036,[1]Sheet1!$C:$E,3,FALSE)</f>
        <v>邓肯·哈丁</v>
      </c>
      <c r="E1036" s="12" t="str">
        <f>VLOOKUP(B1036,[1]Sheet1!$C:$F,4,FALSE)</f>
        <v>北京联合出版有限责任公司</v>
      </c>
      <c r="F1036" s="12" t="s">
        <v>81</v>
      </c>
      <c r="G1036" s="14">
        <v>68</v>
      </c>
      <c r="H1036" s="12">
        <v>3</v>
      </c>
      <c r="I1036" s="14">
        <f t="shared" si="19"/>
        <v>204</v>
      </c>
      <c r="J1036" s="12" t="s">
        <v>3364</v>
      </c>
      <c r="K1036" s="12" t="s">
        <v>1914</v>
      </c>
      <c r="L1036" s="12" t="s">
        <v>1915</v>
      </c>
      <c r="M1036" s="12" t="s">
        <v>20</v>
      </c>
    </row>
    <row r="1037" spans="1:13">
      <c r="A1037" s="12">
        <v>1035</v>
      </c>
      <c r="B1037" s="13" t="s">
        <v>3367</v>
      </c>
      <c r="C1037" s="12" t="s">
        <v>3368</v>
      </c>
      <c r="D1037" s="12" t="str">
        <f>VLOOKUP(B1037,[1]Sheet1!$C:$E,3,FALSE)</f>
        <v>薛大龙主编</v>
      </c>
      <c r="E1037" s="12" t="str">
        <f>VLOOKUP(B1037,[1]Sheet1!$C:$F,4,FALSE)</f>
        <v>电子工业出版社</v>
      </c>
      <c r="F1037" s="12" t="s">
        <v>61</v>
      </c>
      <c r="G1037" s="14">
        <v>69</v>
      </c>
      <c r="H1037" s="12">
        <v>3</v>
      </c>
      <c r="I1037" s="14">
        <f t="shared" si="19"/>
        <v>207</v>
      </c>
      <c r="J1037" s="12" t="s">
        <v>3369</v>
      </c>
      <c r="K1037" s="12" t="s">
        <v>1914</v>
      </c>
      <c r="L1037" s="12" t="s">
        <v>1915</v>
      </c>
      <c r="M1037" s="12" t="s">
        <v>20</v>
      </c>
    </row>
    <row r="1038" spans="1:13">
      <c r="A1038" s="12">
        <v>1036</v>
      </c>
      <c r="B1038" s="41" t="s">
        <v>3370</v>
      </c>
      <c r="C1038" s="27" t="s">
        <v>3371</v>
      </c>
      <c r="D1038" s="27" t="s">
        <v>3372</v>
      </c>
      <c r="E1038" s="27" t="s">
        <v>288</v>
      </c>
      <c r="F1038" s="12" t="s">
        <v>61</v>
      </c>
      <c r="G1038" s="18">
        <v>69</v>
      </c>
      <c r="H1038" s="12">
        <v>3</v>
      </c>
      <c r="I1038" s="14">
        <f t="shared" si="19"/>
        <v>207</v>
      </c>
      <c r="J1038" s="12" t="s">
        <v>3369</v>
      </c>
      <c r="K1038" s="12" t="s">
        <v>1914</v>
      </c>
      <c r="L1038" s="12" t="s">
        <v>1915</v>
      </c>
      <c r="M1038" s="12" t="s">
        <v>20</v>
      </c>
    </row>
    <row r="1039" spans="1:13">
      <c r="A1039" s="12">
        <v>1037</v>
      </c>
      <c r="B1039" s="12" t="s">
        <v>3373</v>
      </c>
      <c r="C1039" s="12" t="s">
        <v>3374</v>
      </c>
      <c r="D1039" s="12" t="s">
        <v>3375</v>
      </c>
      <c r="E1039" s="12" t="s">
        <v>1173</v>
      </c>
      <c r="F1039" s="12" t="s">
        <v>3305</v>
      </c>
      <c r="G1039" s="14">
        <v>68</v>
      </c>
      <c r="H1039" s="12">
        <v>3</v>
      </c>
      <c r="I1039" s="14">
        <f t="shared" si="19"/>
        <v>204</v>
      </c>
      <c r="J1039" s="12" t="s">
        <v>3376</v>
      </c>
      <c r="K1039" s="12" t="s">
        <v>1914</v>
      </c>
      <c r="L1039" s="12" t="s">
        <v>1915</v>
      </c>
      <c r="M1039" s="12" t="s">
        <v>20</v>
      </c>
    </row>
    <row r="1040" spans="1:13">
      <c r="A1040" s="12">
        <v>1038</v>
      </c>
      <c r="B1040" s="12" t="s">
        <v>3377</v>
      </c>
      <c r="C1040" s="12" t="s">
        <v>3378</v>
      </c>
      <c r="D1040" s="12" t="s">
        <v>3379</v>
      </c>
      <c r="E1040" s="12" t="s">
        <v>2727</v>
      </c>
      <c r="F1040" s="12" t="s">
        <v>3074</v>
      </c>
      <c r="G1040" s="14">
        <v>82</v>
      </c>
      <c r="H1040" s="12">
        <v>3</v>
      </c>
      <c r="I1040" s="14">
        <f t="shared" si="19"/>
        <v>246</v>
      </c>
      <c r="J1040" s="12" t="s">
        <v>3376</v>
      </c>
      <c r="K1040" s="12" t="s">
        <v>1914</v>
      </c>
      <c r="L1040" s="12" t="s">
        <v>1915</v>
      </c>
      <c r="M1040" s="12" t="s">
        <v>20</v>
      </c>
    </row>
    <row r="1041" spans="1:13">
      <c r="A1041" s="12">
        <v>1039</v>
      </c>
      <c r="B1041" s="12" t="s">
        <v>3380</v>
      </c>
      <c r="C1041" s="12" t="s">
        <v>3381</v>
      </c>
      <c r="D1041" s="12" t="s">
        <v>3382</v>
      </c>
      <c r="E1041" s="12" t="s">
        <v>1195</v>
      </c>
      <c r="F1041" s="12" t="s">
        <v>2538</v>
      </c>
      <c r="G1041" s="14">
        <v>88</v>
      </c>
      <c r="H1041" s="12">
        <v>3</v>
      </c>
      <c r="I1041" s="14">
        <f t="shared" si="19"/>
        <v>264</v>
      </c>
      <c r="J1041" s="12" t="s">
        <v>3376</v>
      </c>
      <c r="K1041" s="12" t="s">
        <v>1914</v>
      </c>
      <c r="L1041" s="12" t="s">
        <v>1915</v>
      </c>
      <c r="M1041" s="12" t="s">
        <v>20</v>
      </c>
    </row>
    <row r="1042" spans="1:13">
      <c r="A1042" s="12">
        <v>1040</v>
      </c>
      <c r="B1042" s="12" t="s">
        <v>3383</v>
      </c>
      <c r="C1042" s="12" t="s">
        <v>3384</v>
      </c>
      <c r="D1042" s="12" t="s">
        <v>3385</v>
      </c>
      <c r="E1042" s="12" t="s">
        <v>409</v>
      </c>
      <c r="F1042" s="12" t="s">
        <v>2075</v>
      </c>
      <c r="G1042" s="14">
        <v>78</v>
      </c>
      <c r="H1042" s="12">
        <v>3</v>
      </c>
      <c r="I1042" s="14">
        <f t="shared" si="19"/>
        <v>234</v>
      </c>
      <c r="J1042" s="12" t="s">
        <v>3376</v>
      </c>
      <c r="K1042" s="12" t="s">
        <v>1914</v>
      </c>
      <c r="L1042" s="12" t="s">
        <v>1915</v>
      </c>
      <c r="M1042" s="12" t="s">
        <v>20</v>
      </c>
    </row>
    <row r="1043" spans="1:13">
      <c r="A1043" s="12">
        <v>1041</v>
      </c>
      <c r="B1043" s="12" t="s">
        <v>3386</v>
      </c>
      <c r="C1043" s="12" t="s">
        <v>3387</v>
      </c>
      <c r="D1043" s="12" t="s">
        <v>3388</v>
      </c>
      <c r="E1043" s="12" t="s">
        <v>76</v>
      </c>
      <c r="F1043" s="12" t="s">
        <v>3389</v>
      </c>
      <c r="G1043" s="14">
        <v>88</v>
      </c>
      <c r="H1043" s="12">
        <v>3</v>
      </c>
      <c r="I1043" s="14">
        <f t="shared" si="19"/>
        <v>264</v>
      </c>
      <c r="J1043" s="12" t="s">
        <v>3376</v>
      </c>
      <c r="K1043" s="12" t="s">
        <v>1914</v>
      </c>
      <c r="L1043" s="12" t="s">
        <v>1915</v>
      </c>
      <c r="M1043" s="12" t="s">
        <v>20</v>
      </c>
    </row>
    <row r="1044" spans="1:13">
      <c r="A1044" s="12">
        <v>1042</v>
      </c>
      <c r="B1044" s="12" t="s">
        <v>3390</v>
      </c>
      <c r="C1044" s="12" t="s">
        <v>3391</v>
      </c>
      <c r="D1044" s="12" t="s">
        <v>3392</v>
      </c>
      <c r="E1044" s="12" t="s">
        <v>3393</v>
      </c>
      <c r="F1044" s="12" t="s">
        <v>3026</v>
      </c>
      <c r="G1044" s="14">
        <v>68</v>
      </c>
      <c r="H1044" s="12">
        <v>3</v>
      </c>
      <c r="I1044" s="14">
        <f t="shared" si="19"/>
        <v>204</v>
      </c>
      <c r="J1044" s="12" t="s">
        <v>3394</v>
      </c>
      <c r="K1044" s="12" t="s">
        <v>1914</v>
      </c>
      <c r="L1044" s="12" t="s">
        <v>1915</v>
      </c>
      <c r="M1044" s="12" t="s">
        <v>20</v>
      </c>
    </row>
    <row r="1045" spans="1:13">
      <c r="A1045" s="12">
        <v>1043</v>
      </c>
      <c r="B1045" s="12" t="s">
        <v>3395</v>
      </c>
      <c r="C1045" s="12" t="s">
        <v>3396</v>
      </c>
      <c r="D1045" s="12" t="s">
        <v>3397</v>
      </c>
      <c r="E1045" s="12" t="s">
        <v>354</v>
      </c>
      <c r="F1045" s="12" t="s">
        <v>1314</v>
      </c>
      <c r="G1045" s="14">
        <v>68</v>
      </c>
      <c r="H1045" s="12">
        <v>3</v>
      </c>
      <c r="I1045" s="14">
        <f t="shared" si="19"/>
        <v>204</v>
      </c>
      <c r="J1045" s="12" t="s">
        <v>3398</v>
      </c>
      <c r="K1045" s="12" t="s">
        <v>1914</v>
      </c>
      <c r="L1045" s="12" t="s">
        <v>1915</v>
      </c>
      <c r="M1045" s="12" t="s">
        <v>20</v>
      </c>
    </row>
    <row r="1046" spans="1:13">
      <c r="A1046" s="12">
        <v>1044</v>
      </c>
      <c r="B1046" s="12" t="s">
        <v>3399</v>
      </c>
      <c r="C1046" s="12" t="s">
        <v>3400</v>
      </c>
      <c r="D1046" s="12" t="s">
        <v>3401</v>
      </c>
      <c r="E1046" s="12" t="s">
        <v>120</v>
      </c>
      <c r="F1046" s="12" t="s">
        <v>81</v>
      </c>
      <c r="G1046" s="14">
        <v>98</v>
      </c>
      <c r="H1046" s="12">
        <v>3</v>
      </c>
      <c r="I1046" s="14">
        <f t="shared" si="19"/>
        <v>294</v>
      </c>
      <c r="J1046" s="12" t="s">
        <v>3402</v>
      </c>
      <c r="K1046" s="12" t="s">
        <v>1914</v>
      </c>
      <c r="L1046" s="12" t="s">
        <v>1915</v>
      </c>
      <c r="M1046" s="12" t="s">
        <v>20</v>
      </c>
    </row>
    <row r="1047" spans="1:13">
      <c r="A1047" s="12">
        <v>1045</v>
      </c>
      <c r="B1047" s="12" t="s">
        <v>3403</v>
      </c>
      <c r="C1047" s="12" t="s">
        <v>3404</v>
      </c>
      <c r="D1047" s="12" t="s">
        <v>3405</v>
      </c>
      <c r="E1047" s="12" t="s">
        <v>678</v>
      </c>
      <c r="F1047" s="12" t="s">
        <v>1284</v>
      </c>
      <c r="G1047" s="14">
        <v>69</v>
      </c>
      <c r="H1047" s="12">
        <v>3</v>
      </c>
      <c r="I1047" s="14">
        <f t="shared" si="19"/>
        <v>207</v>
      </c>
      <c r="J1047" s="12" t="s">
        <v>3406</v>
      </c>
      <c r="K1047" s="12" t="s">
        <v>1914</v>
      </c>
      <c r="L1047" s="12" t="s">
        <v>1915</v>
      </c>
      <c r="M1047" s="12" t="s">
        <v>20</v>
      </c>
    </row>
    <row r="1048" spans="1:13">
      <c r="A1048" s="12">
        <v>1046</v>
      </c>
      <c r="B1048" s="12" t="s">
        <v>3407</v>
      </c>
      <c r="C1048" s="12" t="s">
        <v>3408</v>
      </c>
      <c r="D1048" s="12" t="s">
        <v>3409</v>
      </c>
      <c r="E1048" s="12" t="s">
        <v>288</v>
      </c>
      <c r="F1048" s="12" t="s">
        <v>1376</v>
      </c>
      <c r="G1048" s="14">
        <v>99</v>
      </c>
      <c r="H1048" s="12">
        <v>3</v>
      </c>
      <c r="I1048" s="14">
        <f t="shared" si="19"/>
        <v>297</v>
      </c>
      <c r="J1048" s="12" t="s">
        <v>3410</v>
      </c>
      <c r="K1048" s="12" t="s">
        <v>1914</v>
      </c>
      <c r="L1048" s="12" t="s">
        <v>1915</v>
      </c>
      <c r="M1048" s="12" t="s">
        <v>20</v>
      </c>
    </row>
    <row r="1049" spans="1:13">
      <c r="A1049" s="12">
        <v>1047</v>
      </c>
      <c r="B1049" s="12" t="s">
        <v>3411</v>
      </c>
      <c r="C1049" s="12" t="s">
        <v>3412</v>
      </c>
      <c r="D1049" s="12" t="s">
        <v>3413</v>
      </c>
      <c r="E1049" s="12" t="s">
        <v>1449</v>
      </c>
      <c r="F1049" s="12" t="s">
        <v>1371</v>
      </c>
      <c r="G1049" s="14">
        <v>89</v>
      </c>
      <c r="H1049" s="12">
        <v>3</v>
      </c>
      <c r="I1049" s="14">
        <f t="shared" si="19"/>
        <v>267</v>
      </c>
      <c r="J1049" s="12" t="s">
        <v>3414</v>
      </c>
      <c r="K1049" s="12" t="s">
        <v>1914</v>
      </c>
      <c r="L1049" s="12" t="s">
        <v>1915</v>
      </c>
      <c r="M1049" s="12" t="s">
        <v>20</v>
      </c>
    </row>
    <row r="1050" spans="1:13">
      <c r="A1050" s="12">
        <v>1048</v>
      </c>
      <c r="B1050" s="12" t="s">
        <v>3415</v>
      </c>
      <c r="C1050" s="12" t="s">
        <v>3416</v>
      </c>
      <c r="D1050" s="12" t="s">
        <v>3417</v>
      </c>
      <c r="E1050" s="12" t="s">
        <v>71</v>
      </c>
      <c r="F1050" s="12" t="s">
        <v>1343</v>
      </c>
      <c r="G1050" s="14">
        <v>128</v>
      </c>
      <c r="H1050" s="12">
        <v>3</v>
      </c>
      <c r="I1050" s="14">
        <f t="shared" si="19"/>
        <v>384</v>
      </c>
      <c r="J1050" s="12" t="s">
        <v>3414</v>
      </c>
      <c r="K1050" s="12" t="s">
        <v>1914</v>
      </c>
      <c r="L1050" s="12" t="s">
        <v>1915</v>
      </c>
      <c r="M1050" s="12" t="s">
        <v>20</v>
      </c>
    </row>
    <row r="1051" spans="1:13">
      <c r="A1051" s="12">
        <v>1049</v>
      </c>
      <c r="B1051" s="12" t="s">
        <v>3418</v>
      </c>
      <c r="C1051" s="12" t="s">
        <v>3419</v>
      </c>
      <c r="D1051" s="12" t="s">
        <v>3420</v>
      </c>
      <c r="E1051" s="12" t="s">
        <v>147</v>
      </c>
      <c r="F1051" s="12" t="s">
        <v>81</v>
      </c>
      <c r="G1051" s="14">
        <v>88</v>
      </c>
      <c r="H1051" s="12">
        <v>3</v>
      </c>
      <c r="I1051" s="14">
        <f t="shared" si="19"/>
        <v>264</v>
      </c>
      <c r="J1051" s="12" t="s">
        <v>3421</v>
      </c>
      <c r="K1051" s="12" t="s">
        <v>1914</v>
      </c>
      <c r="L1051" s="12" t="s">
        <v>1915</v>
      </c>
      <c r="M1051" s="12" t="s">
        <v>20</v>
      </c>
    </row>
    <row r="1052" spans="1:13">
      <c r="A1052" s="12">
        <v>1050</v>
      </c>
      <c r="B1052" s="12" t="s">
        <v>3422</v>
      </c>
      <c r="C1052" s="12" t="s">
        <v>3423</v>
      </c>
      <c r="D1052" s="12" t="s">
        <v>3424</v>
      </c>
      <c r="E1052" s="12" t="s">
        <v>3425</v>
      </c>
      <c r="F1052" s="12" t="s">
        <v>61</v>
      </c>
      <c r="G1052" s="14">
        <v>88</v>
      </c>
      <c r="H1052" s="12">
        <v>3</v>
      </c>
      <c r="I1052" s="14">
        <f t="shared" si="19"/>
        <v>264</v>
      </c>
      <c r="J1052" s="12" t="s">
        <v>3426</v>
      </c>
      <c r="K1052" s="12" t="s">
        <v>1914</v>
      </c>
      <c r="L1052" s="12" t="s">
        <v>1915</v>
      </c>
      <c r="M1052" s="12" t="s">
        <v>20</v>
      </c>
    </row>
    <row r="1053" spans="1:13">
      <c r="A1053" s="12">
        <v>1051</v>
      </c>
      <c r="B1053" s="12" t="s">
        <v>3427</v>
      </c>
      <c r="C1053" s="12" t="s">
        <v>445</v>
      </c>
      <c r="D1053" s="12" t="s">
        <v>3428</v>
      </c>
      <c r="E1053" s="12" t="s">
        <v>3429</v>
      </c>
      <c r="F1053" s="12" t="s">
        <v>3026</v>
      </c>
      <c r="G1053" s="14">
        <v>69</v>
      </c>
      <c r="H1053" s="12">
        <v>3</v>
      </c>
      <c r="I1053" s="14">
        <f t="shared" si="19"/>
        <v>207</v>
      </c>
      <c r="J1053" s="12" t="s">
        <v>62</v>
      </c>
      <c r="K1053" s="12" t="s">
        <v>1914</v>
      </c>
      <c r="L1053" s="12" t="s">
        <v>1915</v>
      </c>
      <c r="M1053" s="12" t="s">
        <v>20</v>
      </c>
    </row>
    <row r="1054" spans="1:13">
      <c r="A1054" s="12">
        <v>1052</v>
      </c>
      <c r="B1054" s="13" t="s">
        <v>3430</v>
      </c>
      <c r="C1054" s="12" t="s">
        <v>3431</v>
      </c>
      <c r="D1054" s="12" t="str">
        <f>VLOOKUP(B1054,[1]Sheet1!$C:$E,3,FALSE)</f>
        <v>(美) 凯伦·E.林克莱特(KAREN E. LINKLETTER)著</v>
      </c>
      <c r="E1054" s="12" t="str">
        <f>VLOOKUP(B1054,[1]Sheet1!$C:$F,4,FALSE)</f>
        <v>机械工业出版社</v>
      </c>
      <c r="F1054" s="12" t="s">
        <v>61</v>
      </c>
      <c r="G1054" s="14">
        <v>69</v>
      </c>
      <c r="H1054" s="12">
        <v>3</v>
      </c>
      <c r="I1054" s="14">
        <f t="shared" si="19"/>
        <v>207</v>
      </c>
      <c r="J1054" s="12" t="s">
        <v>62</v>
      </c>
      <c r="K1054" s="12" t="s">
        <v>1914</v>
      </c>
      <c r="L1054" s="12" t="s">
        <v>1915</v>
      </c>
      <c r="M1054" s="12" t="s">
        <v>20</v>
      </c>
    </row>
    <row r="1055" spans="1:13">
      <c r="A1055" s="12">
        <v>1053</v>
      </c>
      <c r="B1055" s="13" t="s">
        <v>3432</v>
      </c>
      <c r="C1055" s="12" t="s">
        <v>3433</v>
      </c>
      <c r="D1055" s="12" t="str">
        <f>VLOOKUP(B1055,[1]Sheet1!$C:$E,3,FALSE)</f>
        <v>(美)凯利·帕尔默(KELLY PALMER)，(美)大卫·布莱克(DAVID BLAKE)著</v>
      </c>
      <c r="E1055" s="12" t="str">
        <f>VLOOKUP(B1055,[1]Sheet1!$C:$F,4,FALSE)</f>
        <v>电子工业出版社</v>
      </c>
      <c r="F1055" s="12" t="s">
        <v>61</v>
      </c>
      <c r="G1055" s="14">
        <v>68</v>
      </c>
      <c r="H1055" s="12">
        <v>3</v>
      </c>
      <c r="I1055" s="14">
        <f t="shared" si="19"/>
        <v>204</v>
      </c>
      <c r="J1055" s="12" t="s">
        <v>62</v>
      </c>
      <c r="K1055" s="12" t="s">
        <v>1914</v>
      </c>
      <c r="L1055" s="12" t="s">
        <v>1915</v>
      </c>
      <c r="M1055" s="12" t="s">
        <v>20</v>
      </c>
    </row>
    <row r="1056" spans="1:13">
      <c r="A1056" s="12">
        <v>1054</v>
      </c>
      <c r="B1056" s="13" t="s">
        <v>3434</v>
      </c>
      <c r="C1056" s="12" t="s">
        <v>3435</v>
      </c>
      <c r="D1056" s="12" t="str">
        <f>VLOOKUP(B1056,[1]Sheet1!$C:$E,3,FALSE)</f>
        <v>陈春花著</v>
      </c>
      <c r="E1056" s="12" t="str">
        <f>VLOOKUP(B1056,[1]Sheet1!$C:$F,4,FALSE)</f>
        <v>机械工业出版社</v>
      </c>
      <c r="F1056" s="12">
        <v>2024</v>
      </c>
      <c r="G1056" s="14">
        <v>79</v>
      </c>
      <c r="H1056" s="12">
        <v>3</v>
      </c>
      <c r="I1056" s="14">
        <f t="shared" si="19"/>
        <v>237</v>
      </c>
      <c r="J1056" s="12" t="s">
        <v>62</v>
      </c>
      <c r="K1056" s="12" t="s">
        <v>1914</v>
      </c>
      <c r="L1056" s="12" t="s">
        <v>1915</v>
      </c>
      <c r="M1056" s="12" t="s">
        <v>20</v>
      </c>
    </row>
    <row r="1057" spans="1:13">
      <c r="A1057" s="12">
        <v>1055</v>
      </c>
      <c r="B1057" s="13" t="s">
        <v>3436</v>
      </c>
      <c r="C1057" s="12" t="s">
        <v>3437</v>
      </c>
      <c r="D1057" s="12" t="str">
        <f>VLOOKUP(B1057,[1]Sheet1!$C:$E,3,FALSE)</f>
        <v>张锐, 曹芳萍编著</v>
      </c>
      <c r="E1057" s="12" t="str">
        <f>VLOOKUP(B1057,[1]Sheet1!$C:$F,4,FALSE)</f>
        <v>经济管理出版社</v>
      </c>
      <c r="F1057" s="12" t="s">
        <v>61</v>
      </c>
      <c r="G1057" s="14">
        <v>98</v>
      </c>
      <c r="H1057" s="12">
        <v>3</v>
      </c>
      <c r="I1057" s="14">
        <f t="shared" si="19"/>
        <v>294</v>
      </c>
      <c r="J1057" s="12" t="s">
        <v>62</v>
      </c>
      <c r="K1057" s="12" t="s">
        <v>1914</v>
      </c>
      <c r="L1057" s="12" t="s">
        <v>1915</v>
      </c>
      <c r="M1057" s="12" t="s">
        <v>20</v>
      </c>
    </row>
    <row r="1058" spans="1:13">
      <c r="A1058" s="12">
        <v>1056</v>
      </c>
      <c r="B1058" s="13" t="s">
        <v>3438</v>
      </c>
      <c r="C1058" s="12" t="s">
        <v>3439</v>
      </c>
      <c r="D1058" s="12" t="str">
        <f>VLOOKUP(B1058,[1]Sheet1!$C:$E,3,FALSE)</f>
        <v>蒋忠中主编</v>
      </c>
      <c r="E1058" s="12" t="str">
        <f>VLOOKUP(B1058,[1]Sheet1!$C:$F,4,FALSE)</f>
        <v>机械工业出版社</v>
      </c>
      <c r="F1058" s="12" t="s">
        <v>61</v>
      </c>
      <c r="G1058" s="14">
        <v>69</v>
      </c>
      <c r="H1058" s="12">
        <v>3</v>
      </c>
      <c r="I1058" s="14">
        <f t="shared" si="19"/>
        <v>207</v>
      </c>
      <c r="J1058" s="12" t="s">
        <v>62</v>
      </c>
      <c r="K1058" s="12" t="s">
        <v>1914</v>
      </c>
      <c r="L1058" s="12" t="s">
        <v>1915</v>
      </c>
      <c r="M1058" s="12" t="s">
        <v>20</v>
      </c>
    </row>
    <row r="1059" spans="1:13">
      <c r="A1059" s="12">
        <v>1057</v>
      </c>
      <c r="B1059" s="13" t="s">
        <v>3440</v>
      </c>
      <c r="C1059" s="12" t="s">
        <v>3441</v>
      </c>
      <c r="D1059" s="12" t="str">
        <f>VLOOKUP(B1059,[1]Sheet1!$C:$E,3,FALSE)</f>
        <v>(美) 亚伯拉罕·马斯洛(ABRAHAM H. MASLOW), (美) 德博拉·C.斯蒂芬斯(DEBORAH C. STEPHENS), (美) 加里·海尔(GARY HEIL)著</v>
      </c>
      <c r="E1059" s="12" t="str">
        <f>VLOOKUP(B1059,[1]Sheet1!$C:$F,4,FALSE)</f>
        <v>机械工业出版社</v>
      </c>
      <c r="F1059" s="12">
        <v>2024</v>
      </c>
      <c r="G1059" s="14">
        <v>79</v>
      </c>
      <c r="H1059" s="12">
        <v>3</v>
      </c>
      <c r="I1059" s="14">
        <f t="shared" si="19"/>
        <v>237</v>
      </c>
      <c r="J1059" s="12" t="s">
        <v>62</v>
      </c>
      <c r="K1059" s="12" t="s">
        <v>1914</v>
      </c>
      <c r="L1059" s="12" t="s">
        <v>1915</v>
      </c>
      <c r="M1059" s="12" t="s">
        <v>20</v>
      </c>
    </row>
    <row r="1060" spans="1:13">
      <c r="A1060" s="12">
        <v>1058</v>
      </c>
      <c r="B1060" s="13" t="s">
        <v>3442</v>
      </c>
      <c r="C1060" s="12" t="s">
        <v>3443</v>
      </c>
      <c r="D1060" s="12" t="str">
        <f>VLOOKUP(B1060,[1]Sheet1!$C:$E,3,FALSE)</f>
        <v>王建斌著</v>
      </c>
      <c r="E1060" s="12" t="str">
        <f>VLOOKUP(B1060,[1]Sheet1!$C:$F,4,FALSE)</f>
        <v>企业管理出版社</v>
      </c>
      <c r="F1060" s="12" t="s">
        <v>61</v>
      </c>
      <c r="G1060" s="14">
        <v>98</v>
      </c>
      <c r="H1060" s="12">
        <v>3</v>
      </c>
      <c r="I1060" s="14">
        <f t="shared" si="19"/>
        <v>294</v>
      </c>
      <c r="J1060" s="12" t="s">
        <v>62</v>
      </c>
      <c r="K1060" s="12" t="s">
        <v>1914</v>
      </c>
      <c r="L1060" s="12" t="s">
        <v>1915</v>
      </c>
      <c r="M1060" s="12" t="s">
        <v>20</v>
      </c>
    </row>
    <row r="1061" spans="1:13">
      <c r="A1061" s="12">
        <v>1059</v>
      </c>
      <c r="B1061" s="13" t="s">
        <v>3444</v>
      </c>
      <c r="C1061" s="12" t="s">
        <v>3445</v>
      </c>
      <c r="D1061" s="12" t="str">
        <f>VLOOKUP(B1061,[1]Sheet1!$C:$E,3,FALSE)</f>
        <v>王丽平主编</v>
      </c>
      <c r="E1061" s="12" t="str">
        <f>VLOOKUP(B1061,[1]Sheet1!$C:$F,4,FALSE)</f>
        <v>机械工业出版社</v>
      </c>
      <c r="F1061" s="12" t="s">
        <v>61</v>
      </c>
      <c r="G1061" s="14">
        <v>69.8</v>
      </c>
      <c r="H1061" s="12">
        <v>3</v>
      </c>
      <c r="I1061" s="14">
        <f t="shared" si="19"/>
        <v>209.4</v>
      </c>
      <c r="J1061" s="12" t="s">
        <v>62</v>
      </c>
      <c r="K1061" s="12" t="s">
        <v>1914</v>
      </c>
      <c r="L1061" s="12" t="s">
        <v>1915</v>
      </c>
      <c r="M1061" s="12" t="s">
        <v>20</v>
      </c>
    </row>
    <row r="1062" spans="1:13">
      <c r="A1062" s="12">
        <v>1060</v>
      </c>
      <c r="B1062" s="13" t="s">
        <v>3446</v>
      </c>
      <c r="C1062" s="12" t="s">
        <v>3447</v>
      </c>
      <c r="D1062" s="12" t="str">
        <f>VLOOKUP(B1062,[1]Sheet1!$C:$E,3,FALSE)</f>
        <v>马浩著</v>
      </c>
      <c r="E1062" s="12" t="str">
        <f>VLOOKUP(B1062,[1]Sheet1!$C:$F,4,FALSE)</f>
        <v>机械工业出版社</v>
      </c>
      <c r="F1062" s="12" t="s">
        <v>61</v>
      </c>
      <c r="G1062" s="14">
        <v>99</v>
      </c>
      <c r="H1062" s="12">
        <v>3</v>
      </c>
      <c r="I1062" s="14">
        <f t="shared" si="19"/>
        <v>297</v>
      </c>
      <c r="J1062" s="12" t="s">
        <v>3448</v>
      </c>
      <c r="K1062" s="12" t="s">
        <v>1914</v>
      </c>
      <c r="L1062" s="12" t="s">
        <v>1915</v>
      </c>
      <c r="M1062" s="12" t="s">
        <v>20</v>
      </c>
    </row>
    <row r="1063" spans="1:13">
      <c r="A1063" s="12">
        <v>1061</v>
      </c>
      <c r="B1063" s="12" t="s">
        <v>3449</v>
      </c>
      <c r="C1063" s="12" t="s">
        <v>3450</v>
      </c>
      <c r="D1063" s="12" t="s">
        <v>3451</v>
      </c>
      <c r="E1063" s="12" t="s">
        <v>399</v>
      </c>
      <c r="F1063" s="12" t="s">
        <v>81</v>
      </c>
      <c r="G1063" s="14">
        <v>79</v>
      </c>
      <c r="H1063" s="12">
        <v>3</v>
      </c>
      <c r="I1063" s="14">
        <f t="shared" si="19"/>
        <v>237</v>
      </c>
      <c r="J1063" s="12" t="s">
        <v>3452</v>
      </c>
      <c r="K1063" s="12" t="s">
        <v>1914</v>
      </c>
      <c r="L1063" s="12" t="s">
        <v>1915</v>
      </c>
      <c r="M1063" s="12" t="s">
        <v>20</v>
      </c>
    </row>
    <row r="1064" spans="1:13">
      <c r="A1064" s="12">
        <v>1062</v>
      </c>
      <c r="B1064" s="13" t="s">
        <v>3453</v>
      </c>
      <c r="C1064" s="12" t="s">
        <v>3454</v>
      </c>
      <c r="D1064" s="12" t="str">
        <f>VLOOKUP(B1064,[1]Sheet1!$C:$E,3,FALSE)</f>
        <v>陈驯著</v>
      </c>
      <c r="E1064" s="12" t="str">
        <f>VLOOKUP(B1064,[1]Sheet1!$C:$F,4,FALSE)</f>
        <v>机械工业出版社</v>
      </c>
      <c r="F1064" s="12" t="s">
        <v>61</v>
      </c>
      <c r="G1064" s="14">
        <v>99</v>
      </c>
      <c r="H1064" s="12">
        <v>3</v>
      </c>
      <c r="I1064" s="14">
        <f t="shared" si="19"/>
        <v>297</v>
      </c>
      <c r="J1064" s="12" t="s">
        <v>3455</v>
      </c>
      <c r="K1064" s="12" t="s">
        <v>1914</v>
      </c>
      <c r="L1064" s="12" t="s">
        <v>1915</v>
      </c>
      <c r="M1064" s="12" t="s">
        <v>20</v>
      </c>
    </row>
    <row r="1065" spans="1:13">
      <c r="A1065" s="12">
        <v>1063</v>
      </c>
      <c r="B1065" s="13" t="s">
        <v>3456</v>
      </c>
      <c r="C1065" s="12" t="s">
        <v>3457</v>
      </c>
      <c r="D1065" s="12" t="str">
        <f>VLOOKUP(B1065,[1]Sheet1!$C:$E,3,FALSE)</f>
        <v>赵曙明著</v>
      </c>
      <c r="E1065" s="12" t="str">
        <f>VLOOKUP(B1065,[1]Sheet1!$C:$F,4,FALSE)</f>
        <v>机械工业出版社</v>
      </c>
      <c r="F1065" s="12" t="s">
        <v>61</v>
      </c>
      <c r="G1065" s="14">
        <v>89</v>
      </c>
      <c r="H1065" s="12">
        <v>3</v>
      </c>
      <c r="I1065" s="14">
        <f t="shared" si="19"/>
        <v>267</v>
      </c>
      <c r="J1065" s="12" t="s">
        <v>3455</v>
      </c>
      <c r="K1065" s="12" t="s">
        <v>1914</v>
      </c>
      <c r="L1065" s="12" t="s">
        <v>1915</v>
      </c>
      <c r="M1065" s="12" t="s">
        <v>20</v>
      </c>
    </row>
    <row r="1066" spans="1:13">
      <c r="A1066" s="12">
        <v>1064</v>
      </c>
      <c r="B1066" s="13" t="s">
        <v>3458</v>
      </c>
      <c r="C1066" s="12" t="s">
        <v>3459</v>
      </c>
      <c r="D1066" s="12" t="str">
        <f>VLOOKUP(B1066,[1]Sheet1!$C:$E,3,FALSE)</f>
        <v>中国管理模式50人+论坛著</v>
      </c>
      <c r="E1066" s="12" t="str">
        <f>VLOOKUP(B1066,[1]Sheet1!$C:$F,4,FALSE)</f>
        <v>机械工业出版社</v>
      </c>
      <c r="F1066" s="12">
        <v>2024</v>
      </c>
      <c r="G1066" s="14">
        <v>99</v>
      </c>
      <c r="H1066" s="12">
        <v>3</v>
      </c>
      <c r="I1066" s="14">
        <f t="shared" si="19"/>
        <v>297</v>
      </c>
      <c r="J1066" s="12" t="s">
        <v>3460</v>
      </c>
      <c r="K1066" s="12" t="s">
        <v>1914</v>
      </c>
      <c r="L1066" s="12" t="s">
        <v>1915</v>
      </c>
      <c r="M1066" s="12" t="s">
        <v>20</v>
      </c>
    </row>
    <row r="1067" spans="1:13">
      <c r="A1067" s="12">
        <v>1065</v>
      </c>
      <c r="B1067" s="13" t="s">
        <v>3461</v>
      </c>
      <c r="C1067" s="12" t="s">
        <v>3462</v>
      </c>
      <c r="D1067" s="12" t="str">
        <f>VLOOKUP(B1067,[1]Sheet1!$C:$E,3,FALSE)</f>
        <v>钱海峰著</v>
      </c>
      <c r="E1067" s="12" t="str">
        <f>VLOOKUP(B1067,[1]Sheet1!$C:$F,4,FALSE)</f>
        <v>中国铁道有限公司出版社</v>
      </c>
      <c r="F1067" s="12" t="s">
        <v>61</v>
      </c>
      <c r="G1067" s="14">
        <v>69</v>
      </c>
      <c r="H1067" s="12">
        <v>3</v>
      </c>
      <c r="I1067" s="14">
        <f t="shared" si="19"/>
        <v>207</v>
      </c>
      <c r="J1067" s="12" t="s">
        <v>3463</v>
      </c>
      <c r="K1067" s="12" t="s">
        <v>1914</v>
      </c>
      <c r="L1067" s="12" t="s">
        <v>1915</v>
      </c>
      <c r="M1067" s="12" t="s">
        <v>20</v>
      </c>
    </row>
    <row r="1068" spans="1:13">
      <c r="A1068" s="12">
        <v>1066</v>
      </c>
      <c r="B1068" s="13" t="s">
        <v>3464</v>
      </c>
      <c r="C1068" s="12" t="s">
        <v>3465</v>
      </c>
      <c r="D1068" s="12" t="str">
        <f>VLOOKUP(B1068,[1]Sheet1!$C:$E,3,FALSE)</f>
        <v>陈星光</v>
      </c>
      <c r="E1068" s="12" t="str">
        <f>VLOOKUP(B1068,[1]Sheet1!$C:$F,4,FALSE)</f>
        <v>中国经济出版社</v>
      </c>
      <c r="F1068" s="12">
        <v>2024</v>
      </c>
      <c r="G1068" s="14">
        <v>69</v>
      </c>
      <c r="H1068" s="12">
        <v>3</v>
      </c>
      <c r="I1068" s="14">
        <f t="shared" si="19"/>
        <v>207</v>
      </c>
      <c r="J1068" s="12" t="s">
        <v>3463</v>
      </c>
      <c r="K1068" s="12" t="s">
        <v>1914</v>
      </c>
      <c r="L1068" s="12" t="s">
        <v>1915</v>
      </c>
      <c r="M1068" s="12" t="s">
        <v>20</v>
      </c>
    </row>
    <row r="1069" spans="1:13">
      <c r="A1069" s="12">
        <v>1067</v>
      </c>
      <c r="B1069" s="13" t="s">
        <v>3466</v>
      </c>
      <c r="C1069" s="12" t="s">
        <v>3467</v>
      </c>
      <c r="D1069" s="12" t="str">
        <f>VLOOKUP(B1069,[1]Sheet1!$C:$E,3,FALSE)</f>
        <v>王维平等著</v>
      </c>
      <c r="E1069" s="12" t="str">
        <f>VLOOKUP(B1069,[1]Sheet1!$C:$F,4,FALSE)</f>
        <v>电子工业出版社</v>
      </c>
      <c r="F1069" s="12" t="s">
        <v>61</v>
      </c>
      <c r="G1069" s="14">
        <v>168</v>
      </c>
      <c r="H1069" s="12">
        <v>3</v>
      </c>
      <c r="I1069" s="14">
        <f t="shared" si="19"/>
        <v>504</v>
      </c>
      <c r="J1069" s="12" t="s">
        <v>3463</v>
      </c>
      <c r="K1069" s="12" t="s">
        <v>1914</v>
      </c>
      <c r="L1069" s="12" t="s">
        <v>1915</v>
      </c>
      <c r="M1069" s="12" t="s">
        <v>20</v>
      </c>
    </row>
    <row r="1070" spans="1:13">
      <c r="A1070" s="12">
        <v>1068</v>
      </c>
      <c r="B1070" s="12" t="s">
        <v>3468</v>
      </c>
      <c r="C1070" s="12" t="s">
        <v>3469</v>
      </c>
      <c r="D1070" s="12" t="s">
        <v>3470</v>
      </c>
      <c r="E1070" s="12" t="s">
        <v>695</v>
      </c>
      <c r="F1070" s="12" t="s">
        <v>81</v>
      </c>
      <c r="G1070" s="14">
        <v>88</v>
      </c>
      <c r="H1070" s="12">
        <v>3</v>
      </c>
      <c r="I1070" s="14">
        <f t="shared" si="19"/>
        <v>264</v>
      </c>
      <c r="J1070" s="12" t="s">
        <v>3471</v>
      </c>
      <c r="K1070" s="12" t="s">
        <v>1914</v>
      </c>
      <c r="L1070" s="12" t="s">
        <v>1915</v>
      </c>
      <c r="M1070" s="12" t="s">
        <v>20</v>
      </c>
    </row>
    <row r="1071" spans="1:13">
      <c r="A1071" s="12">
        <v>1069</v>
      </c>
      <c r="B1071" s="12" t="s">
        <v>3472</v>
      </c>
      <c r="C1071" s="12" t="s">
        <v>3473</v>
      </c>
      <c r="D1071" s="12" t="s">
        <v>3474</v>
      </c>
      <c r="E1071" s="12" t="s">
        <v>71</v>
      </c>
      <c r="F1071" s="12">
        <v>2024</v>
      </c>
      <c r="G1071" s="14">
        <v>79</v>
      </c>
      <c r="H1071" s="12">
        <v>3</v>
      </c>
      <c r="I1071" s="14">
        <f t="shared" si="19"/>
        <v>237</v>
      </c>
      <c r="J1071" s="12" t="s">
        <v>3471</v>
      </c>
      <c r="K1071" s="12" t="s">
        <v>1914</v>
      </c>
      <c r="L1071" s="12" t="s">
        <v>1915</v>
      </c>
      <c r="M1071" s="12" t="s">
        <v>20</v>
      </c>
    </row>
    <row r="1072" spans="1:13">
      <c r="A1072" s="12">
        <v>1070</v>
      </c>
      <c r="B1072" s="13" t="s">
        <v>3475</v>
      </c>
      <c r="C1072" s="12" t="s">
        <v>3476</v>
      </c>
      <c r="D1072" s="12" t="str">
        <f>VLOOKUP(B1072,[1]Sheet1!$C:$E,3,FALSE)</f>
        <v>唐振伟编著</v>
      </c>
      <c r="E1072" s="12" t="str">
        <f>VLOOKUP(B1072,[1]Sheet1!$C:$F,4,FALSE)</f>
        <v>电子工业出版社</v>
      </c>
      <c r="F1072" s="12" t="s">
        <v>61</v>
      </c>
      <c r="G1072" s="14">
        <v>79</v>
      </c>
      <c r="H1072" s="12">
        <v>3</v>
      </c>
      <c r="I1072" s="14">
        <f t="shared" si="19"/>
        <v>237</v>
      </c>
      <c r="J1072" s="12" t="s">
        <v>3471</v>
      </c>
      <c r="K1072" s="12" t="s">
        <v>1914</v>
      </c>
      <c r="L1072" s="12" t="s">
        <v>1915</v>
      </c>
      <c r="M1072" s="12" t="s">
        <v>20</v>
      </c>
    </row>
    <row r="1073" spans="1:13">
      <c r="A1073" s="12">
        <v>1071</v>
      </c>
      <c r="B1073" s="12" t="s">
        <v>3477</v>
      </c>
      <c r="C1073" s="12" t="s">
        <v>3478</v>
      </c>
      <c r="D1073" s="12" t="s">
        <v>3479</v>
      </c>
      <c r="E1073" s="12" t="s">
        <v>60</v>
      </c>
      <c r="F1073" s="12" t="s">
        <v>1348</v>
      </c>
      <c r="G1073" s="12">
        <v>69</v>
      </c>
      <c r="H1073" s="12">
        <v>3</v>
      </c>
      <c r="I1073" s="14">
        <f t="shared" si="19"/>
        <v>207</v>
      </c>
      <c r="J1073" s="12" t="s">
        <v>3471</v>
      </c>
      <c r="K1073" s="12" t="s">
        <v>1914</v>
      </c>
      <c r="L1073" s="12" t="s">
        <v>1915</v>
      </c>
      <c r="M1073" s="12" t="s">
        <v>20</v>
      </c>
    </row>
    <row r="1074" spans="1:13">
      <c r="A1074" s="12">
        <v>1072</v>
      </c>
      <c r="B1074" s="12" t="s">
        <v>3480</v>
      </c>
      <c r="C1074" s="12" t="s">
        <v>3481</v>
      </c>
      <c r="D1074" s="12" t="s">
        <v>3482</v>
      </c>
      <c r="E1074" s="12" t="s">
        <v>3483</v>
      </c>
      <c r="F1074" s="12" t="s">
        <v>1348</v>
      </c>
      <c r="G1074" s="14">
        <v>160</v>
      </c>
      <c r="H1074" s="12">
        <v>3</v>
      </c>
      <c r="I1074" s="14">
        <f t="shared" si="19"/>
        <v>480</v>
      </c>
      <c r="J1074" s="12" t="s">
        <v>3484</v>
      </c>
      <c r="K1074" s="12" t="s">
        <v>1914</v>
      </c>
      <c r="L1074" s="12" t="s">
        <v>1915</v>
      </c>
      <c r="M1074" s="12" t="s">
        <v>20</v>
      </c>
    </row>
    <row r="1075" spans="1:13">
      <c r="A1075" s="12">
        <v>1073</v>
      </c>
      <c r="B1075" s="12" t="s">
        <v>3485</v>
      </c>
      <c r="C1075" s="12" t="s">
        <v>3486</v>
      </c>
      <c r="D1075" s="12" t="s">
        <v>3487</v>
      </c>
      <c r="E1075" s="12" t="s">
        <v>399</v>
      </c>
      <c r="F1075" s="12">
        <v>2026</v>
      </c>
      <c r="G1075" s="14">
        <v>68</v>
      </c>
      <c r="H1075" s="12">
        <v>3</v>
      </c>
      <c r="I1075" s="14">
        <f t="shared" si="19"/>
        <v>204</v>
      </c>
      <c r="J1075" s="12" t="s">
        <v>3488</v>
      </c>
      <c r="K1075" s="12" t="s">
        <v>1914</v>
      </c>
      <c r="L1075" s="12" t="s">
        <v>1915</v>
      </c>
      <c r="M1075" s="12" t="s">
        <v>20</v>
      </c>
    </row>
    <row r="1076" spans="1:13">
      <c r="A1076" s="12">
        <v>1074</v>
      </c>
      <c r="B1076" s="13" t="s">
        <v>3489</v>
      </c>
      <c r="C1076" s="12" t="s">
        <v>3490</v>
      </c>
      <c r="D1076" s="12" t="str">
        <f>VLOOKUP(B1076,[1]Sheet1!$C:$E,3,FALSE)</f>
        <v>高奇琦等著</v>
      </c>
      <c r="E1076" s="12" t="str">
        <f>VLOOKUP(B1076,[1]Sheet1!$C:$F,4,FALSE)</f>
        <v>世界图书出版社</v>
      </c>
      <c r="F1076" s="12" t="s">
        <v>61</v>
      </c>
      <c r="G1076" s="14">
        <v>78</v>
      </c>
      <c r="H1076" s="12">
        <v>3</v>
      </c>
      <c r="I1076" s="14">
        <f t="shared" si="19"/>
        <v>234</v>
      </c>
      <c r="J1076" s="12" t="s">
        <v>3488</v>
      </c>
      <c r="K1076" s="12" t="s">
        <v>1914</v>
      </c>
      <c r="L1076" s="12" t="s">
        <v>1915</v>
      </c>
      <c r="M1076" s="12" t="s">
        <v>20</v>
      </c>
    </row>
    <row r="1077" spans="1:13">
      <c r="A1077" s="12">
        <v>1075</v>
      </c>
      <c r="B1077" s="13" t="s">
        <v>3491</v>
      </c>
      <c r="C1077" s="12" t="s">
        <v>3492</v>
      </c>
      <c r="D1077" s="12" t="str">
        <f>VLOOKUP(B1077,[1]Sheet1!$C:$E,3,FALSE)</f>
        <v>(法) 伊曼纽尔·戈比洛著</v>
      </c>
      <c r="E1077" s="12" t="str">
        <f>VLOOKUP(B1077,[1]Sheet1!$C:$F,4,FALSE)</f>
        <v>广东经济出版社</v>
      </c>
      <c r="F1077" s="12" t="s">
        <v>61</v>
      </c>
      <c r="G1077" s="14">
        <v>69</v>
      </c>
      <c r="H1077" s="12">
        <v>3</v>
      </c>
      <c r="I1077" s="14">
        <f t="shared" si="19"/>
        <v>207</v>
      </c>
      <c r="J1077" s="12" t="s">
        <v>3488</v>
      </c>
      <c r="K1077" s="12" t="s">
        <v>1914</v>
      </c>
      <c r="L1077" s="12" t="s">
        <v>1915</v>
      </c>
      <c r="M1077" s="12" t="s">
        <v>20</v>
      </c>
    </row>
    <row r="1078" spans="1:13">
      <c r="A1078" s="12">
        <v>1076</v>
      </c>
      <c r="B1078" s="13" t="s">
        <v>3493</v>
      </c>
      <c r="C1078" s="12" t="s">
        <v>3494</v>
      </c>
      <c r="D1078" s="12" t="str">
        <f>VLOOKUP(B1078,[1]Sheet1!$C:$E,3,FALSE)</f>
        <v>翟小宁著</v>
      </c>
      <c r="E1078" s="12" t="str">
        <f>VLOOKUP(B1078,[1]Sheet1!$C:$F,4,FALSE)</f>
        <v>新华出版社</v>
      </c>
      <c r="F1078" s="12" t="s">
        <v>61</v>
      </c>
      <c r="G1078" s="14">
        <v>80</v>
      </c>
      <c r="H1078" s="12">
        <v>3</v>
      </c>
      <c r="I1078" s="14">
        <f t="shared" si="19"/>
        <v>240</v>
      </c>
      <c r="J1078" s="12" t="s">
        <v>3488</v>
      </c>
      <c r="K1078" s="12" t="s">
        <v>1914</v>
      </c>
      <c r="L1078" s="12" t="s">
        <v>1915</v>
      </c>
      <c r="M1078" s="12" t="s">
        <v>20</v>
      </c>
    </row>
    <row r="1079" spans="1:13">
      <c r="A1079" s="12">
        <v>1077</v>
      </c>
      <c r="B1079" s="13" t="s">
        <v>3495</v>
      </c>
      <c r="C1079" s="12" t="s">
        <v>3496</v>
      </c>
      <c r="D1079" s="12" t="str">
        <f>VLOOKUP(B1079,[1]Sheet1!$C:$E,3,FALSE)</f>
        <v>赫伯特</v>
      </c>
      <c r="E1079" s="12" t="str">
        <f>VLOOKUP(B1079,[1]Sheet1!$C:$F,4,FALSE)</f>
        <v>中译出版社</v>
      </c>
      <c r="F1079" s="12" t="s">
        <v>61</v>
      </c>
      <c r="G1079" s="14">
        <v>79</v>
      </c>
      <c r="H1079" s="12">
        <v>3</v>
      </c>
      <c r="I1079" s="14">
        <f t="shared" si="19"/>
        <v>237</v>
      </c>
      <c r="J1079" s="12" t="s">
        <v>3488</v>
      </c>
      <c r="K1079" s="12" t="s">
        <v>1914</v>
      </c>
      <c r="L1079" s="12" t="s">
        <v>1915</v>
      </c>
      <c r="M1079" s="12" t="s">
        <v>20</v>
      </c>
    </row>
    <row r="1080" spans="1:13">
      <c r="A1080" s="12">
        <v>1078</v>
      </c>
      <c r="B1080" s="13" t="s">
        <v>3497</v>
      </c>
      <c r="C1080" s="12" t="s">
        <v>3498</v>
      </c>
      <c r="D1080" s="12" t="str">
        <f>VLOOKUP(B1080,[1]Sheet1!$C:$E,3,FALSE)</f>
        <v>李爽[法]魏明德 主编</v>
      </c>
      <c r="E1080" s="12" t="str">
        <f>VLOOKUP(B1080,[1]Sheet1!$C:$F,4,FALSE)</f>
        <v>商务印书馆</v>
      </c>
      <c r="F1080" s="12">
        <v>2024</v>
      </c>
      <c r="G1080" s="14">
        <v>78</v>
      </c>
      <c r="H1080" s="12">
        <v>3</v>
      </c>
      <c r="I1080" s="14">
        <f t="shared" si="19"/>
        <v>234</v>
      </c>
      <c r="J1080" s="12" t="s">
        <v>3488</v>
      </c>
      <c r="K1080" s="12" t="s">
        <v>1914</v>
      </c>
      <c r="L1080" s="12" t="s">
        <v>1915</v>
      </c>
      <c r="M1080" s="12" t="s">
        <v>20</v>
      </c>
    </row>
    <row r="1081" spans="1:13">
      <c r="A1081" s="12">
        <v>1079</v>
      </c>
      <c r="B1081" s="13" t="s">
        <v>3499</v>
      </c>
      <c r="C1081" s="12" t="s">
        <v>3500</v>
      </c>
      <c r="D1081" s="12" t="str">
        <f>VLOOKUP(B1081,[1]Sheet1!$C:$E,3,FALSE)</f>
        <v>(美) 约翰·贝尔德(JOHN BAIRD), (美) 爱德华·沙利文(EDWARD SULLIVAN)著</v>
      </c>
      <c r="E1081" s="12" t="str">
        <f>VLOOKUP(B1081,[1]Sheet1!$C:$F,4,FALSE)</f>
        <v>机械工业出版社</v>
      </c>
      <c r="F1081" s="12">
        <v>2024</v>
      </c>
      <c r="G1081" s="14">
        <v>69</v>
      </c>
      <c r="H1081" s="12">
        <v>3</v>
      </c>
      <c r="I1081" s="14">
        <f t="shared" si="19"/>
        <v>207</v>
      </c>
      <c r="J1081" s="12" t="s">
        <v>3488</v>
      </c>
      <c r="K1081" s="12" t="s">
        <v>1914</v>
      </c>
      <c r="L1081" s="12" t="s">
        <v>1915</v>
      </c>
      <c r="M1081" s="12" t="s">
        <v>20</v>
      </c>
    </row>
    <row r="1082" spans="1:13">
      <c r="A1082" s="12">
        <v>1080</v>
      </c>
      <c r="B1082" s="13" t="s">
        <v>3501</v>
      </c>
      <c r="C1082" s="12" t="s">
        <v>3502</v>
      </c>
      <c r="D1082" s="12" t="str">
        <f>VLOOKUP(B1082,[1]Sheet1!$C:$E,3,FALSE)</f>
        <v>于晓宇等编著</v>
      </c>
      <c r="E1082" s="12" t="str">
        <f>VLOOKUP(B1082,[1]Sheet1!$C:$F,4,FALSE)</f>
        <v>机械工业出版社</v>
      </c>
      <c r="F1082" s="12" t="s">
        <v>61</v>
      </c>
      <c r="G1082" s="14">
        <v>69</v>
      </c>
      <c r="H1082" s="12">
        <v>3</v>
      </c>
      <c r="I1082" s="14">
        <f t="shared" si="19"/>
        <v>207</v>
      </c>
      <c r="J1082" s="12" t="s">
        <v>3503</v>
      </c>
      <c r="K1082" s="12" t="s">
        <v>1914</v>
      </c>
      <c r="L1082" s="12" t="s">
        <v>1915</v>
      </c>
      <c r="M1082" s="12" t="s">
        <v>20</v>
      </c>
    </row>
    <row r="1083" spans="1:13">
      <c r="A1083" s="12">
        <v>1081</v>
      </c>
      <c r="B1083" s="13" t="s">
        <v>3504</v>
      </c>
      <c r="C1083" s="12" t="s">
        <v>3505</v>
      </c>
      <c r="D1083" s="12" t="str">
        <f>VLOOKUP(B1083,[1]Sheet1!$C:$E,3,FALSE)</f>
        <v>(美)迈克尔·马奎特(MICHAEL MARQUARDT)，(美)鲍勃·缇埃德(BOB TIEDE)著</v>
      </c>
      <c r="E1083" s="12" t="str">
        <f>VLOOKUP(B1083,[1]Sheet1!$C:$F,4,FALSE)</f>
        <v>电子工业出版社</v>
      </c>
      <c r="F1083" s="12">
        <v>2026</v>
      </c>
      <c r="G1083" s="14">
        <v>69</v>
      </c>
      <c r="H1083" s="12">
        <v>3</v>
      </c>
      <c r="I1083" s="14">
        <f t="shared" si="19"/>
        <v>207</v>
      </c>
      <c r="J1083" s="12" t="s">
        <v>3506</v>
      </c>
      <c r="K1083" s="12" t="s">
        <v>1914</v>
      </c>
      <c r="L1083" s="12" t="s">
        <v>1915</v>
      </c>
      <c r="M1083" s="12" t="s">
        <v>20</v>
      </c>
    </row>
    <row r="1084" spans="1:13">
      <c r="A1084" s="12">
        <v>1082</v>
      </c>
      <c r="B1084" s="13" t="s">
        <v>3507</v>
      </c>
      <c r="C1084" s="12" t="s">
        <v>3508</v>
      </c>
      <c r="D1084" s="12" t="str">
        <f>VLOOKUP(B1084,[1]Sheet1!$C:$E,3,FALSE)</f>
        <v>圣铎</v>
      </c>
      <c r="E1084" s="12" t="str">
        <f>VLOOKUP(B1084,[1]Sheet1!$C:$F,4,FALSE)</f>
        <v>四川人民出版社</v>
      </c>
      <c r="F1084" s="12">
        <v>2024</v>
      </c>
      <c r="G1084" s="14">
        <v>98</v>
      </c>
      <c r="H1084" s="12">
        <v>3</v>
      </c>
      <c r="I1084" s="14">
        <f t="shared" ref="I1084:I1147" si="20">G1084*H1084</f>
        <v>294</v>
      </c>
      <c r="J1084" s="12" t="s">
        <v>3509</v>
      </c>
      <c r="K1084" s="12" t="s">
        <v>1914</v>
      </c>
      <c r="L1084" s="12" t="s">
        <v>1915</v>
      </c>
      <c r="M1084" s="12" t="s">
        <v>20</v>
      </c>
    </row>
    <row r="1085" spans="1:13">
      <c r="A1085" s="12">
        <v>1083</v>
      </c>
      <c r="B1085" s="13" t="s">
        <v>3510</v>
      </c>
      <c r="C1085" s="12" t="s">
        <v>3511</v>
      </c>
      <c r="D1085" s="12" t="str">
        <f>VLOOKUP(B1085,[1]Sheet1!$C:$E,3,FALSE)</f>
        <v>王磊荣</v>
      </c>
      <c r="E1085" s="12" t="str">
        <f>VLOOKUP(B1085,[1]Sheet1!$C:$F,4,FALSE)</f>
        <v>中国纺织出版社</v>
      </c>
      <c r="F1085" s="12">
        <v>2024</v>
      </c>
      <c r="G1085" s="14">
        <v>76</v>
      </c>
      <c r="H1085" s="12">
        <v>3</v>
      </c>
      <c r="I1085" s="14">
        <f t="shared" si="20"/>
        <v>228</v>
      </c>
      <c r="J1085" s="12" t="s">
        <v>3512</v>
      </c>
      <c r="K1085" s="12" t="s">
        <v>1914</v>
      </c>
      <c r="L1085" s="12" t="s">
        <v>1915</v>
      </c>
      <c r="M1085" s="12" t="s">
        <v>20</v>
      </c>
    </row>
    <row r="1086" spans="1:13">
      <c r="A1086" s="12">
        <v>1084</v>
      </c>
      <c r="B1086" s="12" t="s">
        <v>3513</v>
      </c>
      <c r="C1086" s="12" t="s">
        <v>3514</v>
      </c>
      <c r="D1086" s="12" t="s">
        <v>3515</v>
      </c>
      <c r="E1086" s="12" t="s">
        <v>3516</v>
      </c>
      <c r="F1086" s="12" t="s">
        <v>3126</v>
      </c>
      <c r="G1086" s="14">
        <v>68</v>
      </c>
      <c r="H1086" s="12">
        <v>3</v>
      </c>
      <c r="I1086" s="14">
        <f t="shared" si="20"/>
        <v>204</v>
      </c>
      <c r="J1086" s="12" t="s">
        <v>3517</v>
      </c>
      <c r="K1086" s="12" t="s">
        <v>1914</v>
      </c>
      <c r="L1086" s="12" t="s">
        <v>1915</v>
      </c>
      <c r="M1086" s="12" t="s">
        <v>20</v>
      </c>
    </row>
    <row r="1087" spans="1:13">
      <c r="A1087" s="12">
        <v>1085</v>
      </c>
      <c r="B1087" s="13" t="s">
        <v>3518</v>
      </c>
      <c r="C1087" s="12" t="s">
        <v>3519</v>
      </c>
      <c r="D1087" s="12" t="str">
        <f>VLOOKUP(B1087,[1]Sheet1!$C:$E,3,FALSE)</f>
        <v>(美) 米凯尔·J.科申德弗(MYKEL J. KOCHENDERFER), (美) 蒂姆·A.惠勒(TIM A. WHEELER), (美) 凯尔·H.雷(KYLE H. WRAY)著</v>
      </c>
      <c r="E1087" s="12" t="str">
        <f>VLOOKUP(B1087,[1]Sheet1!$C:$F,4,FALSE)</f>
        <v>机械工业出版社</v>
      </c>
      <c r="F1087" s="12">
        <v>2024</v>
      </c>
      <c r="G1087" s="14">
        <v>149</v>
      </c>
      <c r="H1087" s="12">
        <v>3</v>
      </c>
      <c r="I1087" s="14">
        <f t="shared" si="20"/>
        <v>447</v>
      </c>
      <c r="J1087" s="12" t="s">
        <v>3517</v>
      </c>
      <c r="K1087" s="12" t="s">
        <v>1914</v>
      </c>
      <c r="L1087" s="12" t="s">
        <v>1915</v>
      </c>
      <c r="M1087" s="12" t="s">
        <v>20</v>
      </c>
    </row>
    <row r="1088" spans="1:13">
      <c r="A1088" s="12">
        <v>1086</v>
      </c>
      <c r="B1088" s="13" t="s">
        <v>3520</v>
      </c>
      <c r="C1088" s="12" t="s">
        <v>3521</v>
      </c>
      <c r="D1088" s="12" t="str">
        <f>VLOOKUP(B1088,[1]Sheet1!$C:$E,3,FALSE)</f>
        <v>(澳)王珞著</v>
      </c>
      <c r="E1088" s="12" t="str">
        <f>VLOOKUP(B1088,[1]Sheet1!$C:$F,4,FALSE)</f>
        <v>机械工业出版社</v>
      </c>
      <c r="F1088" s="12">
        <v>2024</v>
      </c>
      <c r="G1088" s="14">
        <v>99</v>
      </c>
      <c r="H1088" s="12">
        <v>3</v>
      </c>
      <c r="I1088" s="14">
        <f t="shared" si="20"/>
        <v>297</v>
      </c>
      <c r="J1088" s="12" t="s">
        <v>3517</v>
      </c>
      <c r="K1088" s="12" t="s">
        <v>1914</v>
      </c>
      <c r="L1088" s="12" t="s">
        <v>1915</v>
      </c>
      <c r="M1088" s="12" t="s">
        <v>20</v>
      </c>
    </row>
    <row r="1089" spans="1:13">
      <c r="A1089" s="12">
        <v>1087</v>
      </c>
      <c r="B1089" s="13" t="s">
        <v>3522</v>
      </c>
      <c r="C1089" s="12" t="s">
        <v>3523</v>
      </c>
      <c r="D1089" s="12" t="str">
        <f>VLOOKUP(B1089,[1]Sheet1!$C:$E,3,FALSE)</f>
        <v>(美) 杰弗里·D.坎姆(JEFFREY D. CAMM)等著</v>
      </c>
      <c r="E1089" s="12" t="str">
        <f>VLOOKUP(B1089,[1]Sheet1!$C:$F,4,FALSE)</f>
        <v>机械工业出版社</v>
      </c>
      <c r="F1089" s="12">
        <v>2024</v>
      </c>
      <c r="G1089" s="14">
        <v>119</v>
      </c>
      <c r="H1089" s="12">
        <v>3</v>
      </c>
      <c r="I1089" s="14">
        <f t="shared" si="20"/>
        <v>357</v>
      </c>
      <c r="J1089" s="12" t="s">
        <v>3517</v>
      </c>
      <c r="K1089" s="12" t="s">
        <v>1914</v>
      </c>
      <c r="L1089" s="12" t="s">
        <v>1915</v>
      </c>
      <c r="M1089" s="12" t="s">
        <v>20</v>
      </c>
    </row>
    <row r="1090" spans="1:13">
      <c r="A1090" s="12">
        <v>1088</v>
      </c>
      <c r="B1090" s="13" t="s">
        <v>3524</v>
      </c>
      <c r="C1090" s="12" t="s">
        <v>3525</v>
      </c>
      <c r="D1090" s="12" t="str">
        <f>VLOOKUP(B1090,[1]Sheet1!$C:$E,3,FALSE)</f>
        <v>(英) 迈克尔·布拉斯兰德(MICHAEL BLASTLAND)著</v>
      </c>
      <c r="E1090" s="12" t="str">
        <f>VLOOKUP(B1090,[1]Sheet1!$C:$F,4,FALSE)</f>
        <v>机械工业出版社</v>
      </c>
      <c r="F1090" s="12">
        <v>2024</v>
      </c>
      <c r="G1090" s="14">
        <v>78</v>
      </c>
      <c r="H1090" s="12">
        <v>3</v>
      </c>
      <c r="I1090" s="14">
        <f t="shared" si="20"/>
        <v>234</v>
      </c>
      <c r="J1090" s="12" t="s">
        <v>3517</v>
      </c>
      <c r="K1090" s="12" t="s">
        <v>1914</v>
      </c>
      <c r="L1090" s="12" t="s">
        <v>1915</v>
      </c>
      <c r="M1090" s="12" t="s">
        <v>20</v>
      </c>
    </row>
    <row r="1091" spans="1:13">
      <c r="A1091" s="12">
        <v>1089</v>
      </c>
      <c r="B1091" s="13" t="s">
        <v>3526</v>
      </c>
      <c r="C1091" s="12" t="s">
        <v>3527</v>
      </c>
      <c r="D1091" s="12" t="str">
        <f>VLOOKUP(B1091,[1]Sheet1!$C:$E,3,FALSE)</f>
        <v>(美)理查德·罗伯(RICHARD ROBB)著</v>
      </c>
      <c r="E1091" s="12" t="str">
        <f>VLOOKUP(B1091,[1]Sheet1!$C:$F,4,FALSE)</f>
        <v>机械工业出版社</v>
      </c>
      <c r="F1091" s="12">
        <v>2024</v>
      </c>
      <c r="G1091" s="14">
        <v>69</v>
      </c>
      <c r="H1091" s="12">
        <v>3</v>
      </c>
      <c r="I1091" s="14">
        <f t="shared" si="20"/>
        <v>207</v>
      </c>
      <c r="J1091" s="12" t="s">
        <v>3528</v>
      </c>
      <c r="K1091" s="12" t="s">
        <v>1914</v>
      </c>
      <c r="L1091" s="12" t="s">
        <v>1915</v>
      </c>
      <c r="M1091" s="12" t="s">
        <v>20</v>
      </c>
    </row>
    <row r="1092" spans="1:13">
      <c r="A1092" s="12">
        <v>1090</v>
      </c>
      <c r="B1092" s="12" t="s">
        <v>3529</v>
      </c>
      <c r="C1092" s="12" t="s">
        <v>3530</v>
      </c>
      <c r="D1092" s="12" t="s">
        <v>3531</v>
      </c>
      <c r="E1092" s="12" t="s">
        <v>3532</v>
      </c>
      <c r="F1092" s="12" t="s">
        <v>3284</v>
      </c>
      <c r="G1092" s="14">
        <v>360</v>
      </c>
      <c r="H1092" s="12">
        <v>3</v>
      </c>
      <c r="I1092" s="14">
        <f t="shared" si="20"/>
        <v>1080</v>
      </c>
      <c r="J1092" s="12" t="s">
        <v>3533</v>
      </c>
      <c r="K1092" s="12" t="s">
        <v>1914</v>
      </c>
      <c r="L1092" s="12" t="s">
        <v>1915</v>
      </c>
      <c r="M1092" s="12" t="s">
        <v>20</v>
      </c>
    </row>
    <row r="1093" spans="1:13">
      <c r="A1093" s="12">
        <v>1091</v>
      </c>
      <c r="B1093" s="13" t="s">
        <v>3534</v>
      </c>
      <c r="C1093" s="12" t="s">
        <v>3535</v>
      </c>
      <c r="D1093" s="12" t="str">
        <f>VLOOKUP(B1093,[1]Sheet1!$C:$E,3,FALSE)</f>
        <v>张恒</v>
      </c>
      <c r="E1093" s="12" t="str">
        <f>VLOOKUP(B1093,[1]Sheet1!$C:$F,4,FALSE)</f>
        <v>中华工商联合出版社</v>
      </c>
      <c r="F1093" s="12" t="s">
        <v>61</v>
      </c>
      <c r="G1093" s="14">
        <v>68</v>
      </c>
      <c r="H1093" s="12">
        <v>3</v>
      </c>
      <c r="I1093" s="14">
        <f t="shared" si="20"/>
        <v>204</v>
      </c>
      <c r="J1093" s="12" t="s">
        <v>3536</v>
      </c>
      <c r="K1093" s="12" t="s">
        <v>1914</v>
      </c>
      <c r="L1093" s="12" t="s">
        <v>1915</v>
      </c>
      <c r="M1093" s="12" t="s">
        <v>20</v>
      </c>
    </row>
    <row r="1094" spans="1:13">
      <c r="A1094" s="12">
        <v>1092</v>
      </c>
      <c r="B1094" s="13" t="s">
        <v>3537</v>
      </c>
      <c r="C1094" s="12" t="s">
        <v>3538</v>
      </c>
      <c r="D1094" s="12" t="str">
        <f>VLOOKUP(B1094,[1]Sheet1!$C:$E,3,FALSE)</f>
        <v>(加) 亨利·明茨伯格(HENRY MINTZBERG)著</v>
      </c>
      <c r="E1094" s="12" t="str">
        <f>VLOOKUP(B1094,[1]Sheet1!$C:$F,4,FALSE)</f>
        <v>机械工业出版社</v>
      </c>
      <c r="F1094" s="12">
        <v>2024</v>
      </c>
      <c r="G1094" s="14">
        <v>69</v>
      </c>
      <c r="H1094" s="12">
        <v>3</v>
      </c>
      <c r="I1094" s="14">
        <f t="shared" si="20"/>
        <v>207</v>
      </c>
      <c r="J1094" s="12" t="s">
        <v>3536</v>
      </c>
      <c r="K1094" s="12" t="s">
        <v>1914</v>
      </c>
      <c r="L1094" s="12" t="s">
        <v>1915</v>
      </c>
      <c r="M1094" s="12" t="s">
        <v>20</v>
      </c>
    </row>
    <row r="1095" spans="1:13">
      <c r="A1095" s="12">
        <v>1093</v>
      </c>
      <c r="B1095" s="13" t="s">
        <v>3539</v>
      </c>
      <c r="C1095" s="12" t="s">
        <v>3540</v>
      </c>
      <c r="D1095" s="12" t="str">
        <f>VLOOKUP(B1095,[1]Sheet1!$C:$E,3,FALSE)</f>
        <v>王胜起, 袁琴, 席建鹏著</v>
      </c>
      <c r="E1095" s="12" t="str">
        <f>VLOOKUP(B1095,[1]Sheet1!$C:$F,4,FALSE)</f>
        <v>化学工业出版社</v>
      </c>
      <c r="F1095" s="12" t="s">
        <v>61</v>
      </c>
      <c r="G1095" s="14">
        <v>68</v>
      </c>
      <c r="H1095" s="12">
        <v>3</v>
      </c>
      <c r="I1095" s="14">
        <f t="shared" si="20"/>
        <v>204</v>
      </c>
      <c r="J1095" s="12" t="s">
        <v>3536</v>
      </c>
      <c r="K1095" s="12" t="s">
        <v>1914</v>
      </c>
      <c r="L1095" s="12" t="s">
        <v>1915</v>
      </c>
      <c r="M1095" s="12" t="s">
        <v>20</v>
      </c>
    </row>
    <row r="1096" spans="1:13">
      <c r="A1096" s="12">
        <v>1094</v>
      </c>
      <c r="B1096" s="13" t="s">
        <v>3541</v>
      </c>
      <c r="C1096" s="12" t="s">
        <v>3542</v>
      </c>
      <c r="D1096" s="12" t="str">
        <f>VLOOKUP(B1096,[1]Sheet1!$C:$E,3,FALSE)</f>
        <v>剑飞等著</v>
      </c>
      <c r="E1096" s="12" t="str">
        <f>VLOOKUP(B1096,[1]Sheet1!$C:$F,4,FALSE)</f>
        <v>电子工业出版社</v>
      </c>
      <c r="F1096" s="12" t="s">
        <v>49</v>
      </c>
      <c r="G1096" s="14">
        <v>79.9</v>
      </c>
      <c r="H1096" s="12">
        <v>3</v>
      </c>
      <c r="I1096" s="14">
        <f t="shared" si="20"/>
        <v>239.7</v>
      </c>
      <c r="J1096" s="12" t="s">
        <v>3543</v>
      </c>
      <c r="K1096" s="12" t="s">
        <v>1914</v>
      </c>
      <c r="L1096" s="12" t="s">
        <v>1915</v>
      </c>
      <c r="M1096" s="12" t="s">
        <v>20</v>
      </c>
    </row>
    <row r="1097" spans="1:13">
      <c r="A1097" s="12">
        <v>1095</v>
      </c>
      <c r="B1097" s="13" t="s">
        <v>3544</v>
      </c>
      <c r="C1097" s="12" t="s">
        <v>3545</v>
      </c>
      <c r="D1097" s="12" t="str">
        <f>VLOOKUP(B1097,[1]Sheet1!$C:$E,3,FALSE)</f>
        <v>王敏著</v>
      </c>
      <c r="E1097" s="12" t="str">
        <f>VLOOKUP(B1097,[1]Sheet1!$C:$F,4,FALSE)</f>
        <v>机械工业出版社</v>
      </c>
      <c r="F1097" s="12" t="s">
        <v>61</v>
      </c>
      <c r="G1097" s="14">
        <v>79</v>
      </c>
      <c r="H1097" s="12">
        <v>3</v>
      </c>
      <c r="I1097" s="14">
        <f t="shared" si="20"/>
        <v>237</v>
      </c>
      <c r="J1097" s="12" t="s">
        <v>3546</v>
      </c>
      <c r="K1097" s="12" t="s">
        <v>1914</v>
      </c>
      <c r="L1097" s="12" t="s">
        <v>1915</v>
      </c>
      <c r="M1097" s="12" t="s">
        <v>20</v>
      </c>
    </row>
    <row r="1098" spans="1:13">
      <c r="A1098" s="12">
        <v>1096</v>
      </c>
      <c r="B1098" s="12" t="s">
        <v>3547</v>
      </c>
      <c r="C1098" s="12" t="s">
        <v>3548</v>
      </c>
      <c r="D1098" s="12" t="s">
        <v>3549</v>
      </c>
      <c r="E1098" s="12" t="s">
        <v>284</v>
      </c>
      <c r="F1098" s="12">
        <v>2026</v>
      </c>
      <c r="G1098" s="14">
        <v>69.9</v>
      </c>
      <c r="H1098" s="12">
        <v>3</v>
      </c>
      <c r="I1098" s="14">
        <f t="shared" si="20"/>
        <v>209.7</v>
      </c>
      <c r="J1098" s="12" t="s">
        <v>3550</v>
      </c>
      <c r="K1098" s="12" t="s">
        <v>1914</v>
      </c>
      <c r="L1098" s="12" t="s">
        <v>1915</v>
      </c>
      <c r="M1098" s="12" t="s">
        <v>20</v>
      </c>
    </row>
    <row r="1099" spans="1:13">
      <c r="A1099" s="12">
        <v>1097</v>
      </c>
      <c r="B1099" s="13" t="s">
        <v>3551</v>
      </c>
      <c r="C1099" s="12" t="s">
        <v>3552</v>
      </c>
      <c r="D1099" s="12" t="str">
        <f>VLOOKUP(B1099,[1]Sheet1!$C:$E,3,FALSE)</f>
        <v>(美) 菲利普·G. 津巴多(PHILIP G. ZIMBARDO), (美) 罗斯玛丽·K.M.索德(ROSEMARY K.M. SWORD)著</v>
      </c>
      <c r="E1099" s="12" t="str">
        <f>VLOOKUP(B1099,[1]Sheet1!$C:$F,4,FALSE)</f>
        <v>机械工业出版社</v>
      </c>
      <c r="F1099" s="12">
        <v>2024</v>
      </c>
      <c r="G1099" s="14">
        <v>69</v>
      </c>
      <c r="H1099" s="12">
        <v>3</v>
      </c>
      <c r="I1099" s="14">
        <f t="shared" si="20"/>
        <v>207</v>
      </c>
      <c r="J1099" s="12" t="s">
        <v>3550</v>
      </c>
      <c r="K1099" s="12" t="s">
        <v>1914</v>
      </c>
      <c r="L1099" s="12" t="s">
        <v>1915</v>
      </c>
      <c r="M1099" s="12" t="s">
        <v>20</v>
      </c>
    </row>
    <row r="1100" spans="1:13">
      <c r="A1100" s="12">
        <v>1098</v>
      </c>
      <c r="B1100" s="13" t="s">
        <v>3553</v>
      </c>
      <c r="C1100" s="12" t="s">
        <v>3554</v>
      </c>
      <c r="D1100" s="12" t="str">
        <f>VLOOKUP(B1100,[1]Sheet1!$C:$E,3,FALSE)</f>
        <v>(美) 劳拉·梅·马丁(LAURA MAE MARTIN)著</v>
      </c>
      <c r="E1100" s="12" t="str">
        <f>VLOOKUP(B1100,[1]Sheet1!$C:$F,4,FALSE)</f>
        <v>机械工业出版社</v>
      </c>
      <c r="F1100" s="12" t="s">
        <v>61</v>
      </c>
      <c r="G1100" s="14">
        <v>69.8</v>
      </c>
      <c r="H1100" s="12">
        <v>3</v>
      </c>
      <c r="I1100" s="14">
        <f t="shared" si="20"/>
        <v>209.4</v>
      </c>
      <c r="J1100" s="12" t="s">
        <v>3550</v>
      </c>
      <c r="K1100" s="12" t="s">
        <v>1914</v>
      </c>
      <c r="L1100" s="12" t="s">
        <v>1915</v>
      </c>
      <c r="M1100" s="12" t="s">
        <v>20</v>
      </c>
    </row>
    <row r="1101" spans="1:13">
      <c r="A1101" s="12">
        <v>1099</v>
      </c>
      <c r="B1101" s="12" t="s">
        <v>3555</v>
      </c>
      <c r="C1101" s="12" t="s">
        <v>3556</v>
      </c>
      <c r="D1101" s="12" t="s">
        <v>3557</v>
      </c>
      <c r="E1101" s="12" t="s">
        <v>288</v>
      </c>
      <c r="F1101" s="12" t="s">
        <v>2339</v>
      </c>
      <c r="G1101" s="12">
        <v>98</v>
      </c>
      <c r="H1101" s="12">
        <v>3</v>
      </c>
      <c r="I1101" s="14">
        <f t="shared" si="20"/>
        <v>294</v>
      </c>
      <c r="J1101" s="12" t="s">
        <v>3550</v>
      </c>
      <c r="K1101" s="12" t="s">
        <v>1914</v>
      </c>
      <c r="L1101" s="12" t="s">
        <v>1915</v>
      </c>
      <c r="M1101" s="12" t="s">
        <v>20</v>
      </c>
    </row>
    <row r="1102" spans="1:13">
      <c r="A1102" s="12">
        <v>1100</v>
      </c>
      <c r="B1102" s="12" t="s">
        <v>3558</v>
      </c>
      <c r="C1102" s="12" t="s">
        <v>3559</v>
      </c>
      <c r="D1102" s="12" t="s">
        <v>3560</v>
      </c>
      <c r="E1102" s="12" t="s">
        <v>3561</v>
      </c>
      <c r="F1102" s="12" t="s">
        <v>1376</v>
      </c>
      <c r="G1102" s="14">
        <v>68</v>
      </c>
      <c r="H1102" s="12">
        <v>3</v>
      </c>
      <c r="I1102" s="14">
        <f t="shared" si="20"/>
        <v>204</v>
      </c>
      <c r="J1102" s="12" t="s">
        <v>3562</v>
      </c>
      <c r="K1102" s="12" t="s">
        <v>1914</v>
      </c>
      <c r="L1102" s="12" t="s">
        <v>1915</v>
      </c>
      <c r="M1102" s="12" t="s">
        <v>20</v>
      </c>
    </row>
    <row r="1103" spans="1:13">
      <c r="A1103" s="12">
        <v>1101</v>
      </c>
      <c r="B1103" s="13" t="s">
        <v>3563</v>
      </c>
      <c r="C1103" s="12" t="s">
        <v>3564</v>
      </c>
      <c r="D1103" s="12" t="str">
        <f>VLOOKUP(B1103,[1]Sheet1!$C:$E,3,FALSE)</f>
        <v>(美)罗杰·施瓦茨(ROGER SCHWARZ)著</v>
      </c>
      <c r="E1103" s="12" t="str">
        <f>VLOOKUP(B1103,[1]Sheet1!$C:$F,4,FALSE)</f>
        <v>电子工业出版社</v>
      </c>
      <c r="F1103" s="12" t="s">
        <v>61</v>
      </c>
      <c r="G1103" s="14">
        <v>98</v>
      </c>
      <c r="H1103" s="12">
        <v>3</v>
      </c>
      <c r="I1103" s="14">
        <f t="shared" si="20"/>
        <v>294</v>
      </c>
      <c r="J1103" s="12" t="s">
        <v>3562</v>
      </c>
      <c r="K1103" s="12" t="s">
        <v>1914</v>
      </c>
      <c r="L1103" s="12" t="s">
        <v>1915</v>
      </c>
      <c r="M1103" s="12" t="s">
        <v>20</v>
      </c>
    </row>
    <row r="1104" spans="1:13">
      <c r="A1104" s="12">
        <v>1102</v>
      </c>
      <c r="B1104" s="13" t="s">
        <v>3565</v>
      </c>
      <c r="C1104" s="12" t="s">
        <v>3566</v>
      </c>
      <c r="D1104" s="12" t="str">
        <f>VLOOKUP(B1104,[1]Sheet1!$C:$E,3,FALSE)</f>
        <v>高筱红著</v>
      </c>
      <c r="E1104" s="12" t="str">
        <f>VLOOKUP(B1104,[1]Sheet1!$C:$F,4,FALSE)</f>
        <v>九州出版社</v>
      </c>
      <c r="F1104" s="12" t="s">
        <v>61</v>
      </c>
      <c r="G1104" s="14">
        <v>99</v>
      </c>
      <c r="H1104" s="12">
        <v>3</v>
      </c>
      <c r="I1104" s="14">
        <f t="shared" si="20"/>
        <v>297</v>
      </c>
      <c r="J1104" s="12" t="s">
        <v>3562</v>
      </c>
      <c r="K1104" s="12" t="s">
        <v>1914</v>
      </c>
      <c r="L1104" s="12" t="s">
        <v>1915</v>
      </c>
      <c r="M1104" s="12" t="s">
        <v>20</v>
      </c>
    </row>
    <row r="1105" spans="1:13">
      <c r="A1105" s="12">
        <v>1103</v>
      </c>
      <c r="B1105" s="13" t="s">
        <v>3567</v>
      </c>
      <c r="C1105" s="12" t="s">
        <v>3568</v>
      </c>
      <c r="D1105" s="12" t="str">
        <f>VLOOKUP(B1105,[1]Sheet1!$C:$E,3,FALSE)</f>
        <v>(英) 查尔斯·汉迪(CHARLES HANDY)著</v>
      </c>
      <c r="E1105" s="12" t="str">
        <f>VLOOKUP(B1105,[1]Sheet1!$C:$F,4,FALSE)</f>
        <v>机械工业出版社</v>
      </c>
      <c r="F1105" s="12" t="s">
        <v>61</v>
      </c>
      <c r="G1105" s="14">
        <v>69</v>
      </c>
      <c r="H1105" s="12">
        <v>3</v>
      </c>
      <c r="I1105" s="14">
        <f t="shared" si="20"/>
        <v>207</v>
      </c>
      <c r="J1105" s="12" t="s">
        <v>3562</v>
      </c>
      <c r="K1105" s="12" t="s">
        <v>1914</v>
      </c>
      <c r="L1105" s="12" t="s">
        <v>1915</v>
      </c>
      <c r="M1105" s="12" t="s">
        <v>20</v>
      </c>
    </row>
    <row r="1106" spans="1:13">
      <c r="A1106" s="12">
        <v>1104</v>
      </c>
      <c r="B1106" s="13" t="s">
        <v>3569</v>
      </c>
      <c r="C1106" s="12" t="s">
        <v>3570</v>
      </c>
      <c r="D1106" s="12" t="str">
        <f>VLOOKUP(B1106,[1]Sheet1!$C:$E,3,FALSE)</f>
        <v>(美) 赫伯特·A.西蒙(HERBERT A. SIMON)著</v>
      </c>
      <c r="E1106" s="12" t="str">
        <f>VLOOKUP(B1106,[1]Sheet1!$C:$F,4,FALSE)</f>
        <v>机械工业出版社</v>
      </c>
      <c r="F1106" s="12">
        <v>2024</v>
      </c>
      <c r="G1106" s="14">
        <v>79</v>
      </c>
      <c r="H1106" s="12">
        <v>3</v>
      </c>
      <c r="I1106" s="14">
        <f t="shared" si="20"/>
        <v>237</v>
      </c>
      <c r="J1106" s="12" t="s">
        <v>3562</v>
      </c>
      <c r="K1106" s="12" t="s">
        <v>1914</v>
      </c>
      <c r="L1106" s="12" t="s">
        <v>1915</v>
      </c>
      <c r="M1106" s="12" t="s">
        <v>20</v>
      </c>
    </row>
    <row r="1107" spans="1:13">
      <c r="A1107" s="12">
        <v>1105</v>
      </c>
      <c r="B1107" s="13" t="s">
        <v>3571</v>
      </c>
      <c r="C1107" s="12" t="s">
        <v>3572</v>
      </c>
      <c r="D1107" s="12" t="str">
        <f>VLOOKUP(B1107,[1]Sheet1!$C:$E,3,FALSE)</f>
        <v>陈春花著</v>
      </c>
      <c r="E1107" s="12" t="str">
        <f>VLOOKUP(B1107,[1]Sheet1!$C:$F,4,FALSE)</f>
        <v>机械工业出版社</v>
      </c>
      <c r="F1107" s="12">
        <v>2024</v>
      </c>
      <c r="G1107" s="14">
        <v>79</v>
      </c>
      <c r="H1107" s="12">
        <v>3</v>
      </c>
      <c r="I1107" s="14">
        <f t="shared" si="20"/>
        <v>237</v>
      </c>
      <c r="J1107" s="12" t="s">
        <v>3562</v>
      </c>
      <c r="K1107" s="12" t="s">
        <v>1914</v>
      </c>
      <c r="L1107" s="12" t="s">
        <v>1915</v>
      </c>
      <c r="M1107" s="12" t="s">
        <v>20</v>
      </c>
    </row>
    <row r="1108" spans="1:13">
      <c r="A1108" s="12">
        <v>1106</v>
      </c>
      <c r="B1108" s="13" t="s">
        <v>3573</v>
      </c>
      <c r="C1108" s="12" t="s">
        <v>3574</v>
      </c>
      <c r="D1108" s="12" t="str">
        <f>VLOOKUP(B1108,[1]Sheet1!$C:$E,3,FALSE)</f>
        <v>陈春花著</v>
      </c>
      <c r="E1108" s="12" t="str">
        <f>VLOOKUP(B1108,[1]Sheet1!$C:$F,4,FALSE)</f>
        <v>机械工业出版社</v>
      </c>
      <c r="F1108" s="12">
        <v>2024</v>
      </c>
      <c r="G1108" s="14">
        <v>79</v>
      </c>
      <c r="H1108" s="12">
        <v>3</v>
      </c>
      <c r="I1108" s="14">
        <f t="shared" si="20"/>
        <v>237</v>
      </c>
      <c r="J1108" s="12" t="s">
        <v>3562</v>
      </c>
      <c r="K1108" s="12" t="s">
        <v>1914</v>
      </c>
      <c r="L1108" s="12" t="s">
        <v>1915</v>
      </c>
      <c r="M1108" s="12" t="s">
        <v>20</v>
      </c>
    </row>
    <row r="1109" spans="1:13">
      <c r="A1109" s="12">
        <v>1107</v>
      </c>
      <c r="B1109" s="13" t="s">
        <v>3575</v>
      </c>
      <c r="C1109" s="12" t="s">
        <v>3576</v>
      </c>
      <c r="D1109" s="12" t="str">
        <f>VLOOKUP(B1109,[1]Sheet1!$C:$E,3,FALSE)</f>
        <v>(英) 查尔斯·汉迪(CHARLES HANDY)著</v>
      </c>
      <c r="E1109" s="12" t="str">
        <f>VLOOKUP(B1109,[1]Sheet1!$C:$F,4,FALSE)</f>
        <v>机械工业出版社</v>
      </c>
      <c r="F1109" s="12" t="s">
        <v>61</v>
      </c>
      <c r="G1109" s="14">
        <v>129</v>
      </c>
      <c r="H1109" s="12">
        <v>3</v>
      </c>
      <c r="I1109" s="14">
        <f t="shared" si="20"/>
        <v>387</v>
      </c>
      <c r="J1109" s="12" t="s">
        <v>3562</v>
      </c>
      <c r="K1109" s="12" t="s">
        <v>1914</v>
      </c>
      <c r="L1109" s="12" t="s">
        <v>1915</v>
      </c>
      <c r="M1109" s="12" t="s">
        <v>20</v>
      </c>
    </row>
    <row r="1110" spans="1:13">
      <c r="A1110" s="12">
        <v>1108</v>
      </c>
      <c r="B1110" s="13" t="s">
        <v>3577</v>
      </c>
      <c r="C1110" s="12" t="s">
        <v>3578</v>
      </c>
      <c r="D1110" s="12" t="str">
        <f>VLOOKUP(B1110,[1]Sheet1!$C:$E,3,FALSE)</f>
        <v>(美) 忻榕, (美) 琼·皮尔斯(JONE L. PEARCE)著</v>
      </c>
      <c r="E1110" s="12" t="str">
        <f>VLOOKUP(B1110,[1]Sheet1!$C:$F,4,FALSE)</f>
        <v>机械工业出版社</v>
      </c>
      <c r="F1110" s="12">
        <v>2024</v>
      </c>
      <c r="G1110" s="14">
        <v>99</v>
      </c>
      <c r="H1110" s="12">
        <v>3</v>
      </c>
      <c r="I1110" s="14">
        <f t="shared" si="20"/>
        <v>297</v>
      </c>
      <c r="J1110" s="12" t="s">
        <v>3562</v>
      </c>
      <c r="K1110" s="12" t="s">
        <v>1914</v>
      </c>
      <c r="L1110" s="12" t="s">
        <v>1915</v>
      </c>
      <c r="M1110" s="12" t="s">
        <v>20</v>
      </c>
    </row>
    <row r="1111" spans="1:13">
      <c r="A1111" s="12">
        <v>1109</v>
      </c>
      <c r="B1111" s="13" t="s">
        <v>3579</v>
      </c>
      <c r="C1111" s="12" t="s">
        <v>3580</v>
      </c>
      <c r="D1111" s="12" t="str">
        <f>VLOOKUP(B1111,[1]Sheet1!$C:$E,3,FALSE)</f>
        <v>(美) 杰伊·B.巴尼(JAY B. BARNEY), (巴西) 马诺埃尔·阿莫里姆(MANOEL AMORIM), (巴西) 卡洛斯·胡里奥著</v>
      </c>
      <c r="E1111" s="12" t="str">
        <f>VLOOKUP(B1111,[1]Sheet1!$C:$F,4,FALSE)</f>
        <v>机械工业出版社</v>
      </c>
      <c r="F1111" s="12">
        <v>2024</v>
      </c>
      <c r="G1111" s="14">
        <v>69</v>
      </c>
      <c r="H1111" s="12">
        <v>3</v>
      </c>
      <c r="I1111" s="14">
        <f t="shared" si="20"/>
        <v>207</v>
      </c>
      <c r="J1111" s="12" t="s">
        <v>3562</v>
      </c>
      <c r="K1111" s="12" t="s">
        <v>1914</v>
      </c>
      <c r="L1111" s="12" t="s">
        <v>1915</v>
      </c>
      <c r="M1111" s="12" t="s">
        <v>20</v>
      </c>
    </row>
    <row r="1112" spans="1:13">
      <c r="A1112" s="12">
        <v>1110</v>
      </c>
      <c r="B1112" s="12" t="s">
        <v>3581</v>
      </c>
      <c r="C1112" s="12" t="s">
        <v>3582</v>
      </c>
      <c r="D1112" s="12" t="s">
        <v>3583</v>
      </c>
      <c r="E1112" s="12" t="s">
        <v>288</v>
      </c>
      <c r="F1112" s="12" t="s">
        <v>3584</v>
      </c>
      <c r="G1112" s="12">
        <v>79</v>
      </c>
      <c r="H1112" s="12">
        <v>3</v>
      </c>
      <c r="I1112" s="14">
        <f t="shared" si="20"/>
        <v>237</v>
      </c>
      <c r="J1112" s="12" t="s">
        <v>3562</v>
      </c>
      <c r="K1112" s="12" t="s">
        <v>1914</v>
      </c>
      <c r="L1112" s="12" t="s">
        <v>1915</v>
      </c>
      <c r="M1112" s="12" t="s">
        <v>20</v>
      </c>
    </row>
    <row r="1113" spans="1:13">
      <c r="A1113" s="12">
        <v>1111</v>
      </c>
      <c r="B1113" s="13" t="s">
        <v>3585</v>
      </c>
      <c r="C1113" s="12" t="s">
        <v>3586</v>
      </c>
      <c r="D1113" s="12" t="str">
        <f>VLOOKUP(B1113,[1]Sheet1!$C:$E,3,FALSE)</f>
        <v>叶龙</v>
      </c>
      <c r="E1113" s="12" t="str">
        <f>VLOOKUP(B1113,[1]Sheet1!$C:$F,4,FALSE)</f>
        <v>清华大学出版社</v>
      </c>
      <c r="F1113" s="12" t="s">
        <v>61</v>
      </c>
      <c r="G1113" s="14">
        <v>62</v>
      </c>
      <c r="H1113" s="12">
        <v>3</v>
      </c>
      <c r="I1113" s="14">
        <f t="shared" si="20"/>
        <v>186</v>
      </c>
      <c r="J1113" s="12" t="s">
        <v>3587</v>
      </c>
      <c r="K1113" s="12" t="s">
        <v>1914</v>
      </c>
      <c r="L1113" s="12" t="s">
        <v>1915</v>
      </c>
      <c r="M1113" s="12" t="s">
        <v>20</v>
      </c>
    </row>
    <row r="1114" spans="1:13">
      <c r="A1114" s="12">
        <v>1112</v>
      </c>
      <c r="B1114" s="13" t="s">
        <v>3588</v>
      </c>
      <c r="C1114" s="12" t="s">
        <v>3589</v>
      </c>
      <c r="D1114" s="12" t="str">
        <f>VLOOKUP(B1114,[1]Sheet1!$C:$E,3,FALSE)</f>
        <v>倪渊, 潘阳, 金春华等编著</v>
      </c>
      <c r="E1114" s="12" t="str">
        <f>VLOOKUP(B1114,[1]Sheet1!$C:$F,4,FALSE)</f>
        <v>机械工业出版社</v>
      </c>
      <c r="F1114" s="12" t="s">
        <v>61</v>
      </c>
      <c r="G1114" s="14">
        <v>69</v>
      </c>
      <c r="H1114" s="12">
        <v>3</v>
      </c>
      <c r="I1114" s="14">
        <f t="shared" si="20"/>
        <v>207</v>
      </c>
      <c r="J1114" s="12" t="s">
        <v>3587</v>
      </c>
      <c r="K1114" s="12" t="s">
        <v>1914</v>
      </c>
      <c r="L1114" s="12" t="s">
        <v>1915</v>
      </c>
      <c r="M1114" s="12" t="s">
        <v>20</v>
      </c>
    </row>
    <row r="1115" spans="1:13">
      <c r="A1115" s="12">
        <v>1113</v>
      </c>
      <c r="B1115" s="13" t="s">
        <v>3590</v>
      </c>
      <c r="C1115" s="12" t="s">
        <v>3591</v>
      </c>
      <c r="D1115" s="12" t="str">
        <f>VLOOKUP(B1115,[1]Sheet1!$C:$E,3,FALSE)</f>
        <v>李子健</v>
      </c>
      <c r="E1115" s="12" t="str">
        <f>VLOOKUP(B1115,[1]Sheet1!$C:$F,4,FALSE)</f>
        <v>中国商务出版社</v>
      </c>
      <c r="F1115" s="12">
        <v>2024</v>
      </c>
      <c r="G1115" s="14">
        <v>78</v>
      </c>
      <c r="H1115" s="12">
        <v>3</v>
      </c>
      <c r="I1115" s="14">
        <f t="shared" si="20"/>
        <v>234</v>
      </c>
      <c r="J1115" s="12" t="s">
        <v>3592</v>
      </c>
      <c r="K1115" s="12" t="s">
        <v>1914</v>
      </c>
      <c r="L1115" s="12" t="s">
        <v>1915</v>
      </c>
      <c r="M1115" s="12" t="s">
        <v>20</v>
      </c>
    </row>
    <row r="1116" spans="1:13">
      <c r="A1116" s="12">
        <v>1114</v>
      </c>
      <c r="B1116" s="12" t="s">
        <v>3593</v>
      </c>
      <c r="C1116" s="12" t="s">
        <v>3594</v>
      </c>
      <c r="D1116" s="12" t="s">
        <v>3595</v>
      </c>
      <c r="E1116" s="12" t="s">
        <v>1444</v>
      </c>
      <c r="F1116" s="12" t="s">
        <v>61</v>
      </c>
      <c r="G1116" s="14">
        <v>108</v>
      </c>
      <c r="H1116" s="12">
        <v>3</v>
      </c>
      <c r="I1116" s="14">
        <f t="shared" si="20"/>
        <v>324</v>
      </c>
      <c r="J1116" s="12" t="s">
        <v>3596</v>
      </c>
      <c r="K1116" s="12" t="s">
        <v>1914</v>
      </c>
      <c r="L1116" s="12" t="s">
        <v>1915</v>
      </c>
      <c r="M1116" s="12" t="s">
        <v>20</v>
      </c>
    </row>
    <row r="1117" spans="1:13">
      <c r="A1117" s="12">
        <v>1115</v>
      </c>
      <c r="B1117" s="13" t="s">
        <v>3597</v>
      </c>
      <c r="C1117" s="12" t="s">
        <v>3598</v>
      </c>
      <c r="D1117" s="12" t="str">
        <f>VLOOKUP(B1117,[1]Sheet1!$C:$E,3,FALSE)</f>
        <v>[德]克里斯托夫·武尔夫（CHRISTOPH WULF） 著  张志坤 译</v>
      </c>
      <c r="E1117" s="12" t="str">
        <f>VLOOKUP(B1117,[1]Sheet1!$C:$F,4,FALSE)</f>
        <v>人民出版社</v>
      </c>
      <c r="F1117" s="12" t="s">
        <v>176</v>
      </c>
      <c r="G1117" s="14">
        <v>68</v>
      </c>
      <c r="H1117" s="12">
        <v>3</v>
      </c>
      <c r="I1117" s="14">
        <f t="shared" si="20"/>
        <v>204</v>
      </c>
      <c r="J1117" s="12" t="s">
        <v>3596</v>
      </c>
      <c r="K1117" s="12" t="s">
        <v>1914</v>
      </c>
      <c r="L1117" s="12" t="s">
        <v>1915</v>
      </c>
      <c r="M1117" s="12" t="s">
        <v>20</v>
      </c>
    </row>
    <row r="1118" spans="1:13">
      <c r="A1118" s="12">
        <v>1116</v>
      </c>
      <c r="B1118" s="12" t="s">
        <v>3599</v>
      </c>
      <c r="C1118" s="12" t="s">
        <v>3600</v>
      </c>
      <c r="D1118" s="12" t="s">
        <v>3601</v>
      </c>
      <c r="E1118" s="12" t="s">
        <v>309</v>
      </c>
      <c r="F1118" s="12">
        <v>2026.01</v>
      </c>
      <c r="G1118" s="12">
        <v>72</v>
      </c>
      <c r="H1118" s="12">
        <v>3</v>
      </c>
      <c r="I1118" s="14">
        <f t="shared" si="20"/>
        <v>216</v>
      </c>
      <c r="J1118" s="12" t="s">
        <v>3596</v>
      </c>
      <c r="K1118" s="12" t="s">
        <v>1914</v>
      </c>
      <c r="L1118" s="12" t="s">
        <v>1915</v>
      </c>
      <c r="M1118" s="12" t="s">
        <v>20</v>
      </c>
    </row>
    <row r="1119" spans="1:13">
      <c r="A1119" s="12">
        <v>1117</v>
      </c>
      <c r="B1119" s="12" t="s">
        <v>3602</v>
      </c>
      <c r="C1119" s="12" t="s">
        <v>3603</v>
      </c>
      <c r="D1119" s="12" t="s">
        <v>3604</v>
      </c>
      <c r="E1119" s="12" t="s">
        <v>147</v>
      </c>
      <c r="F1119" s="12" t="s">
        <v>81</v>
      </c>
      <c r="G1119" s="14">
        <v>118</v>
      </c>
      <c r="H1119" s="12">
        <v>3</v>
      </c>
      <c r="I1119" s="14">
        <f t="shared" si="20"/>
        <v>354</v>
      </c>
      <c r="J1119" s="12" t="s">
        <v>3605</v>
      </c>
      <c r="K1119" s="12" t="s">
        <v>1914</v>
      </c>
      <c r="L1119" s="12" t="s">
        <v>1915</v>
      </c>
      <c r="M1119" s="12" t="s">
        <v>20</v>
      </c>
    </row>
    <row r="1120" spans="1:13">
      <c r="A1120" s="12">
        <v>1118</v>
      </c>
      <c r="B1120" s="12" t="s">
        <v>3606</v>
      </c>
      <c r="C1120" s="12" t="s">
        <v>3607</v>
      </c>
      <c r="D1120" s="12" t="s">
        <v>3608</v>
      </c>
      <c r="E1120" s="12" t="s">
        <v>66</v>
      </c>
      <c r="F1120" s="12" t="s">
        <v>2339</v>
      </c>
      <c r="G1120" s="14">
        <v>98</v>
      </c>
      <c r="H1120" s="12">
        <v>3</v>
      </c>
      <c r="I1120" s="14">
        <f t="shared" si="20"/>
        <v>294</v>
      </c>
      <c r="J1120" s="12" t="s">
        <v>3609</v>
      </c>
      <c r="K1120" s="12" t="s">
        <v>1914</v>
      </c>
      <c r="L1120" s="12" t="s">
        <v>1915</v>
      </c>
      <c r="M1120" s="12" t="s">
        <v>20</v>
      </c>
    </row>
    <row r="1121" spans="1:13">
      <c r="A1121" s="12">
        <v>1119</v>
      </c>
      <c r="B1121" s="12" t="s">
        <v>3610</v>
      </c>
      <c r="C1121" s="12" t="s">
        <v>3611</v>
      </c>
      <c r="D1121" s="12" t="s">
        <v>3612</v>
      </c>
      <c r="E1121" s="12" t="s">
        <v>3613</v>
      </c>
      <c r="F1121" s="12" t="s">
        <v>2975</v>
      </c>
      <c r="G1121" s="14">
        <v>68</v>
      </c>
      <c r="H1121" s="12">
        <v>3</v>
      </c>
      <c r="I1121" s="14">
        <f t="shared" si="20"/>
        <v>204</v>
      </c>
      <c r="J1121" s="12" t="s">
        <v>3609</v>
      </c>
      <c r="K1121" s="12" t="s">
        <v>1914</v>
      </c>
      <c r="L1121" s="12" t="s">
        <v>1915</v>
      </c>
      <c r="M1121" s="12" t="s">
        <v>20</v>
      </c>
    </row>
    <row r="1122" spans="1:13">
      <c r="A1122" s="12">
        <v>1120</v>
      </c>
      <c r="B1122" s="13" t="s">
        <v>3614</v>
      </c>
      <c r="C1122" s="12" t="s">
        <v>3615</v>
      </c>
      <c r="D1122" s="12" t="str">
        <f>VLOOKUP(B1122,[1]Sheet1!$C:$E,3,FALSE)</f>
        <v>季亮著</v>
      </c>
      <c r="E1122" s="12" t="str">
        <f>VLOOKUP(B1122,[1]Sheet1!$C:$F,4,FALSE)</f>
        <v>机械工业出版社</v>
      </c>
      <c r="F1122" s="12">
        <v>2024</v>
      </c>
      <c r="G1122" s="14">
        <v>79</v>
      </c>
      <c r="H1122" s="12">
        <v>3</v>
      </c>
      <c r="I1122" s="14">
        <f t="shared" si="20"/>
        <v>237</v>
      </c>
      <c r="J1122" s="12" t="s">
        <v>3609</v>
      </c>
      <c r="K1122" s="12" t="s">
        <v>1914</v>
      </c>
      <c r="L1122" s="12" t="s">
        <v>1915</v>
      </c>
      <c r="M1122" s="12" t="s">
        <v>20</v>
      </c>
    </row>
    <row r="1123" spans="1:13">
      <c r="A1123" s="12">
        <v>1121</v>
      </c>
      <c r="B1123" s="12" t="s">
        <v>3616</v>
      </c>
      <c r="C1123" s="12" t="s">
        <v>3617</v>
      </c>
      <c r="D1123" s="12" t="s">
        <v>3618</v>
      </c>
      <c r="E1123" s="12" t="s">
        <v>275</v>
      </c>
      <c r="F1123" s="12" t="s">
        <v>3126</v>
      </c>
      <c r="G1123" s="14">
        <v>69</v>
      </c>
      <c r="H1123" s="12">
        <v>3</v>
      </c>
      <c r="I1123" s="14">
        <f t="shared" si="20"/>
        <v>207</v>
      </c>
      <c r="J1123" s="12" t="s">
        <v>3619</v>
      </c>
      <c r="K1123" s="12" t="s">
        <v>1914</v>
      </c>
      <c r="L1123" s="12" t="s">
        <v>1915</v>
      </c>
      <c r="M1123" s="12" t="s">
        <v>20</v>
      </c>
    </row>
    <row r="1124" spans="1:13">
      <c r="A1124" s="12">
        <v>1122</v>
      </c>
      <c r="B1124" s="13" t="s">
        <v>3620</v>
      </c>
      <c r="C1124" s="12" t="s">
        <v>3621</v>
      </c>
      <c r="D1124" s="12" t="str">
        <f>VLOOKUP(B1124,[1]Sheet1!$C:$E,3,FALSE)</f>
        <v>殷凤春 著</v>
      </c>
      <c r="E1124" s="12" t="str">
        <f>VLOOKUP(B1124,[1]Sheet1!$C:$F,4,FALSE)</f>
        <v>人民出版社</v>
      </c>
      <c r="F1124" s="12" t="s">
        <v>49</v>
      </c>
      <c r="G1124" s="14">
        <v>98</v>
      </c>
      <c r="H1124" s="12">
        <v>3</v>
      </c>
      <c r="I1124" s="14">
        <f t="shared" si="20"/>
        <v>294</v>
      </c>
      <c r="J1124" s="12" t="s">
        <v>3622</v>
      </c>
      <c r="K1124" s="12" t="s">
        <v>1914</v>
      </c>
      <c r="L1124" s="12" t="s">
        <v>1915</v>
      </c>
      <c r="M1124" s="12" t="s">
        <v>20</v>
      </c>
    </row>
    <row r="1125" spans="1:13">
      <c r="A1125" s="12">
        <v>1123</v>
      </c>
      <c r="B1125" s="13" t="s">
        <v>3623</v>
      </c>
      <c r="C1125" s="12" t="s">
        <v>3624</v>
      </c>
      <c r="D1125" s="12" t="str">
        <f>VLOOKUP(B1125,[1]Sheet1!$C:$E,3,FALSE)</f>
        <v>易永卿</v>
      </c>
      <c r="E1125" s="12" t="str">
        <f>VLOOKUP(B1125,[1]Sheet1!$C:$F,4,FALSE)</f>
        <v>群言出版社</v>
      </c>
      <c r="F1125" s="12" t="s">
        <v>61</v>
      </c>
      <c r="G1125" s="14">
        <v>98</v>
      </c>
      <c r="H1125" s="12">
        <v>3</v>
      </c>
      <c r="I1125" s="14">
        <f t="shared" si="20"/>
        <v>294</v>
      </c>
      <c r="J1125" s="12" t="s">
        <v>3625</v>
      </c>
      <c r="K1125" s="12" t="s">
        <v>1914</v>
      </c>
      <c r="L1125" s="12" t="s">
        <v>1915</v>
      </c>
      <c r="M1125" s="12" t="s">
        <v>20</v>
      </c>
    </row>
    <row r="1126" spans="1:13">
      <c r="A1126" s="12">
        <v>1124</v>
      </c>
      <c r="B1126" s="12" t="s">
        <v>3626</v>
      </c>
      <c r="C1126" s="12" t="s">
        <v>3627</v>
      </c>
      <c r="D1126" s="12" t="s">
        <v>3628</v>
      </c>
      <c r="E1126" s="12" t="s">
        <v>3629</v>
      </c>
      <c r="F1126" s="12" t="s">
        <v>81</v>
      </c>
      <c r="G1126" s="14">
        <v>88</v>
      </c>
      <c r="H1126" s="12">
        <v>3</v>
      </c>
      <c r="I1126" s="14">
        <f t="shared" si="20"/>
        <v>264</v>
      </c>
      <c r="J1126" s="12" t="s">
        <v>3630</v>
      </c>
      <c r="K1126" s="12" t="s">
        <v>1914</v>
      </c>
      <c r="L1126" s="12" t="s">
        <v>1915</v>
      </c>
      <c r="M1126" s="12" t="s">
        <v>20</v>
      </c>
    </row>
    <row r="1127" spans="1:13">
      <c r="A1127" s="12">
        <v>1125</v>
      </c>
      <c r="B1127" s="13" t="s">
        <v>3631</v>
      </c>
      <c r="C1127" s="12" t="s">
        <v>3632</v>
      </c>
      <c r="D1127" s="12" t="str">
        <f>VLOOKUP(B1127,[1]Sheet1!$C:$E,3,FALSE)</f>
        <v>夏晋宇著</v>
      </c>
      <c r="E1127" s="12" t="str">
        <f>VLOOKUP(B1127,[1]Sheet1!$C:$F,4,FALSE)</f>
        <v>电子工业出版社</v>
      </c>
      <c r="F1127" s="12" t="s">
        <v>49</v>
      </c>
      <c r="G1127" s="14">
        <v>69</v>
      </c>
      <c r="H1127" s="12">
        <v>3</v>
      </c>
      <c r="I1127" s="14">
        <f t="shared" si="20"/>
        <v>207</v>
      </c>
      <c r="J1127" s="12" t="s">
        <v>3633</v>
      </c>
      <c r="K1127" s="12" t="s">
        <v>1914</v>
      </c>
      <c r="L1127" s="12" t="s">
        <v>1915</v>
      </c>
      <c r="M1127" s="12" t="s">
        <v>20</v>
      </c>
    </row>
    <row r="1128" spans="1:13">
      <c r="A1128" s="12">
        <v>1126</v>
      </c>
      <c r="B1128" s="13" t="s">
        <v>3634</v>
      </c>
      <c r="C1128" s="12" t="s">
        <v>3635</v>
      </c>
      <c r="D1128" s="12" t="str">
        <f>VLOOKUP(B1128,[1]Sheet1!$C:$E,3,FALSE)</f>
        <v>小胡子老师陈练著</v>
      </c>
      <c r="E1128" s="12" t="str">
        <f>VLOOKUP(B1128,[1]Sheet1!$C:$F,4,FALSE)</f>
        <v>机械工业出版社</v>
      </c>
      <c r="F1128" s="12">
        <v>2024</v>
      </c>
      <c r="G1128" s="14">
        <v>69</v>
      </c>
      <c r="H1128" s="12">
        <v>3</v>
      </c>
      <c r="I1128" s="14">
        <f t="shared" si="20"/>
        <v>207</v>
      </c>
      <c r="J1128" s="12" t="s">
        <v>3633</v>
      </c>
      <c r="K1128" s="12" t="s">
        <v>1914</v>
      </c>
      <c r="L1128" s="12" t="s">
        <v>1915</v>
      </c>
      <c r="M1128" s="12" t="s">
        <v>20</v>
      </c>
    </row>
    <row r="1129" spans="1:13">
      <c r="A1129" s="12">
        <v>1127</v>
      </c>
      <c r="B1129" s="13" t="s">
        <v>3636</v>
      </c>
      <c r="C1129" s="12" t="s">
        <v>3637</v>
      </c>
      <c r="D1129" s="12" t="str">
        <f>VLOOKUP(B1129,[1]Sheet1!$C:$E,3,FALSE)</f>
        <v>广州市职业技术教育研究院研究院（世界技能大赛中国（广州）研究中心）</v>
      </c>
      <c r="E1129" s="12" t="str">
        <f>VLOOKUP(B1129,[1]Sheet1!$C:$F,4,FALSE)</f>
        <v>广东科技出版社</v>
      </c>
      <c r="F1129" s="12">
        <v>2024</v>
      </c>
      <c r="G1129" s="14">
        <v>78</v>
      </c>
      <c r="H1129" s="12">
        <v>3</v>
      </c>
      <c r="I1129" s="14">
        <f t="shared" si="20"/>
        <v>234</v>
      </c>
      <c r="J1129" s="12" t="s">
        <v>3633</v>
      </c>
      <c r="K1129" s="12" t="s">
        <v>1914</v>
      </c>
      <c r="L1129" s="12" t="s">
        <v>1915</v>
      </c>
      <c r="M1129" s="12" t="s">
        <v>20</v>
      </c>
    </row>
    <row r="1130" spans="1:13">
      <c r="A1130" s="12">
        <v>1128</v>
      </c>
      <c r="B1130" s="13" t="s">
        <v>3638</v>
      </c>
      <c r="C1130" s="12" t="s">
        <v>3639</v>
      </c>
      <c r="D1130" s="12" t="str">
        <f>VLOOKUP(B1130,[1]Sheet1!$C:$E,3,FALSE)</f>
        <v>[美]罗伯特·P.乔治 著</v>
      </c>
      <c r="E1130" s="12" t="str">
        <f>VLOOKUP(B1130,[1]Sheet1!$C:$F,4,FALSE)</f>
        <v>商务印书馆</v>
      </c>
      <c r="F1130" s="12" t="s">
        <v>61</v>
      </c>
      <c r="G1130" s="14">
        <v>95</v>
      </c>
      <c r="H1130" s="12">
        <v>3</v>
      </c>
      <c r="I1130" s="14">
        <f t="shared" si="20"/>
        <v>285</v>
      </c>
      <c r="J1130" s="12" t="s">
        <v>1269</v>
      </c>
      <c r="K1130" s="12" t="s">
        <v>1914</v>
      </c>
      <c r="L1130" s="12" t="s">
        <v>1915</v>
      </c>
      <c r="M1130" s="12" t="s">
        <v>20</v>
      </c>
    </row>
    <row r="1131" spans="1:13">
      <c r="A1131" s="12">
        <v>1129</v>
      </c>
      <c r="B1131" s="13" t="s">
        <v>3640</v>
      </c>
      <c r="C1131" s="12" t="s">
        <v>3641</v>
      </c>
      <c r="D1131" s="12" t="str">
        <f>VLOOKUP(B1131,[1]Sheet1!$C:$E,3,FALSE)</f>
        <v>[美]弗里德里克·肖尔 著</v>
      </c>
      <c r="E1131" s="12" t="str">
        <f>VLOOKUP(B1131,[1]Sheet1!$C:$F,4,FALSE)</f>
        <v>商务印书馆</v>
      </c>
      <c r="F1131" s="12" t="s">
        <v>61</v>
      </c>
      <c r="G1131" s="14">
        <v>98</v>
      </c>
      <c r="H1131" s="12">
        <v>3</v>
      </c>
      <c r="I1131" s="14">
        <f t="shared" si="20"/>
        <v>294</v>
      </c>
      <c r="J1131" s="12" t="s">
        <v>1269</v>
      </c>
      <c r="K1131" s="12" t="s">
        <v>1914</v>
      </c>
      <c r="L1131" s="12" t="s">
        <v>1915</v>
      </c>
      <c r="M1131" s="12" t="s">
        <v>20</v>
      </c>
    </row>
    <row r="1132" spans="1:13">
      <c r="A1132" s="12">
        <v>1130</v>
      </c>
      <c r="B1132" s="12" t="s">
        <v>3642</v>
      </c>
      <c r="C1132" s="12" t="s">
        <v>3643</v>
      </c>
      <c r="D1132" s="12" t="s">
        <v>3644</v>
      </c>
      <c r="E1132" s="12" t="s">
        <v>199</v>
      </c>
      <c r="F1132" s="12" t="s">
        <v>1343</v>
      </c>
      <c r="G1132" s="14">
        <v>139</v>
      </c>
      <c r="H1132" s="12">
        <v>3</v>
      </c>
      <c r="I1132" s="14">
        <f t="shared" si="20"/>
        <v>417</v>
      </c>
      <c r="J1132" s="12" t="s">
        <v>3645</v>
      </c>
      <c r="K1132" s="12" t="s">
        <v>1914</v>
      </c>
      <c r="L1132" s="12" t="s">
        <v>1915</v>
      </c>
      <c r="M1132" s="12" t="s">
        <v>20</v>
      </c>
    </row>
    <row r="1133" spans="1:13">
      <c r="A1133" s="12">
        <v>1131</v>
      </c>
      <c r="B1133" s="12" t="s">
        <v>3646</v>
      </c>
      <c r="C1133" s="12" t="s">
        <v>3647</v>
      </c>
      <c r="D1133" s="12" t="s">
        <v>3648</v>
      </c>
      <c r="E1133" s="12" t="s">
        <v>199</v>
      </c>
      <c r="F1133" s="12" t="s">
        <v>3284</v>
      </c>
      <c r="G1133" s="14">
        <v>98</v>
      </c>
      <c r="H1133" s="12">
        <v>3</v>
      </c>
      <c r="I1133" s="14">
        <f t="shared" si="20"/>
        <v>294</v>
      </c>
      <c r="J1133" s="12" t="s">
        <v>3645</v>
      </c>
      <c r="K1133" s="12" t="s">
        <v>1914</v>
      </c>
      <c r="L1133" s="12" t="s">
        <v>1915</v>
      </c>
      <c r="M1133" s="12" t="s">
        <v>20</v>
      </c>
    </row>
    <row r="1134" spans="1:13">
      <c r="A1134" s="12">
        <v>1132</v>
      </c>
      <c r="B1134" s="13" t="s">
        <v>3649</v>
      </c>
      <c r="C1134" s="12" t="s">
        <v>3650</v>
      </c>
      <c r="D1134" s="12" t="str">
        <f>VLOOKUP(B1134,[1]Sheet1!$C:$E,3,FALSE)</f>
        <v>[意]帕多瓦的马西利乌斯 著</v>
      </c>
      <c r="E1134" s="12" t="str">
        <f>VLOOKUP(B1134,[1]Sheet1!$C:$F,4,FALSE)</f>
        <v>商务印书馆</v>
      </c>
      <c r="F1134" s="12" t="s">
        <v>61</v>
      </c>
      <c r="G1134" s="14">
        <v>99</v>
      </c>
      <c r="H1134" s="12">
        <v>3</v>
      </c>
      <c r="I1134" s="14">
        <f t="shared" si="20"/>
        <v>297</v>
      </c>
      <c r="J1134" s="12" t="s">
        <v>3645</v>
      </c>
      <c r="K1134" s="12" t="s">
        <v>1914</v>
      </c>
      <c r="L1134" s="12" t="s">
        <v>1915</v>
      </c>
      <c r="M1134" s="12" t="s">
        <v>20</v>
      </c>
    </row>
    <row r="1135" spans="1:13">
      <c r="A1135" s="12">
        <v>1133</v>
      </c>
      <c r="B1135" s="13" t="s">
        <v>3651</v>
      </c>
      <c r="C1135" s="12" t="s">
        <v>3652</v>
      </c>
      <c r="D1135" s="12" t="str">
        <f>VLOOKUP(B1135,[1]Sheet1!$C:$E,3,FALSE)</f>
        <v>洪涛著</v>
      </c>
      <c r="E1135" s="12" t="str">
        <f>VLOOKUP(B1135,[1]Sheet1!$C:$F,4,FALSE)</f>
        <v>四川人民出版社</v>
      </c>
      <c r="F1135" s="12" t="s">
        <v>61</v>
      </c>
      <c r="G1135" s="14">
        <v>68</v>
      </c>
      <c r="H1135" s="12">
        <v>3</v>
      </c>
      <c r="I1135" s="14">
        <f t="shared" si="20"/>
        <v>204</v>
      </c>
      <c r="J1135" s="12" t="s">
        <v>3653</v>
      </c>
      <c r="K1135" s="12" t="s">
        <v>1914</v>
      </c>
      <c r="L1135" s="12" t="s">
        <v>1915</v>
      </c>
      <c r="M1135" s="12" t="s">
        <v>20</v>
      </c>
    </row>
    <row r="1136" spans="1:13">
      <c r="A1136" s="12">
        <v>1134</v>
      </c>
      <c r="B1136" s="12" t="s">
        <v>3654</v>
      </c>
      <c r="C1136" s="12" t="s">
        <v>3655</v>
      </c>
      <c r="D1136" s="12" t="s">
        <v>3656</v>
      </c>
      <c r="E1136" s="12" t="s">
        <v>3657</v>
      </c>
      <c r="F1136" s="12" t="s">
        <v>3122</v>
      </c>
      <c r="G1136" s="14">
        <v>116</v>
      </c>
      <c r="H1136" s="12">
        <v>3</v>
      </c>
      <c r="I1136" s="14">
        <f t="shared" si="20"/>
        <v>348</v>
      </c>
      <c r="J1136" s="12" t="s">
        <v>3658</v>
      </c>
      <c r="K1136" s="12" t="s">
        <v>1914</v>
      </c>
      <c r="L1136" s="12" t="s">
        <v>1915</v>
      </c>
      <c r="M1136" s="12" t="s">
        <v>20</v>
      </c>
    </row>
    <row r="1137" spans="1:13">
      <c r="A1137" s="12">
        <v>1135</v>
      </c>
      <c r="B1137" s="13" t="s">
        <v>3659</v>
      </c>
      <c r="C1137" s="12" t="s">
        <v>3660</v>
      </c>
      <c r="D1137" s="12" t="str">
        <f>VLOOKUP(B1137,[1]Sheet1!$C:$E,3,FALSE)</f>
        <v>[古罗马]西塞罗 著</v>
      </c>
      <c r="E1137" s="12" t="str">
        <f>VLOOKUP(B1137,[1]Sheet1!$C:$F,4,FALSE)</f>
        <v>商务印书馆</v>
      </c>
      <c r="F1137" s="12">
        <v>2024</v>
      </c>
      <c r="G1137" s="14">
        <v>93</v>
      </c>
      <c r="H1137" s="12">
        <v>3</v>
      </c>
      <c r="I1137" s="14">
        <f t="shared" si="20"/>
        <v>279</v>
      </c>
      <c r="J1137" s="12" t="s">
        <v>3658</v>
      </c>
      <c r="K1137" s="12" t="s">
        <v>1914</v>
      </c>
      <c r="L1137" s="12" t="s">
        <v>1915</v>
      </c>
      <c r="M1137" s="12" t="s">
        <v>20</v>
      </c>
    </row>
    <row r="1138" spans="1:13">
      <c r="A1138" s="12">
        <v>1136</v>
      </c>
      <c r="B1138" s="13" t="s">
        <v>3661</v>
      </c>
      <c r="C1138" s="12" t="s">
        <v>3662</v>
      </c>
      <c r="D1138" s="12" t="str">
        <f>VLOOKUP(B1138,[1]Sheet1!$C:$E,3,FALSE)</f>
        <v>(英) 托马斯·霍布斯著</v>
      </c>
      <c r="E1138" s="12" t="str">
        <f>VLOOKUP(B1138,[1]Sheet1!$C:$F,4,FALSE)</f>
        <v>东方中心出版社</v>
      </c>
      <c r="F1138" s="12" t="s">
        <v>61</v>
      </c>
      <c r="G1138" s="14">
        <v>85</v>
      </c>
      <c r="H1138" s="12">
        <v>3</v>
      </c>
      <c r="I1138" s="14">
        <f t="shared" si="20"/>
        <v>255</v>
      </c>
      <c r="J1138" s="12" t="s">
        <v>3658</v>
      </c>
      <c r="K1138" s="12" t="s">
        <v>1914</v>
      </c>
      <c r="L1138" s="12" t="s">
        <v>1915</v>
      </c>
      <c r="M1138" s="12" t="s">
        <v>20</v>
      </c>
    </row>
    <row r="1139" spans="1:13">
      <c r="A1139" s="12">
        <v>1137</v>
      </c>
      <c r="B1139" s="12" t="s">
        <v>3663</v>
      </c>
      <c r="C1139" s="12" t="s">
        <v>3664</v>
      </c>
      <c r="D1139" s="12" t="s">
        <v>3665</v>
      </c>
      <c r="E1139" s="12" t="s">
        <v>515</v>
      </c>
      <c r="F1139" s="12" t="s">
        <v>3126</v>
      </c>
      <c r="G1139" s="14">
        <v>98</v>
      </c>
      <c r="H1139" s="12">
        <v>3</v>
      </c>
      <c r="I1139" s="14">
        <f t="shared" si="20"/>
        <v>294</v>
      </c>
      <c r="J1139" s="12" t="s">
        <v>3666</v>
      </c>
      <c r="K1139" s="12" t="s">
        <v>1914</v>
      </c>
      <c r="L1139" s="12" t="s">
        <v>1915</v>
      </c>
      <c r="M1139" s="12" t="s">
        <v>20</v>
      </c>
    </row>
    <row r="1140" spans="1:13">
      <c r="A1140" s="12">
        <v>1138</v>
      </c>
      <c r="B1140" s="12" t="s">
        <v>3667</v>
      </c>
      <c r="C1140" s="12" t="s">
        <v>3668</v>
      </c>
      <c r="D1140" s="12" t="s">
        <v>3669</v>
      </c>
      <c r="E1140" s="12" t="s">
        <v>3670</v>
      </c>
      <c r="F1140" s="12" t="s">
        <v>1284</v>
      </c>
      <c r="G1140" s="14">
        <v>78</v>
      </c>
      <c r="H1140" s="12">
        <v>3</v>
      </c>
      <c r="I1140" s="14">
        <f t="shared" si="20"/>
        <v>234</v>
      </c>
      <c r="J1140" s="12" t="s">
        <v>3666</v>
      </c>
      <c r="K1140" s="12" t="s">
        <v>1914</v>
      </c>
      <c r="L1140" s="12" t="s">
        <v>1915</v>
      </c>
      <c r="M1140" s="12" t="s">
        <v>20</v>
      </c>
    </row>
    <row r="1141" spans="1:13">
      <c r="A1141" s="12">
        <v>1139</v>
      </c>
      <c r="B1141" s="12" t="s">
        <v>3671</v>
      </c>
      <c r="C1141" s="12" t="s">
        <v>3672</v>
      </c>
      <c r="D1141" s="12" t="s">
        <v>3673</v>
      </c>
      <c r="E1141" s="12" t="s">
        <v>3674</v>
      </c>
      <c r="F1141" s="12" t="s">
        <v>2075</v>
      </c>
      <c r="G1141" s="14">
        <v>69</v>
      </c>
      <c r="H1141" s="12">
        <v>3</v>
      </c>
      <c r="I1141" s="14">
        <f t="shared" si="20"/>
        <v>207</v>
      </c>
      <c r="J1141" s="12" t="s">
        <v>3666</v>
      </c>
      <c r="K1141" s="12" t="s">
        <v>1914</v>
      </c>
      <c r="L1141" s="12" t="s">
        <v>1915</v>
      </c>
      <c r="M1141" s="12" t="s">
        <v>20</v>
      </c>
    </row>
    <row r="1142" spans="1:13">
      <c r="A1142" s="12">
        <v>1140</v>
      </c>
      <c r="B1142" s="12" t="s">
        <v>3675</v>
      </c>
      <c r="C1142" s="12" t="s">
        <v>3676</v>
      </c>
      <c r="D1142" s="12" t="s">
        <v>3677</v>
      </c>
      <c r="E1142" s="12" t="s">
        <v>284</v>
      </c>
      <c r="F1142" s="12" t="s">
        <v>3074</v>
      </c>
      <c r="G1142" s="14">
        <v>88</v>
      </c>
      <c r="H1142" s="12">
        <v>3</v>
      </c>
      <c r="I1142" s="14">
        <f t="shared" si="20"/>
        <v>264</v>
      </c>
      <c r="J1142" s="12" t="s">
        <v>3666</v>
      </c>
      <c r="K1142" s="12" t="s">
        <v>1914</v>
      </c>
      <c r="L1142" s="12" t="s">
        <v>1915</v>
      </c>
      <c r="M1142" s="12" t="s">
        <v>20</v>
      </c>
    </row>
    <row r="1143" spans="1:13">
      <c r="A1143" s="12">
        <v>1141</v>
      </c>
      <c r="B1143" s="12" t="s">
        <v>3678</v>
      </c>
      <c r="C1143" s="12" t="s">
        <v>3679</v>
      </c>
      <c r="D1143" s="12" t="s">
        <v>3680</v>
      </c>
      <c r="E1143" s="12" t="s">
        <v>284</v>
      </c>
      <c r="F1143" s="12" t="s">
        <v>3026</v>
      </c>
      <c r="G1143" s="14">
        <v>78</v>
      </c>
      <c r="H1143" s="12">
        <v>3</v>
      </c>
      <c r="I1143" s="14">
        <f t="shared" si="20"/>
        <v>234</v>
      </c>
      <c r="J1143" s="12" t="s">
        <v>3666</v>
      </c>
      <c r="K1143" s="12" t="s">
        <v>1914</v>
      </c>
      <c r="L1143" s="12" t="s">
        <v>1915</v>
      </c>
      <c r="M1143" s="12" t="s">
        <v>20</v>
      </c>
    </row>
    <row r="1144" spans="1:13">
      <c r="A1144" s="12">
        <v>1142</v>
      </c>
      <c r="B1144" s="12" t="s">
        <v>3681</v>
      </c>
      <c r="C1144" s="12" t="s">
        <v>3682</v>
      </c>
      <c r="D1144" s="12" t="s">
        <v>3683</v>
      </c>
      <c r="E1144" s="12" t="s">
        <v>1076</v>
      </c>
      <c r="F1144" s="12" t="s">
        <v>2956</v>
      </c>
      <c r="G1144" s="14">
        <v>68</v>
      </c>
      <c r="H1144" s="12">
        <v>3</v>
      </c>
      <c r="I1144" s="14">
        <f t="shared" si="20"/>
        <v>204</v>
      </c>
      <c r="J1144" s="12" t="s">
        <v>3666</v>
      </c>
      <c r="K1144" s="12" t="s">
        <v>1914</v>
      </c>
      <c r="L1144" s="12" t="s">
        <v>1915</v>
      </c>
      <c r="M1144" s="12" t="s">
        <v>20</v>
      </c>
    </row>
    <row r="1145" spans="1:13">
      <c r="A1145" s="12">
        <v>1143</v>
      </c>
      <c r="B1145" s="40" t="s">
        <v>3684</v>
      </c>
      <c r="C1145" s="20" t="s">
        <v>3685</v>
      </c>
      <c r="D1145" s="20" t="s">
        <v>3686</v>
      </c>
      <c r="E1145" s="20" t="s">
        <v>284</v>
      </c>
      <c r="F1145" s="12" t="s">
        <v>1248</v>
      </c>
      <c r="G1145" s="21">
        <v>139</v>
      </c>
      <c r="H1145" s="12">
        <v>3</v>
      </c>
      <c r="I1145" s="14">
        <f t="shared" si="20"/>
        <v>417</v>
      </c>
      <c r="J1145" s="12" t="s">
        <v>3666</v>
      </c>
      <c r="K1145" s="12" t="s">
        <v>1914</v>
      </c>
      <c r="L1145" s="12" t="s">
        <v>1915</v>
      </c>
      <c r="M1145" s="12" t="s">
        <v>20</v>
      </c>
    </row>
    <row r="1146" spans="1:13">
      <c r="A1146" s="12">
        <v>1144</v>
      </c>
      <c r="B1146" s="12" t="s">
        <v>3687</v>
      </c>
      <c r="C1146" s="12" t="s">
        <v>3688</v>
      </c>
      <c r="D1146" s="12" t="s">
        <v>3689</v>
      </c>
      <c r="E1146" s="12" t="s">
        <v>199</v>
      </c>
      <c r="F1146" s="12" t="s">
        <v>3122</v>
      </c>
      <c r="G1146" s="14">
        <v>148</v>
      </c>
      <c r="H1146" s="12">
        <v>3</v>
      </c>
      <c r="I1146" s="14">
        <f t="shared" si="20"/>
        <v>444</v>
      </c>
      <c r="J1146" s="12" t="s">
        <v>3690</v>
      </c>
      <c r="K1146" s="12" t="s">
        <v>1914</v>
      </c>
      <c r="L1146" s="12" t="s">
        <v>1915</v>
      </c>
      <c r="M1146" s="12" t="s">
        <v>20</v>
      </c>
    </row>
    <row r="1147" spans="1:13">
      <c r="A1147" s="12">
        <v>1145</v>
      </c>
      <c r="B1147" s="12" t="s">
        <v>3691</v>
      </c>
      <c r="C1147" s="12" t="s">
        <v>3692</v>
      </c>
      <c r="D1147" s="12" t="s">
        <v>3693</v>
      </c>
      <c r="E1147" s="12" t="s">
        <v>3694</v>
      </c>
      <c r="F1147" s="12" t="s">
        <v>1384</v>
      </c>
      <c r="G1147" s="14">
        <v>98</v>
      </c>
      <c r="H1147" s="12">
        <v>3</v>
      </c>
      <c r="I1147" s="14">
        <f t="shared" si="20"/>
        <v>294</v>
      </c>
      <c r="J1147" s="12" t="s">
        <v>3695</v>
      </c>
      <c r="K1147" s="12" t="s">
        <v>1914</v>
      </c>
      <c r="L1147" s="12" t="s">
        <v>1915</v>
      </c>
      <c r="M1147" s="12" t="s">
        <v>20</v>
      </c>
    </row>
    <row r="1148" spans="1:13">
      <c r="A1148" s="12">
        <v>1146</v>
      </c>
      <c r="B1148" s="12" t="s">
        <v>3696</v>
      </c>
      <c r="C1148" s="12" t="s">
        <v>3697</v>
      </c>
      <c r="D1148" s="12" t="s">
        <v>3698</v>
      </c>
      <c r="E1148" s="12" t="s">
        <v>1563</v>
      </c>
      <c r="F1148" s="12" t="s">
        <v>1300</v>
      </c>
      <c r="G1148" s="14">
        <v>99</v>
      </c>
      <c r="H1148" s="12">
        <v>3</v>
      </c>
      <c r="I1148" s="14">
        <f t="shared" ref="I1148:I1211" si="21">G1148*H1148</f>
        <v>297</v>
      </c>
      <c r="J1148" s="12" t="s">
        <v>3695</v>
      </c>
      <c r="K1148" s="12" t="s">
        <v>1914</v>
      </c>
      <c r="L1148" s="12" t="s">
        <v>1915</v>
      </c>
      <c r="M1148" s="12" t="s">
        <v>20</v>
      </c>
    </row>
    <row r="1149" spans="1:13">
      <c r="A1149" s="12">
        <v>1147</v>
      </c>
      <c r="B1149" s="12" t="s">
        <v>3699</v>
      </c>
      <c r="C1149" s="12" t="s">
        <v>3700</v>
      </c>
      <c r="D1149" s="12" t="s">
        <v>3701</v>
      </c>
      <c r="E1149" s="12" t="s">
        <v>288</v>
      </c>
      <c r="F1149" s="12" t="s">
        <v>3031</v>
      </c>
      <c r="G1149" s="14">
        <v>98</v>
      </c>
      <c r="H1149" s="12">
        <v>3</v>
      </c>
      <c r="I1149" s="14">
        <f t="shared" si="21"/>
        <v>294</v>
      </c>
      <c r="J1149" s="12" t="s">
        <v>3702</v>
      </c>
      <c r="K1149" s="12" t="s">
        <v>1914</v>
      </c>
      <c r="L1149" s="12" t="s">
        <v>1915</v>
      </c>
      <c r="M1149" s="12" t="s">
        <v>20</v>
      </c>
    </row>
    <row r="1150" spans="1:13">
      <c r="A1150" s="12">
        <v>1148</v>
      </c>
      <c r="B1150" s="12" t="s">
        <v>3703</v>
      </c>
      <c r="C1150" s="12" t="s">
        <v>3704</v>
      </c>
      <c r="D1150" s="12" t="s">
        <v>3705</v>
      </c>
      <c r="E1150" s="12" t="s">
        <v>1182</v>
      </c>
      <c r="F1150" s="12" t="s">
        <v>3389</v>
      </c>
      <c r="G1150" s="14">
        <v>89</v>
      </c>
      <c r="H1150" s="12">
        <v>3</v>
      </c>
      <c r="I1150" s="14">
        <f t="shared" si="21"/>
        <v>267</v>
      </c>
      <c r="J1150" s="12" t="s">
        <v>3706</v>
      </c>
      <c r="K1150" s="12" t="s">
        <v>1914</v>
      </c>
      <c r="L1150" s="12" t="s">
        <v>1915</v>
      </c>
      <c r="M1150" s="12" t="s">
        <v>20</v>
      </c>
    </row>
    <row r="1151" spans="1:13">
      <c r="A1151" s="12">
        <v>1149</v>
      </c>
      <c r="B1151" s="12" t="s">
        <v>3707</v>
      </c>
      <c r="C1151" s="12" t="s">
        <v>3708</v>
      </c>
      <c r="D1151" s="12" t="s">
        <v>3709</v>
      </c>
      <c r="E1151" s="12" t="s">
        <v>199</v>
      </c>
      <c r="F1151" s="12" t="s">
        <v>1343</v>
      </c>
      <c r="G1151" s="14">
        <v>79</v>
      </c>
      <c r="H1151" s="12">
        <v>3</v>
      </c>
      <c r="I1151" s="14">
        <f t="shared" si="21"/>
        <v>237</v>
      </c>
      <c r="J1151" s="12" t="s">
        <v>3706</v>
      </c>
      <c r="K1151" s="12" t="s">
        <v>1914</v>
      </c>
      <c r="L1151" s="12" t="s">
        <v>1915</v>
      </c>
      <c r="M1151" s="12" t="s">
        <v>20</v>
      </c>
    </row>
    <row r="1152" spans="1:13">
      <c r="A1152" s="12">
        <v>1150</v>
      </c>
      <c r="B1152" s="12" t="s">
        <v>3710</v>
      </c>
      <c r="C1152" s="12" t="s">
        <v>3711</v>
      </c>
      <c r="D1152" s="12" t="s">
        <v>3712</v>
      </c>
      <c r="E1152" s="12" t="s">
        <v>3713</v>
      </c>
      <c r="F1152" s="12" t="s">
        <v>1371</v>
      </c>
      <c r="G1152" s="14">
        <v>88</v>
      </c>
      <c r="H1152" s="12">
        <v>3</v>
      </c>
      <c r="I1152" s="14">
        <f t="shared" si="21"/>
        <v>264</v>
      </c>
      <c r="J1152" s="12" t="s">
        <v>3714</v>
      </c>
      <c r="K1152" s="12" t="s">
        <v>1914</v>
      </c>
      <c r="L1152" s="12" t="s">
        <v>1915</v>
      </c>
      <c r="M1152" s="12" t="s">
        <v>20</v>
      </c>
    </row>
    <row r="1153" spans="1:13">
      <c r="A1153" s="12">
        <v>1151</v>
      </c>
      <c r="B1153" s="12" t="s">
        <v>3715</v>
      </c>
      <c r="C1153" s="12" t="s">
        <v>3716</v>
      </c>
      <c r="D1153" s="12" t="s">
        <v>3717</v>
      </c>
      <c r="E1153" s="12" t="s">
        <v>3718</v>
      </c>
      <c r="F1153" s="12" t="s">
        <v>2956</v>
      </c>
      <c r="G1153" s="14">
        <v>83</v>
      </c>
      <c r="H1153" s="12">
        <v>3</v>
      </c>
      <c r="I1153" s="14">
        <f t="shared" si="21"/>
        <v>249</v>
      </c>
      <c r="J1153" s="12" t="s">
        <v>3714</v>
      </c>
      <c r="K1153" s="12" t="s">
        <v>1914</v>
      </c>
      <c r="L1153" s="12" t="s">
        <v>1915</v>
      </c>
      <c r="M1153" s="12" t="s">
        <v>20</v>
      </c>
    </row>
    <row r="1154" spans="1:13">
      <c r="A1154" s="12">
        <v>1152</v>
      </c>
      <c r="B1154" s="12" t="s">
        <v>3719</v>
      </c>
      <c r="C1154" s="12" t="s">
        <v>3720</v>
      </c>
      <c r="D1154" s="12" t="s">
        <v>3721</v>
      </c>
      <c r="E1154" s="12" t="s">
        <v>3674</v>
      </c>
      <c r="F1154" s="12" t="s">
        <v>3164</v>
      </c>
      <c r="G1154" s="14">
        <v>108</v>
      </c>
      <c r="H1154" s="12">
        <v>3</v>
      </c>
      <c r="I1154" s="14">
        <f t="shared" si="21"/>
        <v>324</v>
      </c>
      <c r="J1154" s="12" t="s">
        <v>3714</v>
      </c>
      <c r="K1154" s="12" t="s">
        <v>1914</v>
      </c>
      <c r="L1154" s="12" t="s">
        <v>1915</v>
      </c>
      <c r="M1154" s="12" t="s">
        <v>20</v>
      </c>
    </row>
    <row r="1155" spans="1:13">
      <c r="A1155" s="12">
        <v>1153</v>
      </c>
      <c r="B1155" s="12" t="s">
        <v>3722</v>
      </c>
      <c r="C1155" s="12" t="s">
        <v>3723</v>
      </c>
      <c r="D1155" s="12" t="s">
        <v>3724</v>
      </c>
      <c r="E1155" s="12" t="s">
        <v>3429</v>
      </c>
      <c r="F1155" s="12" t="s">
        <v>2075</v>
      </c>
      <c r="G1155" s="14">
        <v>88</v>
      </c>
      <c r="H1155" s="12">
        <v>3</v>
      </c>
      <c r="I1155" s="14">
        <f t="shared" si="21"/>
        <v>264</v>
      </c>
      <c r="J1155" s="12" t="s">
        <v>3714</v>
      </c>
      <c r="K1155" s="12" t="s">
        <v>1914</v>
      </c>
      <c r="L1155" s="12" t="s">
        <v>1915</v>
      </c>
      <c r="M1155" s="12" t="s">
        <v>20</v>
      </c>
    </row>
    <row r="1156" spans="1:13">
      <c r="A1156" s="12">
        <v>1154</v>
      </c>
      <c r="B1156" s="12" t="s">
        <v>3725</v>
      </c>
      <c r="C1156" s="12" t="s">
        <v>3726</v>
      </c>
      <c r="D1156" s="12" t="s">
        <v>3727</v>
      </c>
      <c r="E1156" s="12" t="s">
        <v>199</v>
      </c>
      <c r="F1156" s="12" t="s">
        <v>1358</v>
      </c>
      <c r="G1156" s="14">
        <v>108</v>
      </c>
      <c r="H1156" s="12">
        <v>3</v>
      </c>
      <c r="I1156" s="14">
        <f t="shared" si="21"/>
        <v>324</v>
      </c>
      <c r="J1156" s="12" t="s">
        <v>3714</v>
      </c>
      <c r="K1156" s="12" t="s">
        <v>1914</v>
      </c>
      <c r="L1156" s="12" t="s">
        <v>1915</v>
      </c>
      <c r="M1156" s="12" t="s">
        <v>20</v>
      </c>
    </row>
    <row r="1157" spans="1:13">
      <c r="A1157" s="12">
        <v>1155</v>
      </c>
      <c r="B1157" s="12" t="s">
        <v>3728</v>
      </c>
      <c r="C1157" s="12" t="s">
        <v>3729</v>
      </c>
      <c r="D1157" s="12" t="s">
        <v>3730</v>
      </c>
      <c r="E1157" s="12" t="s">
        <v>3731</v>
      </c>
      <c r="F1157" s="12" t="s">
        <v>1284</v>
      </c>
      <c r="G1157" s="14">
        <v>138</v>
      </c>
      <c r="H1157" s="12">
        <v>3</v>
      </c>
      <c r="I1157" s="14">
        <f t="shared" si="21"/>
        <v>414</v>
      </c>
      <c r="J1157" s="12" t="s">
        <v>3714</v>
      </c>
      <c r="K1157" s="12" t="s">
        <v>1914</v>
      </c>
      <c r="L1157" s="12" t="s">
        <v>1915</v>
      </c>
      <c r="M1157" s="12" t="s">
        <v>20</v>
      </c>
    </row>
    <row r="1158" spans="1:13">
      <c r="A1158" s="12">
        <v>1156</v>
      </c>
      <c r="B1158" s="12" t="s">
        <v>3732</v>
      </c>
      <c r="C1158" s="12" t="s">
        <v>3733</v>
      </c>
      <c r="D1158" s="12" t="s">
        <v>3734</v>
      </c>
      <c r="E1158" s="12" t="s">
        <v>3429</v>
      </c>
      <c r="F1158" s="12" t="s">
        <v>3735</v>
      </c>
      <c r="G1158" s="14">
        <v>98</v>
      </c>
      <c r="H1158" s="12">
        <v>3</v>
      </c>
      <c r="I1158" s="14">
        <f t="shared" si="21"/>
        <v>294</v>
      </c>
      <c r="J1158" s="12" t="s">
        <v>3714</v>
      </c>
      <c r="K1158" s="12" t="s">
        <v>1914</v>
      </c>
      <c r="L1158" s="12" t="s">
        <v>1915</v>
      </c>
      <c r="M1158" s="12" t="s">
        <v>20</v>
      </c>
    </row>
    <row r="1159" spans="1:13">
      <c r="A1159" s="12">
        <v>1157</v>
      </c>
      <c r="B1159" s="12" t="s">
        <v>3736</v>
      </c>
      <c r="C1159" s="12" t="s">
        <v>3737</v>
      </c>
      <c r="D1159" s="12" t="s">
        <v>3738</v>
      </c>
      <c r="E1159" s="12" t="s">
        <v>3393</v>
      </c>
      <c r="F1159" s="12" t="s">
        <v>1367</v>
      </c>
      <c r="G1159" s="14">
        <v>88</v>
      </c>
      <c r="H1159" s="12">
        <v>3</v>
      </c>
      <c r="I1159" s="14">
        <f t="shared" si="21"/>
        <v>264</v>
      </c>
      <c r="J1159" s="12" t="s">
        <v>3714</v>
      </c>
      <c r="K1159" s="12" t="s">
        <v>1914</v>
      </c>
      <c r="L1159" s="12" t="s">
        <v>1915</v>
      </c>
      <c r="M1159" s="12" t="s">
        <v>20</v>
      </c>
    </row>
    <row r="1160" spans="1:13">
      <c r="A1160" s="12">
        <v>1158</v>
      </c>
      <c r="B1160" s="12" t="s">
        <v>3739</v>
      </c>
      <c r="C1160" s="12" t="s">
        <v>3740</v>
      </c>
      <c r="D1160" s="12" t="s">
        <v>3741</v>
      </c>
      <c r="E1160" s="12" t="s">
        <v>3742</v>
      </c>
      <c r="F1160" s="12" t="s">
        <v>2339</v>
      </c>
      <c r="G1160" s="14">
        <v>68</v>
      </c>
      <c r="H1160" s="12">
        <v>3</v>
      </c>
      <c r="I1160" s="14">
        <f t="shared" si="21"/>
        <v>204</v>
      </c>
      <c r="J1160" s="12" t="s">
        <v>3714</v>
      </c>
      <c r="K1160" s="12" t="s">
        <v>1914</v>
      </c>
      <c r="L1160" s="12" t="s">
        <v>1915</v>
      </c>
      <c r="M1160" s="12" t="s">
        <v>20</v>
      </c>
    </row>
    <row r="1161" spans="1:13">
      <c r="A1161" s="12">
        <v>1159</v>
      </c>
      <c r="B1161" s="12" t="s">
        <v>3743</v>
      </c>
      <c r="C1161" s="12" t="s">
        <v>3744</v>
      </c>
      <c r="D1161" s="12" t="s">
        <v>3745</v>
      </c>
      <c r="E1161" s="12" t="s">
        <v>1195</v>
      </c>
      <c r="F1161" s="12" t="s">
        <v>2154</v>
      </c>
      <c r="G1161" s="14">
        <v>78</v>
      </c>
      <c r="H1161" s="12">
        <v>3</v>
      </c>
      <c r="I1161" s="14">
        <f t="shared" si="21"/>
        <v>234</v>
      </c>
      <c r="J1161" s="12" t="s">
        <v>3714</v>
      </c>
      <c r="K1161" s="12" t="s">
        <v>1914</v>
      </c>
      <c r="L1161" s="12" t="s">
        <v>1915</v>
      </c>
      <c r="M1161" s="12" t="s">
        <v>20</v>
      </c>
    </row>
    <row r="1162" spans="1:13">
      <c r="A1162" s="12">
        <v>1160</v>
      </c>
      <c r="B1162" s="12" t="s">
        <v>3746</v>
      </c>
      <c r="C1162" s="12" t="s">
        <v>3747</v>
      </c>
      <c r="D1162" s="12" t="s">
        <v>3748</v>
      </c>
      <c r="E1162" s="12" t="s">
        <v>3749</v>
      </c>
      <c r="F1162" s="12" t="s">
        <v>2154</v>
      </c>
      <c r="G1162" s="14">
        <v>78</v>
      </c>
      <c r="H1162" s="12">
        <v>3</v>
      </c>
      <c r="I1162" s="14">
        <f t="shared" si="21"/>
        <v>234</v>
      </c>
      <c r="J1162" s="12" t="s">
        <v>3714</v>
      </c>
      <c r="K1162" s="12" t="s">
        <v>1914</v>
      </c>
      <c r="L1162" s="12" t="s">
        <v>1915</v>
      </c>
      <c r="M1162" s="12" t="s">
        <v>20</v>
      </c>
    </row>
    <row r="1163" spans="1:13">
      <c r="A1163" s="12">
        <v>1161</v>
      </c>
      <c r="B1163" s="12" t="s">
        <v>3750</v>
      </c>
      <c r="C1163" s="12" t="s">
        <v>3751</v>
      </c>
      <c r="D1163" s="12" t="s">
        <v>3752</v>
      </c>
      <c r="E1163" s="12" t="s">
        <v>409</v>
      </c>
      <c r="F1163" s="12" t="s">
        <v>3753</v>
      </c>
      <c r="G1163" s="14">
        <v>78</v>
      </c>
      <c r="H1163" s="12">
        <v>3</v>
      </c>
      <c r="I1163" s="14">
        <f t="shared" si="21"/>
        <v>234</v>
      </c>
      <c r="J1163" s="12" t="s">
        <v>3714</v>
      </c>
      <c r="K1163" s="12" t="s">
        <v>1914</v>
      </c>
      <c r="L1163" s="12" t="s">
        <v>1915</v>
      </c>
      <c r="M1163" s="12" t="s">
        <v>20</v>
      </c>
    </row>
    <row r="1164" spans="1:13">
      <c r="A1164" s="12">
        <v>1162</v>
      </c>
      <c r="B1164" s="12" t="s">
        <v>3754</v>
      </c>
      <c r="C1164" s="12" t="s">
        <v>3755</v>
      </c>
      <c r="D1164" s="12" t="s">
        <v>3756</v>
      </c>
      <c r="E1164" s="12" t="s">
        <v>863</v>
      </c>
      <c r="F1164" s="12" t="s">
        <v>3280</v>
      </c>
      <c r="G1164" s="14">
        <v>89</v>
      </c>
      <c r="H1164" s="12">
        <v>3</v>
      </c>
      <c r="I1164" s="14">
        <f t="shared" si="21"/>
        <v>267</v>
      </c>
      <c r="J1164" s="12" t="s">
        <v>3757</v>
      </c>
      <c r="K1164" s="12" t="s">
        <v>1914</v>
      </c>
      <c r="L1164" s="12" t="s">
        <v>1915</v>
      </c>
      <c r="M1164" s="12" t="s">
        <v>20</v>
      </c>
    </row>
    <row r="1165" spans="1:13">
      <c r="A1165" s="12">
        <v>1163</v>
      </c>
      <c r="B1165" s="12" t="s">
        <v>3758</v>
      </c>
      <c r="C1165" s="12" t="s">
        <v>3759</v>
      </c>
      <c r="D1165" s="12" t="s">
        <v>3760</v>
      </c>
      <c r="E1165" s="12" t="s">
        <v>1941</v>
      </c>
      <c r="F1165" s="12" t="s">
        <v>3082</v>
      </c>
      <c r="G1165" s="14">
        <v>98</v>
      </c>
      <c r="H1165" s="12">
        <v>3</v>
      </c>
      <c r="I1165" s="14">
        <f t="shared" si="21"/>
        <v>294</v>
      </c>
      <c r="J1165" s="12" t="s">
        <v>3757</v>
      </c>
      <c r="K1165" s="12" t="s">
        <v>1914</v>
      </c>
      <c r="L1165" s="12" t="s">
        <v>1915</v>
      </c>
      <c r="M1165" s="12" t="s">
        <v>20</v>
      </c>
    </row>
    <row r="1166" spans="1:13">
      <c r="A1166" s="12">
        <v>1164</v>
      </c>
      <c r="B1166" s="12" t="s">
        <v>3761</v>
      </c>
      <c r="C1166" s="12" t="s">
        <v>3762</v>
      </c>
      <c r="D1166" s="12" t="s">
        <v>3763</v>
      </c>
      <c r="E1166" s="12" t="s">
        <v>3532</v>
      </c>
      <c r="F1166" s="12" t="s">
        <v>1376</v>
      </c>
      <c r="G1166" s="14">
        <v>69.8</v>
      </c>
      <c r="H1166" s="12">
        <v>3</v>
      </c>
      <c r="I1166" s="14">
        <f t="shared" si="21"/>
        <v>209.4</v>
      </c>
      <c r="J1166" s="12" t="s">
        <v>3764</v>
      </c>
      <c r="K1166" s="12" t="s">
        <v>1914</v>
      </c>
      <c r="L1166" s="12" t="s">
        <v>1915</v>
      </c>
      <c r="M1166" s="12" t="s">
        <v>20</v>
      </c>
    </row>
    <row r="1167" spans="1:13">
      <c r="A1167" s="12">
        <v>1165</v>
      </c>
      <c r="B1167" s="12" t="s">
        <v>3765</v>
      </c>
      <c r="C1167" s="12" t="s">
        <v>3766</v>
      </c>
      <c r="D1167" s="12" t="s">
        <v>3767</v>
      </c>
      <c r="E1167" s="12" t="s">
        <v>3674</v>
      </c>
      <c r="F1167" s="12" t="s">
        <v>1384</v>
      </c>
      <c r="G1167" s="14">
        <v>78</v>
      </c>
      <c r="H1167" s="12">
        <v>3</v>
      </c>
      <c r="I1167" s="14">
        <f t="shared" si="21"/>
        <v>234</v>
      </c>
      <c r="J1167" s="12" t="s">
        <v>3768</v>
      </c>
      <c r="K1167" s="12" t="s">
        <v>1914</v>
      </c>
      <c r="L1167" s="12" t="s">
        <v>1915</v>
      </c>
      <c r="M1167" s="12" t="s">
        <v>20</v>
      </c>
    </row>
    <row r="1168" spans="1:13">
      <c r="A1168" s="12">
        <v>1166</v>
      </c>
      <c r="B1168" s="12" t="s">
        <v>3769</v>
      </c>
      <c r="C1168" s="12" t="s">
        <v>3770</v>
      </c>
      <c r="D1168" s="12" t="s">
        <v>3771</v>
      </c>
      <c r="E1168" s="12" t="s">
        <v>1668</v>
      </c>
      <c r="F1168" s="12" t="s">
        <v>3088</v>
      </c>
      <c r="G1168" s="14">
        <v>78</v>
      </c>
      <c r="H1168" s="12">
        <v>3</v>
      </c>
      <c r="I1168" s="14">
        <f t="shared" si="21"/>
        <v>234</v>
      </c>
      <c r="J1168" s="12" t="s">
        <v>3772</v>
      </c>
      <c r="K1168" s="12" t="s">
        <v>1914</v>
      </c>
      <c r="L1168" s="12" t="s">
        <v>1915</v>
      </c>
      <c r="M1168" s="12" t="s">
        <v>20</v>
      </c>
    </row>
    <row r="1169" spans="1:13">
      <c r="A1169" s="12">
        <v>1167</v>
      </c>
      <c r="B1169" s="12" t="s">
        <v>3773</v>
      </c>
      <c r="C1169" s="12" t="s">
        <v>3774</v>
      </c>
      <c r="D1169" s="12" t="s">
        <v>3775</v>
      </c>
      <c r="E1169" s="12" t="s">
        <v>2201</v>
      </c>
      <c r="F1169" s="12">
        <v>2024</v>
      </c>
      <c r="G1169" s="14">
        <v>68</v>
      </c>
      <c r="H1169" s="12">
        <v>3</v>
      </c>
      <c r="I1169" s="14">
        <f t="shared" si="21"/>
        <v>204</v>
      </c>
      <c r="J1169" s="12" t="s">
        <v>3776</v>
      </c>
      <c r="K1169" s="12" t="s">
        <v>1914</v>
      </c>
      <c r="L1169" s="12" t="s">
        <v>1915</v>
      </c>
      <c r="M1169" s="12" t="s">
        <v>20</v>
      </c>
    </row>
    <row r="1170" spans="1:13">
      <c r="A1170" s="12">
        <v>1168</v>
      </c>
      <c r="B1170" s="13" t="s">
        <v>3777</v>
      </c>
      <c r="C1170" s="12" t="s">
        <v>3778</v>
      </c>
      <c r="D1170" s="12" t="str">
        <f>VLOOKUP(B1170,[1]Sheet1!$C:$E,3,FALSE)</f>
        <v>郭鹏飞著</v>
      </c>
      <c r="E1170" s="12" t="str">
        <f>VLOOKUP(B1170,[1]Sheet1!$C:$F,4,FALSE)</f>
        <v>光明日报出版社</v>
      </c>
      <c r="F1170" s="12" t="s">
        <v>61</v>
      </c>
      <c r="G1170" s="14">
        <v>89</v>
      </c>
      <c r="H1170" s="12">
        <v>3</v>
      </c>
      <c r="I1170" s="14">
        <f t="shared" si="21"/>
        <v>267</v>
      </c>
      <c r="J1170" s="12" t="s">
        <v>3779</v>
      </c>
      <c r="K1170" s="12" t="s">
        <v>1914</v>
      </c>
      <c r="L1170" s="12" t="s">
        <v>1915</v>
      </c>
      <c r="M1170" s="12" t="s">
        <v>20</v>
      </c>
    </row>
    <row r="1171" spans="1:13">
      <c r="A1171" s="12">
        <v>1169</v>
      </c>
      <c r="B1171" s="13" t="s">
        <v>3780</v>
      </c>
      <c r="C1171" s="12" t="s">
        <v>3781</v>
      </c>
      <c r="D1171" s="12" t="str">
        <f>VLOOKUP(B1171,[1]Sheet1!$C:$E,3,FALSE)</f>
        <v>刘小枫编</v>
      </c>
      <c r="E1171" s="12" t="str">
        <f>VLOOKUP(B1171,[1]Sheet1!$C:$F,4,FALSE)</f>
        <v>华夏出版社</v>
      </c>
      <c r="F1171" s="12" t="s">
        <v>61</v>
      </c>
      <c r="G1171" s="14">
        <v>85</v>
      </c>
      <c r="H1171" s="12">
        <v>3</v>
      </c>
      <c r="I1171" s="14">
        <f t="shared" si="21"/>
        <v>255</v>
      </c>
      <c r="J1171" s="12" t="s">
        <v>3782</v>
      </c>
      <c r="K1171" s="12" t="s">
        <v>1914</v>
      </c>
      <c r="L1171" s="12" t="s">
        <v>1915</v>
      </c>
      <c r="M1171" s="12" t="s">
        <v>20</v>
      </c>
    </row>
    <row r="1172" spans="1:13">
      <c r="A1172" s="12">
        <v>1170</v>
      </c>
      <c r="B1172" s="12" t="s">
        <v>3783</v>
      </c>
      <c r="C1172" s="12" t="s">
        <v>3784</v>
      </c>
      <c r="D1172" s="12" t="s">
        <v>3785</v>
      </c>
      <c r="E1172" s="12" t="s">
        <v>3561</v>
      </c>
      <c r="F1172" s="12" t="s">
        <v>3026</v>
      </c>
      <c r="G1172" s="14">
        <v>86</v>
      </c>
      <c r="H1172" s="12">
        <v>3</v>
      </c>
      <c r="I1172" s="14">
        <f t="shared" si="21"/>
        <v>258</v>
      </c>
      <c r="J1172" s="12" t="s">
        <v>3786</v>
      </c>
      <c r="K1172" s="12" t="s">
        <v>1914</v>
      </c>
      <c r="L1172" s="12" t="s">
        <v>1915</v>
      </c>
      <c r="M1172" s="12" t="s">
        <v>20</v>
      </c>
    </row>
    <row r="1173" spans="1:13">
      <c r="A1173" s="12">
        <v>1171</v>
      </c>
      <c r="B1173" s="13" t="s">
        <v>3787</v>
      </c>
      <c r="C1173" s="12" t="s">
        <v>3788</v>
      </c>
      <c r="D1173" s="12" t="str">
        <f>VLOOKUP(B1173,[1]Sheet1!$C:$E,3,FALSE)</f>
        <v>[法]弗朗索瓦·奥特芒 著</v>
      </c>
      <c r="E1173" s="12" t="str">
        <f>VLOOKUP(B1173,[1]Sheet1!$C:$F,4,FALSE)</f>
        <v>商务印书馆</v>
      </c>
      <c r="F1173" s="12">
        <v>2024</v>
      </c>
      <c r="G1173" s="14">
        <v>68</v>
      </c>
      <c r="H1173" s="12">
        <v>3</v>
      </c>
      <c r="I1173" s="14">
        <f t="shared" si="21"/>
        <v>204</v>
      </c>
      <c r="J1173" s="12" t="s">
        <v>3789</v>
      </c>
      <c r="K1173" s="12" t="s">
        <v>1914</v>
      </c>
      <c r="L1173" s="12" t="s">
        <v>1915</v>
      </c>
      <c r="M1173" s="12" t="s">
        <v>20</v>
      </c>
    </row>
    <row r="1174" spans="1:13">
      <c r="A1174" s="12">
        <v>1172</v>
      </c>
      <c r="B1174" s="13" t="s">
        <v>3790</v>
      </c>
      <c r="C1174" s="12" t="s">
        <v>3791</v>
      </c>
      <c r="D1174" s="12" t="str">
        <f>VLOOKUP(B1174,[1]Sheet1!$C:$E,3,FALSE)</f>
        <v>张神根 张倔 著</v>
      </c>
      <c r="E1174" s="12" t="str">
        <f>VLOOKUP(B1174,[1]Sheet1!$C:$F,4,FALSE)</f>
        <v>人民出版社</v>
      </c>
      <c r="F1174" s="12" t="s">
        <v>148</v>
      </c>
      <c r="G1174" s="14">
        <v>79</v>
      </c>
      <c r="H1174" s="12">
        <v>3</v>
      </c>
      <c r="I1174" s="14">
        <f t="shared" si="21"/>
        <v>237</v>
      </c>
      <c r="J1174" s="12" t="s">
        <v>3792</v>
      </c>
      <c r="K1174" s="12" t="s">
        <v>1914</v>
      </c>
      <c r="L1174" s="12" t="s">
        <v>1915</v>
      </c>
      <c r="M1174" s="12" t="s">
        <v>20</v>
      </c>
    </row>
    <row r="1175" spans="1:13">
      <c r="A1175" s="12">
        <v>1173</v>
      </c>
      <c r="B1175" s="13" t="s">
        <v>3793</v>
      </c>
      <c r="C1175" s="12" t="s">
        <v>3794</v>
      </c>
      <c r="D1175" s="12" t="str">
        <f>VLOOKUP(B1175,[1]Sheet1!$C:$E,3,FALSE)</f>
        <v>黄黎 著</v>
      </c>
      <c r="E1175" s="12" t="str">
        <f>VLOOKUP(B1175,[1]Sheet1!$C:$F,4,FALSE)</f>
        <v>人民出版社</v>
      </c>
      <c r="F1175" s="12" t="s">
        <v>61</v>
      </c>
      <c r="G1175" s="14">
        <v>65</v>
      </c>
      <c r="H1175" s="12">
        <v>3</v>
      </c>
      <c r="I1175" s="14">
        <f t="shared" si="21"/>
        <v>195</v>
      </c>
      <c r="J1175" s="12" t="s">
        <v>3792</v>
      </c>
      <c r="K1175" s="12" t="s">
        <v>1914</v>
      </c>
      <c r="L1175" s="12" t="s">
        <v>1915</v>
      </c>
      <c r="M1175" s="12" t="s">
        <v>20</v>
      </c>
    </row>
    <row r="1176" spans="1:13">
      <c r="A1176" s="12">
        <v>1174</v>
      </c>
      <c r="B1176" s="13" t="s">
        <v>3795</v>
      </c>
      <c r="C1176" s="12" t="s">
        <v>3796</v>
      </c>
      <c r="D1176" s="12" t="str">
        <f>VLOOKUP(B1176,[1]Sheet1!$C:$E,3,FALSE)</f>
        <v>肖纯柏 著</v>
      </c>
      <c r="E1176" s="12" t="str">
        <f>VLOOKUP(B1176,[1]Sheet1!$C:$F,4,FALSE)</f>
        <v>人民出版社</v>
      </c>
      <c r="F1176" s="12" t="s">
        <v>49</v>
      </c>
      <c r="G1176" s="14">
        <v>78</v>
      </c>
      <c r="H1176" s="12">
        <v>3</v>
      </c>
      <c r="I1176" s="14">
        <f t="shared" si="21"/>
        <v>234</v>
      </c>
      <c r="J1176" s="12" t="s">
        <v>3792</v>
      </c>
      <c r="K1176" s="12" t="s">
        <v>1914</v>
      </c>
      <c r="L1176" s="12" t="s">
        <v>1915</v>
      </c>
      <c r="M1176" s="12" t="s">
        <v>20</v>
      </c>
    </row>
    <row r="1177" spans="1:13">
      <c r="A1177" s="12">
        <v>1175</v>
      </c>
      <c r="B1177" s="13" t="s">
        <v>3797</v>
      </c>
      <c r="C1177" s="12" t="s">
        <v>3798</v>
      </c>
      <c r="D1177" s="12" t="str">
        <f>VLOOKUP(B1177,[1]Sheet1!$C:$E,3,FALSE)</f>
        <v>陈家刚 著</v>
      </c>
      <c r="E1177" s="12" t="str">
        <f>VLOOKUP(B1177,[1]Sheet1!$C:$F,4,FALSE)</f>
        <v>人民出版社</v>
      </c>
      <c r="F1177" s="12" t="s">
        <v>176</v>
      </c>
      <c r="G1177" s="14">
        <v>79.8</v>
      </c>
      <c r="H1177" s="12">
        <v>3</v>
      </c>
      <c r="I1177" s="14">
        <f t="shared" si="21"/>
        <v>239.4</v>
      </c>
      <c r="J1177" s="12" t="s">
        <v>3792</v>
      </c>
      <c r="K1177" s="12" t="s">
        <v>1914</v>
      </c>
      <c r="L1177" s="12" t="s">
        <v>1915</v>
      </c>
      <c r="M1177" s="12" t="s">
        <v>20</v>
      </c>
    </row>
    <row r="1178" spans="1:13">
      <c r="A1178" s="12">
        <v>1176</v>
      </c>
      <c r="B1178" s="13" t="s">
        <v>3799</v>
      </c>
      <c r="C1178" s="12" t="s">
        <v>3800</v>
      </c>
      <c r="D1178" s="12" t="str">
        <f>VLOOKUP(B1178,[1]Sheet1!$C:$E,3,FALSE)</f>
        <v>曲青山 柴方国 主编</v>
      </c>
      <c r="E1178" s="12" t="str">
        <f>VLOOKUP(B1178,[1]Sheet1!$C:$F,4,FALSE)</f>
        <v>人民出版社</v>
      </c>
      <c r="F1178" s="12" t="s">
        <v>176</v>
      </c>
      <c r="G1178" s="14">
        <v>98</v>
      </c>
      <c r="H1178" s="12">
        <v>3</v>
      </c>
      <c r="I1178" s="14">
        <f t="shared" si="21"/>
        <v>294</v>
      </c>
      <c r="J1178" s="12" t="s">
        <v>3792</v>
      </c>
      <c r="K1178" s="12" t="s">
        <v>1914</v>
      </c>
      <c r="L1178" s="12" t="s">
        <v>1915</v>
      </c>
      <c r="M1178" s="12" t="s">
        <v>20</v>
      </c>
    </row>
    <row r="1179" spans="1:13">
      <c r="A1179" s="12">
        <v>1177</v>
      </c>
      <c r="B1179" s="13" t="s">
        <v>3801</v>
      </c>
      <c r="C1179" s="12" t="s">
        <v>3802</v>
      </c>
      <c r="D1179" s="12" t="str">
        <f>VLOOKUP(B1179,[1]Sheet1!$C:$E,3,FALSE)</f>
        <v>李俊伟 著</v>
      </c>
      <c r="E1179" s="12" t="str">
        <f>VLOOKUP(B1179,[1]Sheet1!$C:$F,4,FALSE)</f>
        <v>人民出版社</v>
      </c>
      <c r="F1179" s="12" t="s">
        <v>61</v>
      </c>
      <c r="G1179" s="14">
        <v>86</v>
      </c>
      <c r="H1179" s="12">
        <v>3</v>
      </c>
      <c r="I1179" s="14">
        <f t="shared" si="21"/>
        <v>258</v>
      </c>
      <c r="J1179" s="12" t="s">
        <v>3803</v>
      </c>
      <c r="K1179" s="12" t="s">
        <v>1914</v>
      </c>
      <c r="L1179" s="12" t="s">
        <v>1915</v>
      </c>
      <c r="M1179" s="12" t="s">
        <v>20</v>
      </c>
    </row>
    <row r="1180" spans="1:13">
      <c r="A1180" s="12">
        <v>1178</v>
      </c>
      <c r="B1180" s="12" t="s">
        <v>3804</v>
      </c>
      <c r="C1180" s="12" t="s">
        <v>3805</v>
      </c>
      <c r="D1180" s="12" t="s">
        <v>3806</v>
      </c>
      <c r="E1180" s="12" t="s">
        <v>199</v>
      </c>
      <c r="F1180" s="12" t="s">
        <v>1367</v>
      </c>
      <c r="G1180" s="14">
        <v>118</v>
      </c>
      <c r="H1180" s="12">
        <v>3</v>
      </c>
      <c r="I1180" s="14">
        <f t="shared" si="21"/>
        <v>354</v>
      </c>
      <c r="J1180" s="12" t="s">
        <v>3807</v>
      </c>
      <c r="K1180" s="12" t="s">
        <v>1914</v>
      </c>
      <c r="L1180" s="12" t="s">
        <v>1915</v>
      </c>
      <c r="M1180" s="12" t="s">
        <v>20</v>
      </c>
    </row>
    <row r="1181" spans="1:13">
      <c r="A1181" s="12">
        <v>1179</v>
      </c>
      <c r="B1181" s="12" t="s">
        <v>3808</v>
      </c>
      <c r="C1181" s="12" t="s">
        <v>3809</v>
      </c>
      <c r="D1181" s="12" t="s">
        <v>3810</v>
      </c>
      <c r="E1181" s="12" t="s">
        <v>544</v>
      </c>
      <c r="F1181" s="12" t="s">
        <v>1371</v>
      </c>
      <c r="G1181" s="14">
        <v>75</v>
      </c>
      <c r="H1181" s="12">
        <v>3</v>
      </c>
      <c r="I1181" s="14">
        <f t="shared" si="21"/>
        <v>225</v>
      </c>
      <c r="J1181" s="12" t="s">
        <v>225</v>
      </c>
      <c r="K1181" s="12" t="s">
        <v>1914</v>
      </c>
      <c r="L1181" s="12" t="s">
        <v>1915</v>
      </c>
      <c r="M1181" s="12" t="s">
        <v>20</v>
      </c>
    </row>
    <row r="1182" spans="1:13">
      <c r="A1182" s="12">
        <v>1180</v>
      </c>
      <c r="B1182" s="13" t="s">
        <v>3811</v>
      </c>
      <c r="C1182" s="12" t="s">
        <v>3812</v>
      </c>
      <c r="D1182" s="12" t="str">
        <f>VLOOKUP(B1182,[1]Sheet1!$C:$E,3,FALSE)</f>
        <v>张东刚 主编</v>
      </c>
      <c r="E1182" s="12" t="str">
        <f>VLOOKUP(B1182,[1]Sheet1!$C:$F,4,FALSE)</f>
        <v>人民出版社</v>
      </c>
      <c r="F1182" s="12" t="s">
        <v>61</v>
      </c>
      <c r="G1182" s="14">
        <v>68</v>
      </c>
      <c r="H1182" s="12">
        <v>3</v>
      </c>
      <c r="I1182" s="14">
        <f t="shared" si="21"/>
        <v>204</v>
      </c>
      <c r="J1182" s="12" t="s">
        <v>225</v>
      </c>
      <c r="K1182" s="12" t="s">
        <v>1914</v>
      </c>
      <c r="L1182" s="12" t="s">
        <v>1915</v>
      </c>
      <c r="M1182" s="12" t="s">
        <v>20</v>
      </c>
    </row>
    <row r="1183" spans="1:13">
      <c r="A1183" s="12">
        <v>1181</v>
      </c>
      <c r="B1183" s="13" t="s">
        <v>3813</v>
      </c>
      <c r="C1183" s="12" t="s">
        <v>3814</v>
      </c>
      <c r="D1183" s="12" t="str">
        <f>VLOOKUP(B1183,[1]Sheet1!$C:$E,3,FALSE)</f>
        <v>杨德山 主编</v>
      </c>
      <c r="E1183" s="12" t="str">
        <f>VLOOKUP(B1183,[1]Sheet1!$C:$F,4,FALSE)</f>
        <v>人民出版社</v>
      </c>
      <c r="F1183" s="12" t="s">
        <v>49</v>
      </c>
      <c r="G1183" s="14">
        <v>76</v>
      </c>
      <c r="H1183" s="12">
        <v>3</v>
      </c>
      <c r="I1183" s="14">
        <f t="shared" si="21"/>
        <v>228</v>
      </c>
      <c r="J1183" s="12" t="s">
        <v>225</v>
      </c>
      <c r="K1183" s="12" t="s">
        <v>1914</v>
      </c>
      <c r="L1183" s="12" t="s">
        <v>1915</v>
      </c>
      <c r="M1183" s="12" t="s">
        <v>20</v>
      </c>
    </row>
    <row r="1184" spans="1:13">
      <c r="A1184" s="12">
        <v>1182</v>
      </c>
      <c r="B1184" s="13" t="s">
        <v>3815</v>
      </c>
      <c r="C1184" s="12" t="s">
        <v>3816</v>
      </c>
      <c r="D1184" s="12" t="str">
        <f>VLOOKUP(B1184,[1]Sheet1!$C:$E,3,FALSE)</f>
        <v>李泽泉 石然 著</v>
      </c>
      <c r="E1184" s="12" t="str">
        <f>VLOOKUP(B1184,[1]Sheet1!$C:$F,4,FALSE)</f>
        <v>人民出版社</v>
      </c>
      <c r="F1184" s="12" t="s">
        <v>176</v>
      </c>
      <c r="G1184" s="14">
        <v>78</v>
      </c>
      <c r="H1184" s="12">
        <v>3</v>
      </c>
      <c r="I1184" s="14">
        <f t="shared" si="21"/>
        <v>234</v>
      </c>
      <c r="J1184" s="12" t="s">
        <v>225</v>
      </c>
      <c r="K1184" s="12" t="s">
        <v>1914</v>
      </c>
      <c r="L1184" s="12" t="s">
        <v>1915</v>
      </c>
      <c r="M1184" s="12" t="s">
        <v>20</v>
      </c>
    </row>
    <row r="1185" spans="1:13">
      <c r="A1185" s="12">
        <v>1183</v>
      </c>
      <c r="B1185" s="13" t="s">
        <v>3817</v>
      </c>
      <c r="C1185" s="12" t="s">
        <v>3818</v>
      </c>
      <c r="D1185" s="12" t="str">
        <f>VLOOKUP(B1185,[1]Sheet1!$C:$E,3,FALSE)</f>
        <v>国防大学习近平新时代中国特色社会主义思想研究中心 编著</v>
      </c>
      <c r="E1185" s="12" t="str">
        <f>VLOOKUP(B1185,[1]Sheet1!$C:$F,4,FALSE)</f>
        <v>人民出版社</v>
      </c>
      <c r="F1185" s="12" t="s">
        <v>49</v>
      </c>
      <c r="G1185" s="14">
        <v>88</v>
      </c>
      <c r="H1185" s="12">
        <v>3</v>
      </c>
      <c r="I1185" s="14">
        <f t="shared" si="21"/>
        <v>264</v>
      </c>
      <c r="J1185" s="12" t="s">
        <v>225</v>
      </c>
      <c r="K1185" s="12" t="s">
        <v>1914</v>
      </c>
      <c r="L1185" s="12" t="s">
        <v>1915</v>
      </c>
      <c r="M1185" s="12" t="s">
        <v>20</v>
      </c>
    </row>
    <row r="1186" spans="1:13">
      <c r="A1186" s="12">
        <v>1184</v>
      </c>
      <c r="B1186" s="13" t="s">
        <v>3819</v>
      </c>
      <c r="C1186" s="12" t="s">
        <v>3820</v>
      </c>
      <c r="D1186" s="12" t="str">
        <f>VLOOKUP(B1186,[1]Sheet1!$C:$E,3,FALSE)</f>
        <v>国防大学习近平新时代中国特色社会主义思想研究中心 编著</v>
      </c>
      <c r="E1186" s="12" t="str">
        <f>VLOOKUP(B1186,[1]Sheet1!$C:$F,4,FALSE)</f>
        <v>人民出版社</v>
      </c>
      <c r="F1186" s="12" t="s">
        <v>49</v>
      </c>
      <c r="G1186" s="14">
        <v>98</v>
      </c>
      <c r="H1186" s="12">
        <v>3</v>
      </c>
      <c r="I1186" s="14">
        <f t="shared" si="21"/>
        <v>294</v>
      </c>
      <c r="J1186" s="12" t="s">
        <v>225</v>
      </c>
      <c r="K1186" s="12" t="s">
        <v>1914</v>
      </c>
      <c r="L1186" s="12" t="s">
        <v>1915</v>
      </c>
      <c r="M1186" s="12" t="s">
        <v>20</v>
      </c>
    </row>
    <row r="1187" spans="1:13">
      <c r="A1187" s="12">
        <v>1185</v>
      </c>
      <c r="B1187" s="13" t="s">
        <v>3821</v>
      </c>
      <c r="C1187" s="12" t="s">
        <v>3822</v>
      </c>
      <c r="D1187" s="12" t="str">
        <f>VLOOKUP(B1187,[1]Sheet1!$C:$E,3,FALSE)</f>
        <v>宋学勤 著</v>
      </c>
      <c r="E1187" s="12" t="str">
        <f>VLOOKUP(B1187,[1]Sheet1!$C:$F,4,FALSE)</f>
        <v>人民出版社</v>
      </c>
      <c r="F1187" s="12" t="s">
        <v>61</v>
      </c>
      <c r="G1187" s="14">
        <v>109</v>
      </c>
      <c r="H1187" s="12">
        <v>3</v>
      </c>
      <c r="I1187" s="14">
        <f t="shared" si="21"/>
        <v>327</v>
      </c>
      <c r="J1187" s="12" t="s">
        <v>225</v>
      </c>
      <c r="K1187" s="12" t="s">
        <v>1914</v>
      </c>
      <c r="L1187" s="12" t="s">
        <v>1915</v>
      </c>
      <c r="M1187" s="12" t="s">
        <v>20</v>
      </c>
    </row>
    <row r="1188" spans="1:13">
      <c r="A1188" s="12">
        <v>1186</v>
      </c>
      <c r="B1188" s="13" t="s">
        <v>3823</v>
      </c>
      <c r="C1188" s="12" t="s">
        <v>3824</v>
      </c>
      <c r="D1188" s="12" t="str">
        <f>VLOOKUP(B1188,[1]Sheet1!$C:$E,3,FALSE)</f>
        <v>李林宝 编著</v>
      </c>
      <c r="E1188" s="12" t="str">
        <f>VLOOKUP(B1188,[1]Sheet1!$C:$F,4,FALSE)</f>
        <v>人民出版社</v>
      </c>
      <c r="F1188" s="12" t="s">
        <v>61</v>
      </c>
      <c r="G1188" s="14">
        <v>66</v>
      </c>
      <c r="H1188" s="12">
        <v>3</v>
      </c>
      <c r="I1188" s="14">
        <f t="shared" si="21"/>
        <v>198</v>
      </c>
      <c r="J1188" s="12" t="s">
        <v>3825</v>
      </c>
      <c r="K1188" s="12" t="s">
        <v>1914</v>
      </c>
      <c r="L1188" s="12" t="s">
        <v>1915</v>
      </c>
      <c r="M1188" s="12" t="s">
        <v>20</v>
      </c>
    </row>
    <row r="1189" spans="1:13">
      <c r="A1189" s="12">
        <v>1187</v>
      </c>
      <c r="B1189" s="13" t="s">
        <v>3826</v>
      </c>
      <c r="C1189" s="12" t="s">
        <v>3827</v>
      </c>
      <c r="D1189" s="12" t="str">
        <f>VLOOKUP(B1189,[1]Sheet1!$C:$E,3,FALSE)</f>
        <v>王炳林</v>
      </c>
      <c r="E1189" s="12" t="str">
        <f>VLOOKUP(B1189,[1]Sheet1!$C:$F,4,FALSE)</f>
        <v>中国人民大学出版社</v>
      </c>
      <c r="F1189" s="12" t="s">
        <v>61</v>
      </c>
      <c r="G1189" s="14">
        <v>68</v>
      </c>
      <c r="H1189" s="12">
        <v>3</v>
      </c>
      <c r="I1189" s="14">
        <f t="shared" si="21"/>
        <v>204</v>
      </c>
      <c r="J1189" s="12" t="s">
        <v>3825</v>
      </c>
      <c r="K1189" s="12" t="s">
        <v>1914</v>
      </c>
      <c r="L1189" s="12" t="s">
        <v>1915</v>
      </c>
      <c r="M1189" s="12" t="s">
        <v>20</v>
      </c>
    </row>
    <row r="1190" spans="1:13">
      <c r="A1190" s="12">
        <v>1188</v>
      </c>
      <c r="B1190" s="13" t="s">
        <v>3828</v>
      </c>
      <c r="C1190" s="12" t="s">
        <v>3829</v>
      </c>
      <c r="D1190" s="12" t="str">
        <f>VLOOKUP(B1190,[1]Sheet1!$C:$E,3,FALSE)</f>
        <v>梁军 著</v>
      </c>
      <c r="E1190" s="12" t="str">
        <f>VLOOKUP(B1190,[1]Sheet1!$C:$F,4,FALSE)</f>
        <v>人民出版社</v>
      </c>
      <c r="F1190" s="12" t="s">
        <v>61</v>
      </c>
      <c r="G1190" s="14">
        <v>109</v>
      </c>
      <c r="H1190" s="12">
        <v>3</v>
      </c>
      <c r="I1190" s="14">
        <f t="shared" si="21"/>
        <v>327</v>
      </c>
      <c r="J1190" s="12" t="s">
        <v>3830</v>
      </c>
      <c r="K1190" s="12" t="s">
        <v>1914</v>
      </c>
      <c r="L1190" s="12" t="s">
        <v>1915</v>
      </c>
      <c r="M1190" s="12" t="s">
        <v>20</v>
      </c>
    </row>
    <row r="1191" spans="1:13">
      <c r="A1191" s="12">
        <v>1189</v>
      </c>
      <c r="B1191" s="13" t="s">
        <v>3831</v>
      </c>
      <c r="C1191" s="12" t="s">
        <v>3832</v>
      </c>
      <c r="D1191" s="12" t="str">
        <f>VLOOKUP(B1191,[1]Sheet1!$C:$E,3,FALSE)</f>
        <v>王纪刚 著</v>
      </c>
      <c r="E1191" s="12" t="str">
        <f>VLOOKUP(B1191,[1]Sheet1!$C:$F,4,FALSE)</f>
        <v>人民出版社</v>
      </c>
      <c r="F1191" s="12" t="s">
        <v>43</v>
      </c>
      <c r="G1191" s="14">
        <v>68</v>
      </c>
      <c r="H1191" s="12">
        <v>3</v>
      </c>
      <c r="I1191" s="14">
        <f t="shared" si="21"/>
        <v>204</v>
      </c>
      <c r="J1191" s="12" t="s">
        <v>3833</v>
      </c>
      <c r="K1191" s="12" t="s">
        <v>1914</v>
      </c>
      <c r="L1191" s="12" t="s">
        <v>1915</v>
      </c>
      <c r="M1191" s="12" t="s">
        <v>20</v>
      </c>
    </row>
    <row r="1192" spans="1:13">
      <c r="A1192" s="12">
        <v>1190</v>
      </c>
      <c r="B1192" s="13" t="s">
        <v>3834</v>
      </c>
      <c r="C1192" s="12" t="s">
        <v>3835</v>
      </c>
      <c r="D1192" s="12" t="str">
        <f>VLOOKUP(B1192,[1]Sheet1!$C:$E,3,FALSE)</f>
        <v>赵谦 著</v>
      </c>
      <c r="E1192" s="12" t="str">
        <f>VLOOKUP(B1192,[1]Sheet1!$C:$F,4,FALSE)</f>
        <v>人民出版社</v>
      </c>
      <c r="F1192" s="12" t="s">
        <v>49</v>
      </c>
      <c r="G1192" s="14">
        <v>68</v>
      </c>
      <c r="H1192" s="12">
        <v>3</v>
      </c>
      <c r="I1192" s="14">
        <f t="shared" si="21"/>
        <v>204</v>
      </c>
      <c r="J1192" s="12" t="s">
        <v>240</v>
      </c>
      <c r="K1192" s="12" t="s">
        <v>1914</v>
      </c>
      <c r="L1192" s="12" t="s">
        <v>1915</v>
      </c>
      <c r="M1192" s="12" t="s">
        <v>20</v>
      </c>
    </row>
    <row r="1193" spans="1:13">
      <c r="A1193" s="12">
        <v>1191</v>
      </c>
      <c r="B1193" s="13" t="s">
        <v>3836</v>
      </c>
      <c r="C1193" s="12" t="s">
        <v>3837</v>
      </c>
      <c r="D1193" s="12" t="str">
        <f>VLOOKUP(B1193,[1]Sheet1!$C:$E,3,FALSE)</f>
        <v>陈家刚 著</v>
      </c>
      <c r="E1193" s="12" t="str">
        <f>VLOOKUP(B1193,[1]Sheet1!$C:$F,4,FALSE)</f>
        <v>人民出版社</v>
      </c>
      <c r="F1193" s="12" t="s">
        <v>49</v>
      </c>
      <c r="G1193" s="14">
        <v>88</v>
      </c>
      <c r="H1193" s="12">
        <v>3</v>
      </c>
      <c r="I1193" s="14">
        <f t="shared" si="21"/>
        <v>264</v>
      </c>
      <c r="J1193" s="12" t="s">
        <v>240</v>
      </c>
      <c r="K1193" s="12" t="s">
        <v>1914</v>
      </c>
      <c r="L1193" s="12" t="s">
        <v>1915</v>
      </c>
      <c r="M1193" s="12" t="s">
        <v>20</v>
      </c>
    </row>
    <row r="1194" spans="1:13">
      <c r="A1194" s="12">
        <v>1192</v>
      </c>
      <c r="B1194" s="12" t="s">
        <v>3838</v>
      </c>
      <c r="C1194" s="12" t="s">
        <v>3839</v>
      </c>
      <c r="D1194" s="12" t="s">
        <v>3840</v>
      </c>
      <c r="E1194" s="12" t="s">
        <v>60</v>
      </c>
      <c r="F1194" s="12" t="s">
        <v>1376</v>
      </c>
      <c r="G1194" s="14">
        <v>68</v>
      </c>
      <c r="H1194" s="12">
        <v>3</v>
      </c>
      <c r="I1194" s="14">
        <f t="shared" si="21"/>
        <v>204</v>
      </c>
      <c r="J1194" s="12" t="s">
        <v>3841</v>
      </c>
      <c r="K1194" s="12" t="s">
        <v>1914</v>
      </c>
      <c r="L1194" s="12" t="s">
        <v>1915</v>
      </c>
      <c r="M1194" s="12" t="s">
        <v>20</v>
      </c>
    </row>
    <row r="1195" spans="1:13">
      <c r="A1195" s="12">
        <v>1193</v>
      </c>
      <c r="B1195" s="13" t="s">
        <v>3842</v>
      </c>
      <c r="C1195" s="12" t="s">
        <v>3843</v>
      </c>
      <c r="D1195" s="12" t="str">
        <f>VLOOKUP(B1195,[1]Sheet1!$C:$E,3,FALSE)</f>
        <v>本书编写组 编著</v>
      </c>
      <c r="E1195" s="12" t="str">
        <f>VLOOKUP(B1195,[1]Sheet1!$C:$F,4,FALSE)</f>
        <v>人民出版社</v>
      </c>
      <c r="F1195" s="12" t="s">
        <v>49</v>
      </c>
      <c r="G1195" s="14">
        <v>79.8</v>
      </c>
      <c r="H1195" s="12">
        <v>3</v>
      </c>
      <c r="I1195" s="14">
        <f t="shared" si="21"/>
        <v>239.4</v>
      </c>
      <c r="J1195" s="12" t="s">
        <v>3841</v>
      </c>
      <c r="K1195" s="12" t="s">
        <v>1914</v>
      </c>
      <c r="L1195" s="12" t="s">
        <v>1915</v>
      </c>
      <c r="M1195" s="12" t="s">
        <v>20</v>
      </c>
    </row>
    <row r="1196" spans="1:13">
      <c r="A1196" s="12">
        <v>1194</v>
      </c>
      <c r="B1196" s="13" t="s">
        <v>3844</v>
      </c>
      <c r="C1196" s="12" t="s">
        <v>3845</v>
      </c>
      <c r="D1196" s="12" t="str">
        <f>VLOOKUP(B1196,[1]Sheet1!$C:$E,3,FALSE)</f>
        <v>程淑兰著</v>
      </c>
      <c r="E1196" s="12" t="str">
        <f>VLOOKUP(B1196,[1]Sheet1!$C:$F,4,FALSE)</f>
        <v>山西人民出版社</v>
      </c>
      <c r="F1196" s="12" t="s">
        <v>61</v>
      </c>
      <c r="G1196" s="14">
        <v>98</v>
      </c>
      <c r="H1196" s="12">
        <v>3</v>
      </c>
      <c r="I1196" s="14">
        <f t="shared" si="21"/>
        <v>294</v>
      </c>
      <c r="J1196" s="12" t="s">
        <v>3841</v>
      </c>
      <c r="K1196" s="12" t="s">
        <v>1914</v>
      </c>
      <c r="L1196" s="12" t="s">
        <v>1915</v>
      </c>
      <c r="M1196" s="12" t="s">
        <v>20</v>
      </c>
    </row>
    <row r="1197" spans="1:13">
      <c r="A1197" s="12">
        <v>1195</v>
      </c>
      <c r="B1197" s="13" t="s">
        <v>3846</v>
      </c>
      <c r="C1197" s="12" t="s">
        <v>3847</v>
      </c>
      <c r="D1197" s="12" t="str">
        <f>VLOOKUP(B1197,[1]Sheet1!$C:$E,3,FALSE)</f>
        <v>中共中央党史和文献研究院第七研究部 编</v>
      </c>
      <c r="E1197" s="12" t="str">
        <f>VLOOKUP(B1197,[1]Sheet1!$C:$F,4,FALSE)</f>
        <v>人民出版社</v>
      </c>
      <c r="F1197" s="12" t="s">
        <v>49</v>
      </c>
      <c r="G1197" s="14">
        <v>568</v>
      </c>
      <c r="H1197" s="12">
        <v>3</v>
      </c>
      <c r="I1197" s="14">
        <f t="shared" si="21"/>
        <v>1704</v>
      </c>
      <c r="J1197" s="12" t="s">
        <v>31</v>
      </c>
      <c r="K1197" s="12" t="s">
        <v>1914</v>
      </c>
      <c r="L1197" s="12" t="s">
        <v>1915</v>
      </c>
      <c r="M1197" s="12" t="s">
        <v>20</v>
      </c>
    </row>
    <row r="1198" spans="1:13">
      <c r="A1198" s="12">
        <v>1196</v>
      </c>
      <c r="B1198" s="13" t="s">
        <v>3848</v>
      </c>
      <c r="C1198" s="12" t="s">
        <v>3849</v>
      </c>
      <c r="D1198" s="12" t="str">
        <f>VLOOKUP(B1198,[1]Sheet1!$C:$E,3,FALSE)</f>
        <v>何毅亭 著</v>
      </c>
      <c r="E1198" s="12" t="str">
        <f>VLOOKUP(B1198,[1]Sheet1!$C:$F,4,FALSE)</f>
        <v>人民出版社</v>
      </c>
      <c r="F1198" s="12" t="s">
        <v>61</v>
      </c>
      <c r="G1198" s="14">
        <v>78</v>
      </c>
      <c r="H1198" s="12">
        <v>3</v>
      </c>
      <c r="I1198" s="14">
        <f t="shared" si="21"/>
        <v>234</v>
      </c>
      <c r="J1198" s="12" t="s">
        <v>31</v>
      </c>
      <c r="K1198" s="12" t="s">
        <v>1914</v>
      </c>
      <c r="L1198" s="12" t="s">
        <v>1915</v>
      </c>
      <c r="M1198" s="12" t="s">
        <v>20</v>
      </c>
    </row>
    <row r="1199" spans="1:13">
      <c r="A1199" s="12">
        <v>1197</v>
      </c>
      <c r="B1199" s="12" t="s">
        <v>3850</v>
      </c>
      <c r="C1199" s="12" t="s">
        <v>3851</v>
      </c>
      <c r="D1199" s="12" t="s">
        <v>3852</v>
      </c>
      <c r="E1199" s="12" t="s">
        <v>1449</v>
      </c>
      <c r="F1199" s="12" t="s">
        <v>3735</v>
      </c>
      <c r="G1199" s="14">
        <v>99</v>
      </c>
      <c r="H1199" s="12">
        <v>3</v>
      </c>
      <c r="I1199" s="14">
        <f t="shared" si="21"/>
        <v>297</v>
      </c>
      <c r="J1199" s="12" t="s">
        <v>3853</v>
      </c>
      <c r="K1199" s="12" t="s">
        <v>1914</v>
      </c>
      <c r="L1199" s="12" t="s">
        <v>1915</v>
      </c>
      <c r="M1199" s="12" t="s">
        <v>20</v>
      </c>
    </row>
    <row r="1200" spans="1:13">
      <c r="A1200" s="12">
        <v>1198</v>
      </c>
      <c r="B1200" s="12" t="s">
        <v>3854</v>
      </c>
      <c r="C1200" s="12" t="s">
        <v>3855</v>
      </c>
      <c r="D1200" s="12" t="s">
        <v>3856</v>
      </c>
      <c r="E1200" s="12" t="s">
        <v>912</v>
      </c>
      <c r="F1200" s="12" t="s">
        <v>1384</v>
      </c>
      <c r="G1200" s="14">
        <v>88</v>
      </c>
      <c r="H1200" s="12">
        <v>3</v>
      </c>
      <c r="I1200" s="14">
        <f t="shared" si="21"/>
        <v>264</v>
      </c>
      <c r="J1200" s="12" t="s">
        <v>3853</v>
      </c>
      <c r="K1200" s="12" t="s">
        <v>1914</v>
      </c>
      <c r="L1200" s="12" t="s">
        <v>1915</v>
      </c>
      <c r="M1200" s="12" t="s">
        <v>20</v>
      </c>
    </row>
    <row r="1201" spans="1:13">
      <c r="A1201" s="12">
        <v>1199</v>
      </c>
      <c r="B1201" s="13" t="s">
        <v>3857</v>
      </c>
      <c r="C1201" s="12" t="s">
        <v>3858</v>
      </c>
      <c r="D1201" s="12" t="str">
        <f>VLOOKUP(B1201,[1]Sheet1!$C:$E,3,FALSE)</f>
        <v>本书编写组 编</v>
      </c>
      <c r="E1201" s="12" t="str">
        <f>VLOOKUP(B1201,[1]Sheet1!$C:$F,4,FALSE)</f>
        <v>人民出版社</v>
      </c>
      <c r="F1201" s="12" t="s">
        <v>49</v>
      </c>
      <c r="G1201" s="14">
        <v>68</v>
      </c>
      <c r="H1201" s="12">
        <v>3</v>
      </c>
      <c r="I1201" s="14">
        <f t="shared" si="21"/>
        <v>204</v>
      </c>
      <c r="J1201" s="12" t="s">
        <v>3853</v>
      </c>
      <c r="K1201" s="12" t="s">
        <v>1914</v>
      </c>
      <c r="L1201" s="12" t="s">
        <v>1915</v>
      </c>
      <c r="M1201" s="12" t="s">
        <v>20</v>
      </c>
    </row>
    <row r="1202" spans="1:13">
      <c r="A1202" s="12">
        <v>1200</v>
      </c>
      <c r="B1202" s="13" t="s">
        <v>3859</v>
      </c>
      <c r="C1202" s="12" t="s">
        <v>3860</v>
      </c>
      <c r="D1202" s="12" t="str">
        <f>VLOOKUP(B1202,[1]Sheet1!$C:$E,3,FALSE)</f>
        <v>刘笑言等著</v>
      </c>
      <c r="E1202" s="12" t="str">
        <f>VLOOKUP(B1202,[1]Sheet1!$C:$F,4,FALSE)</f>
        <v>天津人民出版社</v>
      </c>
      <c r="F1202" s="12" t="s">
        <v>61</v>
      </c>
      <c r="G1202" s="14">
        <v>98</v>
      </c>
      <c r="H1202" s="12">
        <v>3</v>
      </c>
      <c r="I1202" s="14">
        <f t="shared" si="21"/>
        <v>294</v>
      </c>
      <c r="J1202" s="12" t="s">
        <v>3853</v>
      </c>
      <c r="K1202" s="12" t="s">
        <v>1914</v>
      </c>
      <c r="L1202" s="12" t="s">
        <v>1915</v>
      </c>
      <c r="M1202" s="12" t="s">
        <v>20</v>
      </c>
    </row>
    <row r="1203" spans="1:13">
      <c r="A1203" s="12">
        <v>1201</v>
      </c>
      <c r="B1203" s="13" t="s">
        <v>3861</v>
      </c>
      <c r="C1203" s="12" t="s">
        <v>3862</v>
      </c>
      <c r="D1203" s="12" t="str">
        <f>VLOOKUP(B1203,[1]Sheet1!$C:$E,3,FALSE)</f>
        <v>刘汉峰 著</v>
      </c>
      <c r="E1203" s="12" t="str">
        <f>VLOOKUP(B1203,[1]Sheet1!$C:$F,4,FALSE)</f>
        <v>人民出版社</v>
      </c>
      <c r="F1203" s="12" t="s">
        <v>49</v>
      </c>
      <c r="G1203" s="14">
        <v>68</v>
      </c>
      <c r="H1203" s="12">
        <v>3</v>
      </c>
      <c r="I1203" s="14">
        <f t="shared" si="21"/>
        <v>204</v>
      </c>
      <c r="J1203" s="12" t="s">
        <v>3853</v>
      </c>
      <c r="K1203" s="12" t="s">
        <v>1914</v>
      </c>
      <c r="L1203" s="12" t="s">
        <v>1915</v>
      </c>
      <c r="M1203" s="12" t="s">
        <v>20</v>
      </c>
    </row>
    <row r="1204" spans="1:13">
      <c r="A1204" s="12">
        <v>1202</v>
      </c>
      <c r="B1204" s="13" t="s">
        <v>3863</v>
      </c>
      <c r="C1204" s="12" t="s">
        <v>3864</v>
      </c>
      <c r="D1204" s="12" t="str">
        <f>VLOOKUP(B1204,[1]Sheet1!$C:$E,3,FALSE)</f>
        <v>中国电力工程顾问集团有限公司主编</v>
      </c>
      <c r="E1204" s="12" t="str">
        <f>VLOOKUP(B1204,[1]Sheet1!$C:$F,4,FALSE)</f>
        <v>研究出版社</v>
      </c>
      <c r="F1204" s="12" t="s">
        <v>61</v>
      </c>
      <c r="G1204" s="14">
        <v>68</v>
      </c>
      <c r="H1204" s="12">
        <v>3</v>
      </c>
      <c r="I1204" s="14">
        <f t="shared" si="21"/>
        <v>204</v>
      </c>
      <c r="J1204" s="12" t="s">
        <v>3865</v>
      </c>
      <c r="K1204" s="12" t="s">
        <v>1914</v>
      </c>
      <c r="L1204" s="12" t="s">
        <v>1915</v>
      </c>
      <c r="M1204" s="12" t="s">
        <v>20</v>
      </c>
    </row>
    <row r="1205" spans="1:13">
      <c r="A1205" s="12">
        <v>1203</v>
      </c>
      <c r="B1205" s="12" t="s">
        <v>3866</v>
      </c>
      <c r="C1205" s="12" t="s">
        <v>3867</v>
      </c>
      <c r="D1205" s="12" t="s">
        <v>3868</v>
      </c>
      <c r="E1205" s="12" t="s">
        <v>3869</v>
      </c>
      <c r="F1205" s="12" t="s">
        <v>3126</v>
      </c>
      <c r="G1205" s="14">
        <v>128</v>
      </c>
      <c r="H1205" s="12">
        <v>3</v>
      </c>
      <c r="I1205" s="14">
        <f t="shared" si="21"/>
        <v>384</v>
      </c>
      <c r="J1205" s="12" t="s">
        <v>3870</v>
      </c>
      <c r="K1205" s="12" t="s">
        <v>1914</v>
      </c>
      <c r="L1205" s="12" t="s">
        <v>1915</v>
      </c>
      <c r="M1205" s="12" t="s">
        <v>20</v>
      </c>
    </row>
    <row r="1206" spans="1:13">
      <c r="A1206" s="12">
        <v>1204</v>
      </c>
      <c r="B1206" s="13" t="s">
        <v>3871</v>
      </c>
      <c r="C1206" s="12" t="s">
        <v>3872</v>
      </c>
      <c r="D1206" s="12" t="str">
        <f>VLOOKUP(B1206,[1]Sheet1!$C:$E,3,FALSE)</f>
        <v>刘娜</v>
      </c>
      <c r="E1206" s="12" t="str">
        <f>VLOOKUP(B1206,[1]Sheet1!$C:$F,4,FALSE)</f>
        <v>现代出版社</v>
      </c>
      <c r="F1206" s="12" t="s">
        <v>61</v>
      </c>
      <c r="G1206" s="14">
        <v>78</v>
      </c>
      <c r="H1206" s="12">
        <v>3</v>
      </c>
      <c r="I1206" s="14">
        <f t="shared" si="21"/>
        <v>234</v>
      </c>
      <c r="J1206" s="12" t="s">
        <v>3873</v>
      </c>
      <c r="K1206" s="12" t="s">
        <v>1914</v>
      </c>
      <c r="L1206" s="12" t="s">
        <v>1915</v>
      </c>
      <c r="M1206" s="12" t="s">
        <v>20</v>
      </c>
    </row>
    <row r="1207" spans="1:13">
      <c r="A1207" s="12">
        <v>1205</v>
      </c>
      <c r="B1207" s="12" t="s">
        <v>3874</v>
      </c>
      <c r="C1207" s="12" t="s">
        <v>3875</v>
      </c>
      <c r="D1207" s="12" t="s">
        <v>3868</v>
      </c>
      <c r="E1207" s="12" t="s">
        <v>3869</v>
      </c>
      <c r="F1207" s="12" t="s">
        <v>3126</v>
      </c>
      <c r="G1207" s="14">
        <v>128</v>
      </c>
      <c r="H1207" s="12">
        <v>3</v>
      </c>
      <c r="I1207" s="14">
        <f t="shared" si="21"/>
        <v>384</v>
      </c>
      <c r="J1207" s="12" t="s">
        <v>3876</v>
      </c>
      <c r="K1207" s="12" t="s">
        <v>1914</v>
      </c>
      <c r="L1207" s="12" t="s">
        <v>1915</v>
      </c>
      <c r="M1207" s="12" t="s">
        <v>20</v>
      </c>
    </row>
    <row r="1208" spans="1:13">
      <c r="A1208" s="12">
        <v>1206</v>
      </c>
      <c r="B1208" s="12" t="s">
        <v>3877</v>
      </c>
      <c r="C1208" s="12" t="s">
        <v>3878</v>
      </c>
      <c r="D1208" s="12" t="s">
        <v>3879</v>
      </c>
      <c r="E1208" s="12" t="s">
        <v>199</v>
      </c>
      <c r="F1208" s="12" t="s">
        <v>3584</v>
      </c>
      <c r="G1208" s="14">
        <v>85</v>
      </c>
      <c r="H1208" s="12">
        <v>3</v>
      </c>
      <c r="I1208" s="14">
        <f t="shared" si="21"/>
        <v>255</v>
      </c>
      <c r="J1208" s="12" t="s">
        <v>3880</v>
      </c>
      <c r="K1208" s="12" t="s">
        <v>1914</v>
      </c>
      <c r="L1208" s="12" t="s">
        <v>1915</v>
      </c>
      <c r="M1208" s="12" t="s">
        <v>20</v>
      </c>
    </row>
    <row r="1209" spans="1:13">
      <c r="A1209" s="12">
        <v>1207</v>
      </c>
      <c r="B1209" s="13" t="s">
        <v>3881</v>
      </c>
      <c r="C1209" s="12" t="s">
        <v>3882</v>
      </c>
      <c r="D1209" s="12" t="str">
        <f>VLOOKUP(B1209,[1]Sheet1!$C:$E,3,FALSE)</f>
        <v>赵雪雁 王伟军 著</v>
      </c>
      <c r="E1209" s="12" t="str">
        <f>VLOOKUP(B1209,[1]Sheet1!$C:$F,4,FALSE)</f>
        <v>商务印书馆</v>
      </c>
      <c r="F1209" s="12">
        <v>2024</v>
      </c>
      <c r="G1209" s="14">
        <v>108</v>
      </c>
      <c r="H1209" s="12">
        <v>3</v>
      </c>
      <c r="I1209" s="14">
        <f t="shared" si="21"/>
        <v>324</v>
      </c>
      <c r="J1209" s="12" t="s">
        <v>3883</v>
      </c>
      <c r="K1209" s="12" t="s">
        <v>1914</v>
      </c>
      <c r="L1209" s="12" t="s">
        <v>1915</v>
      </c>
      <c r="M1209" s="12" t="s">
        <v>20</v>
      </c>
    </row>
    <row r="1210" spans="1:13">
      <c r="A1210" s="12">
        <v>1208</v>
      </c>
      <c r="B1210" s="13" t="s">
        <v>3884</v>
      </c>
      <c r="C1210" s="12" t="s">
        <v>3885</v>
      </c>
      <c r="D1210" s="12" t="str">
        <f>VLOOKUP(B1210,[1]Sheet1!$C:$E,3,FALSE)</f>
        <v>马修文, 马彦涛著</v>
      </c>
      <c r="E1210" s="12" t="str">
        <f>VLOOKUP(B1210,[1]Sheet1!$C:$F,4,FALSE)</f>
        <v>国家行政学院出版社</v>
      </c>
      <c r="F1210" s="12" t="s">
        <v>61</v>
      </c>
      <c r="G1210" s="14">
        <v>68</v>
      </c>
      <c r="H1210" s="12">
        <v>3</v>
      </c>
      <c r="I1210" s="14">
        <f t="shared" si="21"/>
        <v>204</v>
      </c>
      <c r="J1210" s="12" t="s">
        <v>3886</v>
      </c>
      <c r="K1210" s="12" t="s">
        <v>1914</v>
      </c>
      <c r="L1210" s="12" t="s">
        <v>1915</v>
      </c>
      <c r="M1210" s="12" t="s">
        <v>20</v>
      </c>
    </row>
    <row r="1211" spans="1:13">
      <c r="A1211" s="12">
        <v>1209</v>
      </c>
      <c r="B1211" s="13" t="s">
        <v>3887</v>
      </c>
      <c r="C1211" s="12" t="s">
        <v>3888</v>
      </c>
      <c r="D1211" s="12" t="str">
        <f>VLOOKUP(B1211,[1]Sheet1!$C:$E,3,FALSE)</f>
        <v>彭红艳 著</v>
      </c>
      <c r="E1211" s="12" t="str">
        <f>VLOOKUP(B1211,[1]Sheet1!$C:$F,4,FALSE)</f>
        <v>人民出版社</v>
      </c>
      <c r="F1211" s="12" t="s">
        <v>49</v>
      </c>
      <c r="G1211" s="14">
        <v>89</v>
      </c>
      <c r="H1211" s="12">
        <v>3</v>
      </c>
      <c r="I1211" s="14">
        <f t="shared" si="21"/>
        <v>267</v>
      </c>
      <c r="J1211" s="12" t="s">
        <v>3889</v>
      </c>
      <c r="K1211" s="12" t="s">
        <v>1914</v>
      </c>
      <c r="L1211" s="12" t="s">
        <v>1915</v>
      </c>
      <c r="M1211" s="12" t="s">
        <v>20</v>
      </c>
    </row>
    <row r="1212" spans="1:13">
      <c r="A1212" s="12">
        <v>1210</v>
      </c>
      <c r="B1212" s="13" t="s">
        <v>3890</v>
      </c>
      <c r="C1212" s="12" t="s">
        <v>3891</v>
      </c>
      <c r="D1212" s="12" t="str">
        <f>VLOOKUP(B1212,[1]Sheet1!$C:$E,3,FALSE)</f>
        <v>李辽宁 著</v>
      </c>
      <c r="E1212" s="12" t="str">
        <f>VLOOKUP(B1212,[1]Sheet1!$C:$F,4,FALSE)</f>
        <v>人民出版社</v>
      </c>
      <c r="F1212" s="12" t="s">
        <v>61</v>
      </c>
      <c r="G1212" s="14">
        <v>168</v>
      </c>
      <c r="H1212" s="12">
        <v>3</v>
      </c>
      <c r="I1212" s="14">
        <f t="shared" ref="I1212:I1275" si="22">G1212*H1212</f>
        <v>504</v>
      </c>
      <c r="J1212" s="12" t="s">
        <v>3889</v>
      </c>
      <c r="K1212" s="12" t="s">
        <v>1914</v>
      </c>
      <c r="L1212" s="12" t="s">
        <v>1915</v>
      </c>
      <c r="M1212" s="12" t="s">
        <v>20</v>
      </c>
    </row>
    <row r="1213" spans="1:13">
      <c r="A1213" s="12">
        <v>1211</v>
      </c>
      <c r="B1213" s="13" t="s">
        <v>3892</v>
      </c>
      <c r="C1213" s="12" t="s">
        <v>3893</v>
      </c>
      <c r="D1213" s="12" t="str">
        <f>VLOOKUP(B1213,[1]Sheet1!$C:$E,3,FALSE)</f>
        <v>刘建金 著</v>
      </c>
      <c r="E1213" s="12" t="str">
        <f>VLOOKUP(B1213,[1]Sheet1!$C:$F,4,FALSE)</f>
        <v>人民出版社</v>
      </c>
      <c r="F1213" s="12" t="s">
        <v>49</v>
      </c>
      <c r="G1213" s="14">
        <v>77</v>
      </c>
      <c r="H1213" s="12">
        <v>3</v>
      </c>
      <c r="I1213" s="14">
        <f t="shared" si="22"/>
        <v>231</v>
      </c>
      <c r="J1213" s="12" t="s">
        <v>3889</v>
      </c>
      <c r="K1213" s="12" t="s">
        <v>1914</v>
      </c>
      <c r="L1213" s="12" t="s">
        <v>1915</v>
      </c>
      <c r="M1213" s="12" t="s">
        <v>20</v>
      </c>
    </row>
    <row r="1214" spans="1:13">
      <c r="A1214" s="12">
        <v>1212</v>
      </c>
      <c r="B1214" s="13" t="s">
        <v>3894</v>
      </c>
      <c r="C1214" s="12" t="s">
        <v>3895</v>
      </c>
      <c r="D1214" s="12" t="str">
        <f>VLOOKUP(B1214,[1]Sheet1!$C:$E,3,FALSE)</f>
        <v>周芳 任怡 著</v>
      </c>
      <c r="E1214" s="12" t="str">
        <f>VLOOKUP(B1214,[1]Sheet1!$C:$F,4,FALSE)</f>
        <v>人民出版社</v>
      </c>
      <c r="F1214" s="12" t="s">
        <v>49</v>
      </c>
      <c r="G1214" s="14">
        <v>78</v>
      </c>
      <c r="H1214" s="12">
        <v>3</v>
      </c>
      <c r="I1214" s="14">
        <f t="shared" si="22"/>
        <v>234</v>
      </c>
      <c r="J1214" s="12" t="s">
        <v>3889</v>
      </c>
      <c r="K1214" s="12" t="s">
        <v>1914</v>
      </c>
      <c r="L1214" s="12" t="s">
        <v>1915</v>
      </c>
      <c r="M1214" s="12" t="s">
        <v>20</v>
      </c>
    </row>
    <row r="1215" spans="1:13">
      <c r="A1215" s="12">
        <v>1213</v>
      </c>
      <c r="B1215" s="13" t="s">
        <v>3896</v>
      </c>
      <c r="C1215" s="12" t="s">
        <v>3897</v>
      </c>
      <c r="D1215" s="12" t="str">
        <f>VLOOKUP(B1215,[1]Sheet1!$C:$E,3,FALSE)</f>
        <v>祝晓风</v>
      </c>
      <c r="E1215" s="12" t="str">
        <f>VLOOKUP(B1215,[1]Sheet1!$C:$F,4,FALSE)</f>
        <v>当代中国出版社</v>
      </c>
      <c r="F1215" s="12" t="s">
        <v>61</v>
      </c>
      <c r="G1215" s="14">
        <v>68</v>
      </c>
      <c r="H1215" s="12">
        <v>3</v>
      </c>
      <c r="I1215" s="14">
        <f t="shared" si="22"/>
        <v>204</v>
      </c>
      <c r="J1215" s="12" t="s">
        <v>3898</v>
      </c>
      <c r="K1215" s="12" t="s">
        <v>1914</v>
      </c>
      <c r="L1215" s="12" t="s">
        <v>1915</v>
      </c>
      <c r="M1215" s="12" t="s">
        <v>20</v>
      </c>
    </row>
    <row r="1216" spans="1:13">
      <c r="A1216" s="12">
        <v>1214</v>
      </c>
      <c r="B1216" s="12" t="s">
        <v>3899</v>
      </c>
      <c r="C1216" s="12" t="s">
        <v>3900</v>
      </c>
      <c r="D1216" s="12" t="s">
        <v>3901</v>
      </c>
      <c r="E1216" s="12" t="s">
        <v>2201</v>
      </c>
      <c r="F1216" s="12" t="s">
        <v>61</v>
      </c>
      <c r="G1216" s="14">
        <v>78</v>
      </c>
      <c r="H1216" s="12">
        <v>3</v>
      </c>
      <c r="I1216" s="14">
        <f t="shared" si="22"/>
        <v>234</v>
      </c>
      <c r="J1216" s="12" t="s">
        <v>3902</v>
      </c>
      <c r="K1216" s="12" t="s">
        <v>1914</v>
      </c>
      <c r="L1216" s="12" t="s">
        <v>1915</v>
      </c>
      <c r="M1216" s="12" t="s">
        <v>20</v>
      </c>
    </row>
    <row r="1217" spans="1:13">
      <c r="A1217" s="12">
        <v>1215</v>
      </c>
      <c r="B1217" s="13" t="s">
        <v>3903</v>
      </c>
      <c r="C1217" s="12" t="s">
        <v>3904</v>
      </c>
      <c r="D1217" s="12" t="str">
        <f>VLOOKUP(B1217,[1]Sheet1!$C:$E,3,FALSE)</f>
        <v>(德) 埃里希·瓦德著</v>
      </c>
      <c r="E1217" s="12" t="str">
        <f>VLOOKUP(B1217,[1]Sheet1!$C:$F,4,FALSE)</f>
        <v>华夏出版社</v>
      </c>
      <c r="F1217" s="12" t="s">
        <v>61</v>
      </c>
      <c r="G1217" s="14">
        <v>88</v>
      </c>
      <c r="H1217" s="12">
        <v>3</v>
      </c>
      <c r="I1217" s="14">
        <f t="shared" si="22"/>
        <v>264</v>
      </c>
      <c r="J1217" s="12" t="s">
        <v>3905</v>
      </c>
      <c r="K1217" s="12" t="s">
        <v>1914</v>
      </c>
      <c r="L1217" s="12" t="s">
        <v>1915</v>
      </c>
      <c r="M1217" s="12" t="s">
        <v>20</v>
      </c>
    </row>
    <row r="1218" spans="1:13">
      <c r="A1218" s="12">
        <v>1216</v>
      </c>
      <c r="B1218" s="12" t="s">
        <v>3906</v>
      </c>
      <c r="C1218" s="12" t="s">
        <v>3907</v>
      </c>
      <c r="D1218" s="12" t="s">
        <v>3908</v>
      </c>
      <c r="E1218" s="12" t="s">
        <v>288</v>
      </c>
      <c r="F1218" s="12" t="s">
        <v>3074</v>
      </c>
      <c r="G1218" s="14">
        <v>120</v>
      </c>
      <c r="H1218" s="12">
        <v>3</v>
      </c>
      <c r="I1218" s="14">
        <f t="shared" si="22"/>
        <v>360</v>
      </c>
      <c r="J1218" s="12" t="s">
        <v>3909</v>
      </c>
      <c r="K1218" s="12" t="s">
        <v>1914</v>
      </c>
      <c r="L1218" s="12" t="s">
        <v>1915</v>
      </c>
      <c r="M1218" s="12" t="s">
        <v>20</v>
      </c>
    </row>
    <row r="1219" spans="1:13">
      <c r="A1219" s="12">
        <v>1217</v>
      </c>
      <c r="B1219" s="12" t="s">
        <v>3910</v>
      </c>
      <c r="C1219" s="12" t="s">
        <v>3911</v>
      </c>
      <c r="D1219" s="12" t="s">
        <v>3912</v>
      </c>
      <c r="E1219" s="12" t="s">
        <v>409</v>
      </c>
      <c r="F1219" s="12" t="s">
        <v>2975</v>
      </c>
      <c r="G1219" s="14">
        <v>85</v>
      </c>
      <c r="H1219" s="12">
        <v>3</v>
      </c>
      <c r="I1219" s="14">
        <f t="shared" si="22"/>
        <v>255</v>
      </c>
      <c r="J1219" s="12" t="s">
        <v>3913</v>
      </c>
      <c r="K1219" s="12" t="s">
        <v>1914</v>
      </c>
      <c r="L1219" s="12" t="s">
        <v>1915</v>
      </c>
      <c r="M1219" s="12" t="s">
        <v>20</v>
      </c>
    </row>
    <row r="1220" spans="1:13">
      <c r="A1220" s="12">
        <v>1218</v>
      </c>
      <c r="B1220" s="12" t="s">
        <v>3914</v>
      </c>
      <c r="C1220" s="12" t="s">
        <v>3915</v>
      </c>
      <c r="D1220" s="12" t="s">
        <v>3916</v>
      </c>
      <c r="E1220" s="12" t="s">
        <v>199</v>
      </c>
      <c r="F1220" s="12" t="s">
        <v>1343</v>
      </c>
      <c r="G1220" s="14">
        <v>68</v>
      </c>
      <c r="H1220" s="12">
        <v>3</v>
      </c>
      <c r="I1220" s="14">
        <f t="shared" si="22"/>
        <v>204</v>
      </c>
      <c r="J1220" s="12" t="s">
        <v>3917</v>
      </c>
      <c r="K1220" s="12" t="s">
        <v>1914</v>
      </c>
      <c r="L1220" s="12" t="s">
        <v>1915</v>
      </c>
      <c r="M1220" s="12" t="s">
        <v>20</v>
      </c>
    </row>
    <row r="1221" spans="1:13">
      <c r="A1221" s="12">
        <v>1219</v>
      </c>
      <c r="B1221" s="12" t="s">
        <v>3918</v>
      </c>
      <c r="C1221" s="12" t="s">
        <v>3919</v>
      </c>
      <c r="D1221" s="12" t="s">
        <v>3920</v>
      </c>
      <c r="E1221" s="12" t="s">
        <v>409</v>
      </c>
      <c r="F1221" s="12" t="s">
        <v>1348</v>
      </c>
      <c r="G1221" s="14">
        <v>139</v>
      </c>
      <c r="H1221" s="12">
        <v>3</v>
      </c>
      <c r="I1221" s="14">
        <f t="shared" si="22"/>
        <v>417</v>
      </c>
      <c r="J1221" s="12" t="s">
        <v>3917</v>
      </c>
      <c r="K1221" s="12" t="s">
        <v>1914</v>
      </c>
      <c r="L1221" s="12" t="s">
        <v>1915</v>
      </c>
      <c r="M1221" s="12" t="s">
        <v>20</v>
      </c>
    </row>
    <row r="1222" spans="1:13">
      <c r="A1222" s="12">
        <v>1220</v>
      </c>
      <c r="B1222" s="12" t="s">
        <v>3921</v>
      </c>
      <c r="C1222" s="12" t="s">
        <v>3922</v>
      </c>
      <c r="D1222" s="12" t="s">
        <v>3923</v>
      </c>
      <c r="E1222" s="12" t="s">
        <v>66</v>
      </c>
      <c r="F1222" s="12" t="s">
        <v>2975</v>
      </c>
      <c r="G1222" s="14">
        <v>498</v>
      </c>
      <c r="H1222" s="12">
        <v>3</v>
      </c>
      <c r="I1222" s="14">
        <f t="shared" si="22"/>
        <v>1494</v>
      </c>
      <c r="J1222" s="12" t="s">
        <v>3924</v>
      </c>
      <c r="K1222" s="12" t="s">
        <v>1914</v>
      </c>
      <c r="L1222" s="12" t="s">
        <v>1915</v>
      </c>
      <c r="M1222" s="12" t="s">
        <v>20</v>
      </c>
    </row>
    <row r="1223" spans="1:13">
      <c r="A1223" s="12">
        <v>1221</v>
      </c>
      <c r="B1223" s="12" t="s">
        <v>3925</v>
      </c>
      <c r="C1223" s="12" t="s">
        <v>3926</v>
      </c>
      <c r="D1223" s="12" t="s">
        <v>3927</v>
      </c>
      <c r="E1223" s="12" t="s">
        <v>66</v>
      </c>
      <c r="F1223" s="12" t="s">
        <v>3735</v>
      </c>
      <c r="G1223" s="14">
        <v>128</v>
      </c>
      <c r="H1223" s="12">
        <v>3</v>
      </c>
      <c r="I1223" s="14">
        <f t="shared" si="22"/>
        <v>384</v>
      </c>
      <c r="J1223" s="12" t="s">
        <v>3924</v>
      </c>
      <c r="K1223" s="12" t="s">
        <v>1914</v>
      </c>
      <c r="L1223" s="12" t="s">
        <v>1915</v>
      </c>
      <c r="M1223" s="12" t="s">
        <v>20</v>
      </c>
    </row>
    <row r="1224" spans="1:13">
      <c r="A1224" s="12">
        <v>1222</v>
      </c>
      <c r="B1224" s="12" t="s">
        <v>3928</v>
      </c>
      <c r="C1224" s="12" t="s">
        <v>3929</v>
      </c>
      <c r="D1224" s="12" t="s">
        <v>3930</v>
      </c>
      <c r="E1224" s="12" t="s">
        <v>60</v>
      </c>
      <c r="F1224" s="12" t="s">
        <v>1384</v>
      </c>
      <c r="G1224" s="12">
        <v>89</v>
      </c>
      <c r="H1224" s="12">
        <v>3</v>
      </c>
      <c r="I1224" s="14">
        <f t="shared" si="22"/>
        <v>267</v>
      </c>
      <c r="J1224" s="12" t="s">
        <v>3931</v>
      </c>
      <c r="K1224" s="12" t="s">
        <v>1914</v>
      </c>
      <c r="L1224" s="12" t="s">
        <v>1915</v>
      </c>
      <c r="M1224" s="12" t="s">
        <v>20</v>
      </c>
    </row>
    <row r="1225" spans="1:13">
      <c r="A1225" s="12">
        <v>1223</v>
      </c>
      <c r="B1225" s="12" t="s">
        <v>3932</v>
      </c>
      <c r="C1225" s="12" t="s">
        <v>3933</v>
      </c>
      <c r="D1225" s="12" t="s">
        <v>3934</v>
      </c>
      <c r="E1225" s="12" t="s">
        <v>3935</v>
      </c>
      <c r="F1225" s="12" t="s">
        <v>3936</v>
      </c>
      <c r="G1225" s="14">
        <v>68</v>
      </c>
      <c r="H1225" s="12">
        <v>3</v>
      </c>
      <c r="I1225" s="14">
        <f t="shared" si="22"/>
        <v>204</v>
      </c>
      <c r="J1225" s="12" t="s">
        <v>1351</v>
      </c>
      <c r="K1225" s="12" t="s">
        <v>1914</v>
      </c>
      <c r="L1225" s="12" t="s">
        <v>1915</v>
      </c>
      <c r="M1225" s="12" t="s">
        <v>20</v>
      </c>
    </row>
    <row r="1226" spans="1:13">
      <c r="A1226" s="12">
        <v>1224</v>
      </c>
      <c r="B1226" s="12" t="s">
        <v>3937</v>
      </c>
      <c r="C1226" s="12" t="s">
        <v>3938</v>
      </c>
      <c r="D1226" s="12" t="s">
        <v>3939</v>
      </c>
      <c r="E1226" s="12" t="s">
        <v>1429</v>
      </c>
      <c r="F1226" s="12" t="s">
        <v>1371</v>
      </c>
      <c r="G1226" s="14">
        <v>68</v>
      </c>
      <c r="H1226" s="12">
        <v>3</v>
      </c>
      <c r="I1226" s="14">
        <f t="shared" si="22"/>
        <v>204</v>
      </c>
      <c r="J1226" s="12" t="s">
        <v>1351</v>
      </c>
      <c r="K1226" s="12" t="s">
        <v>1914</v>
      </c>
      <c r="L1226" s="12" t="s">
        <v>1915</v>
      </c>
      <c r="M1226" s="12" t="s">
        <v>20</v>
      </c>
    </row>
    <row r="1227" spans="1:13">
      <c r="A1227" s="12">
        <v>1225</v>
      </c>
      <c r="B1227" s="13" t="s">
        <v>3940</v>
      </c>
      <c r="C1227" s="12" t="s">
        <v>3941</v>
      </c>
      <c r="D1227" s="12" t="str">
        <f>VLOOKUP(B1227,[1]Sheet1!$C:$E,3,FALSE)</f>
        <v>吴育林 著</v>
      </c>
      <c r="E1227" s="12" t="str">
        <f>VLOOKUP(B1227,[1]Sheet1!$C:$F,4,FALSE)</f>
        <v>人民出版社</v>
      </c>
      <c r="F1227" s="12" t="s">
        <v>49</v>
      </c>
      <c r="G1227" s="14">
        <v>138</v>
      </c>
      <c r="H1227" s="12">
        <v>3</v>
      </c>
      <c r="I1227" s="14">
        <f t="shared" si="22"/>
        <v>414</v>
      </c>
      <c r="J1227" s="12" t="s">
        <v>245</v>
      </c>
      <c r="K1227" s="12" t="s">
        <v>1914</v>
      </c>
      <c r="L1227" s="12" t="s">
        <v>1915</v>
      </c>
      <c r="M1227" s="12" t="s">
        <v>20</v>
      </c>
    </row>
    <row r="1228" spans="1:13">
      <c r="A1228" s="12">
        <v>1226</v>
      </c>
      <c r="B1228" s="13" t="s">
        <v>3942</v>
      </c>
      <c r="C1228" s="12" t="s">
        <v>3943</v>
      </c>
      <c r="D1228" s="12" t="str">
        <f>VLOOKUP(B1228,[1]Sheet1!$C:$E,3,FALSE)</f>
        <v>张东刚 主编</v>
      </c>
      <c r="E1228" s="12" t="str">
        <f>VLOOKUP(B1228,[1]Sheet1!$C:$F,4,FALSE)</f>
        <v>人民出版社</v>
      </c>
      <c r="F1228" s="12" t="s">
        <v>61</v>
      </c>
      <c r="G1228" s="14">
        <v>78</v>
      </c>
      <c r="H1228" s="12">
        <v>3</v>
      </c>
      <c r="I1228" s="14">
        <f t="shared" si="22"/>
        <v>234</v>
      </c>
      <c r="J1228" s="12" t="s">
        <v>3944</v>
      </c>
      <c r="K1228" s="12" t="s">
        <v>1914</v>
      </c>
      <c r="L1228" s="12" t="s">
        <v>1915</v>
      </c>
      <c r="M1228" s="12" t="s">
        <v>20</v>
      </c>
    </row>
    <row r="1229" spans="1:13">
      <c r="A1229" s="12">
        <v>1227</v>
      </c>
      <c r="B1229" s="13" t="s">
        <v>3945</v>
      </c>
      <c r="C1229" s="12" t="s">
        <v>3946</v>
      </c>
      <c r="D1229" s="12" t="str">
        <f>VLOOKUP(B1229,[1]Sheet1!$C:$E,3,FALSE)</f>
        <v>王英杰 齐瑞花 张丽丽 孟晓娜 著</v>
      </c>
      <c r="E1229" s="12" t="str">
        <f>VLOOKUP(B1229,[1]Sheet1!$C:$F,4,FALSE)</f>
        <v>人民出版社</v>
      </c>
      <c r="F1229" s="12" t="s">
        <v>61</v>
      </c>
      <c r="G1229" s="14">
        <v>69</v>
      </c>
      <c r="H1229" s="12">
        <v>3</v>
      </c>
      <c r="I1229" s="14">
        <f t="shared" si="22"/>
        <v>207</v>
      </c>
      <c r="J1229" s="12" t="s">
        <v>249</v>
      </c>
      <c r="K1229" s="12" t="s">
        <v>1914</v>
      </c>
      <c r="L1229" s="12" t="s">
        <v>1915</v>
      </c>
      <c r="M1229" s="12" t="s">
        <v>20</v>
      </c>
    </row>
    <row r="1230" spans="1:13">
      <c r="A1230" s="12">
        <v>1228</v>
      </c>
      <c r="B1230" s="13" t="s">
        <v>3947</v>
      </c>
      <c r="C1230" s="12" t="s">
        <v>3948</v>
      </c>
      <c r="D1230" s="12" t="str">
        <f>VLOOKUP(B1230,[1]Sheet1!$C:$E,3,FALSE)</f>
        <v>洪向华 主编</v>
      </c>
      <c r="E1230" s="12" t="str">
        <f>VLOOKUP(B1230,[1]Sheet1!$C:$F,4,FALSE)</f>
        <v>人民出版社</v>
      </c>
      <c r="F1230" s="12" t="s">
        <v>49</v>
      </c>
      <c r="G1230" s="14">
        <v>72</v>
      </c>
      <c r="H1230" s="12">
        <v>3</v>
      </c>
      <c r="I1230" s="14">
        <f t="shared" si="22"/>
        <v>216</v>
      </c>
      <c r="J1230" s="12" t="s">
        <v>249</v>
      </c>
      <c r="K1230" s="12" t="s">
        <v>1914</v>
      </c>
      <c r="L1230" s="12" t="s">
        <v>1915</v>
      </c>
      <c r="M1230" s="12" t="s">
        <v>20</v>
      </c>
    </row>
    <row r="1231" spans="1:13">
      <c r="A1231" s="12">
        <v>1229</v>
      </c>
      <c r="B1231" s="13" t="s">
        <v>3949</v>
      </c>
      <c r="C1231" s="12" t="s">
        <v>3950</v>
      </c>
      <c r="D1231" s="12" t="str">
        <f>VLOOKUP(B1231,[1]Sheet1!$C:$E,3,FALSE)</f>
        <v>人民日报社人民论坛杂志社 主编</v>
      </c>
      <c r="E1231" s="12" t="str">
        <f>VLOOKUP(B1231,[1]Sheet1!$C:$F,4,FALSE)</f>
        <v>人民出版社</v>
      </c>
      <c r="F1231" s="12" t="s">
        <v>61</v>
      </c>
      <c r="G1231" s="14">
        <v>66</v>
      </c>
      <c r="H1231" s="12">
        <v>3</v>
      </c>
      <c r="I1231" s="14">
        <f t="shared" si="22"/>
        <v>198</v>
      </c>
      <c r="J1231" s="12" t="s">
        <v>249</v>
      </c>
      <c r="K1231" s="12" t="s">
        <v>1914</v>
      </c>
      <c r="L1231" s="12" t="s">
        <v>1915</v>
      </c>
      <c r="M1231" s="12" t="s">
        <v>20</v>
      </c>
    </row>
    <row r="1232" spans="1:13">
      <c r="A1232" s="12">
        <v>1230</v>
      </c>
      <c r="B1232" s="13" t="s">
        <v>3951</v>
      </c>
      <c r="C1232" s="12" t="s">
        <v>3952</v>
      </c>
      <c r="D1232" s="12" t="str">
        <f>VLOOKUP(B1232,[1]Sheet1!$C:$E,3,FALSE)</f>
        <v>唐健 著</v>
      </c>
      <c r="E1232" s="12" t="str">
        <f>VLOOKUP(B1232,[1]Sheet1!$C:$F,4,FALSE)</f>
        <v>人民出版社</v>
      </c>
      <c r="F1232" s="12" t="s">
        <v>61</v>
      </c>
      <c r="G1232" s="14">
        <v>68</v>
      </c>
      <c r="H1232" s="12">
        <v>3</v>
      </c>
      <c r="I1232" s="14">
        <f t="shared" si="22"/>
        <v>204</v>
      </c>
      <c r="J1232" s="12" t="s">
        <v>249</v>
      </c>
      <c r="K1232" s="12" t="s">
        <v>1914</v>
      </c>
      <c r="L1232" s="12" t="s">
        <v>1915</v>
      </c>
      <c r="M1232" s="12" t="s">
        <v>20</v>
      </c>
    </row>
    <row r="1233" spans="1:13">
      <c r="A1233" s="12">
        <v>1231</v>
      </c>
      <c r="B1233" s="13" t="s">
        <v>3953</v>
      </c>
      <c r="C1233" s="12" t="s">
        <v>3954</v>
      </c>
      <c r="D1233" s="12" t="str">
        <f>VLOOKUP(B1233,[1]Sheet1!$C:$E,3,FALSE)</f>
        <v>张艳涛 著</v>
      </c>
      <c r="E1233" s="12" t="str">
        <f>VLOOKUP(B1233,[1]Sheet1!$C:$F,4,FALSE)</f>
        <v>人民出版社</v>
      </c>
      <c r="F1233" s="12" t="s">
        <v>61</v>
      </c>
      <c r="G1233" s="14">
        <v>110</v>
      </c>
      <c r="H1233" s="12">
        <v>3</v>
      </c>
      <c r="I1233" s="14">
        <f t="shared" si="22"/>
        <v>330</v>
      </c>
      <c r="J1233" s="12" t="s">
        <v>249</v>
      </c>
      <c r="K1233" s="12" t="s">
        <v>1914</v>
      </c>
      <c r="L1233" s="12" t="s">
        <v>1915</v>
      </c>
      <c r="M1233" s="12" t="s">
        <v>20</v>
      </c>
    </row>
    <row r="1234" spans="1:13">
      <c r="A1234" s="12">
        <v>1232</v>
      </c>
      <c r="B1234" s="13" t="s">
        <v>3955</v>
      </c>
      <c r="C1234" s="12" t="s">
        <v>3956</v>
      </c>
      <c r="D1234" s="12" t="str">
        <f>VLOOKUP(B1234,[1]Sheet1!$C:$E,3,FALSE)</f>
        <v>何虎生 主编</v>
      </c>
      <c r="E1234" s="12" t="str">
        <f>VLOOKUP(B1234,[1]Sheet1!$C:$F,4,FALSE)</f>
        <v>人民出版社</v>
      </c>
      <c r="F1234" s="12" t="s">
        <v>49</v>
      </c>
      <c r="G1234" s="14">
        <v>79</v>
      </c>
      <c r="H1234" s="12">
        <v>3</v>
      </c>
      <c r="I1234" s="14">
        <f t="shared" si="22"/>
        <v>237</v>
      </c>
      <c r="J1234" s="12" t="s">
        <v>249</v>
      </c>
      <c r="K1234" s="12" t="s">
        <v>1914</v>
      </c>
      <c r="L1234" s="12" t="s">
        <v>1915</v>
      </c>
      <c r="M1234" s="12" t="s">
        <v>20</v>
      </c>
    </row>
    <row r="1235" spans="1:13">
      <c r="A1235" s="12">
        <v>1233</v>
      </c>
      <c r="B1235" s="13" t="s">
        <v>3957</v>
      </c>
      <c r="C1235" s="12" t="s">
        <v>3958</v>
      </c>
      <c r="D1235" s="12" t="str">
        <f>VLOOKUP(B1235,[1]Sheet1!$C:$E,3,FALSE)</f>
        <v>解振华 林毅夫 朱民 王昌林 刘世锦 等 著，长安街读书会、张斗伟 编</v>
      </c>
      <c r="E1235" s="12" t="str">
        <f>VLOOKUP(B1235,[1]Sheet1!$C:$F,4,FALSE)</f>
        <v>人民出版社</v>
      </c>
      <c r="F1235" s="12" t="s">
        <v>61</v>
      </c>
      <c r="G1235" s="14">
        <v>66</v>
      </c>
      <c r="H1235" s="12">
        <v>3</v>
      </c>
      <c r="I1235" s="14">
        <f t="shared" si="22"/>
        <v>198</v>
      </c>
      <c r="J1235" s="12" t="s">
        <v>249</v>
      </c>
      <c r="K1235" s="12" t="s">
        <v>1914</v>
      </c>
      <c r="L1235" s="12" t="s">
        <v>1915</v>
      </c>
      <c r="M1235" s="12" t="s">
        <v>20</v>
      </c>
    </row>
    <row r="1236" spans="1:13">
      <c r="A1236" s="12">
        <v>1234</v>
      </c>
      <c r="B1236" s="13" t="s">
        <v>3959</v>
      </c>
      <c r="C1236" s="12" t="s">
        <v>3960</v>
      </c>
      <c r="D1236" s="12" t="str">
        <f>VLOOKUP(B1236,[1]Sheet1!$C:$E,3,FALSE)</f>
        <v>曹普 著</v>
      </c>
      <c r="E1236" s="12" t="str">
        <f>VLOOKUP(B1236,[1]Sheet1!$C:$F,4,FALSE)</f>
        <v>人民出版社</v>
      </c>
      <c r="F1236" s="12" t="s">
        <v>49</v>
      </c>
      <c r="G1236" s="14">
        <v>128</v>
      </c>
      <c r="H1236" s="12">
        <v>3</v>
      </c>
      <c r="I1236" s="14">
        <f t="shared" si="22"/>
        <v>384</v>
      </c>
      <c r="J1236" s="12" t="s">
        <v>3961</v>
      </c>
      <c r="K1236" s="12" t="s">
        <v>1914</v>
      </c>
      <c r="L1236" s="12" t="s">
        <v>1915</v>
      </c>
      <c r="M1236" s="12" t="s">
        <v>20</v>
      </c>
    </row>
    <row r="1237" spans="1:13">
      <c r="A1237" s="12">
        <v>1235</v>
      </c>
      <c r="B1237" s="13" t="s">
        <v>3962</v>
      </c>
      <c r="C1237" s="12" t="s">
        <v>3963</v>
      </c>
      <c r="D1237" s="12" t="str">
        <f>VLOOKUP(B1237,[1]Sheet1!$C:$E,3,FALSE)</f>
        <v>陆小华 著</v>
      </c>
      <c r="E1237" s="12" t="str">
        <f>VLOOKUP(B1237,[1]Sheet1!$C:$F,4,FALSE)</f>
        <v>人民出版社</v>
      </c>
      <c r="F1237" s="12" t="s">
        <v>49</v>
      </c>
      <c r="G1237" s="14">
        <v>68</v>
      </c>
      <c r="H1237" s="12">
        <v>3</v>
      </c>
      <c r="I1237" s="14">
        <f t="shared" si="22"/>
        <v>204</v>
      </c>
      <c r="J1237" s="12" t="s">
        <v>3961</v>
      </c>
      <c r="K1237" s="12" t="s">
        <v>1914</v>
      </c>
      <c r="L1237" s="12" t="s">
        <v>1915</v>
      </c>
      <c r="M1237" s="12" t="s">
        <v>20</v>
      </c>
    </row>
    <row r="1238" spans="1:13">
      <c r="A1238" s="12">
        <v>1236</v>
      </c>
      <c r="B1238" s="12" t="s">
        <v>3964</v>
      </c>
      <c r="C1238" s="12" t="s">
        <v>3965</v>
      </c>
      <c r="D1238" s="12" t="s">
        <v>3966</v>
      </c>
      <c r="E1238" s="12" t="s">
        <v>199</v>
      </c>
      <c r="F1238" s="12" t="s">
        <v>1367</v>
      </c>
      <c r="G1238" s="14">
        <v>76</v>
      </c>
      <c r="H1238" s="12">
        <v>3</v>
      </c>
      <c r="I1238" s="14">
        <f t="shared" si="22"/>
        <v>228</v>
      </c>
      <c r="J1238" s="12" t="s">
        <v>3967</v>
      </c>
      <c r="K1238" s="12" t="s">
        <v>1914</v>
      </c>
      <c r="L1238" s="12" t="s">
        <v>1915</v>
      </c>
      <c r="M1238" s="12" t="s">
        <v>20</v>
      </c>
    </row>
    <row r="1239" spans="1:13">
      <c r="A1239" s="12">
        <v>1237</v>
      </c>
      <c r="B1239" s="12" t="s">
        <v>3968</v>
      </c>
      <c r="C1239" s="12" t="s">
        <v>3969</v>
      </c>
      <c r="D1239" s="12" t="s">
        <v>3970</v>
      </c>
      <c r="E1239" s="12" t="s">
        <v>3971</v>
      </c>
      <c r="F1239" s="12" t="s">
        <v>1343</v>
      </c>
      <c r="G1239" s="14">
        <v>68</v>
      </c>
      <c r="H1239" s="12">
        <v>3</v>
      </c>
      <c r="I1239" s="14">
        <f t="shared" si="22"/>
        <v>204</v>
      </c>
      <c r="J1239" s="12" t="s">
        <v>3972</v>
      </c>
      <c r="K1239" s="12" t="s">
        <v>1914</v>
      </c>
      <c r="L1239" s="12" t="s">
        <v>1915</v>
      </c>
      <c r="M1239" s="12" t="s">
        <v>20</v>
      </c>
    </row>
    <row r="1240" spans="1:13">
      <c r="A1240" s="12">
        <v>1238</v>
      </c>
      <c r="B1240" s="12" t="s">
        <v>3973</v>
      </c>
      <c r="C1240" s="12" t="s">
        <v>3974</v>
      </c>
      <c r="D1240" s="12" t="s">
        <v>3975</v>
      </c>
      <c r="E1240" s="12" t="s">
        <v>3971</v>
      </c>
      <c r="F1240" s="12" t="s">
        <v>1376</v>
      </c>
      <c r="G1240" s="14">
        <v>68</v>
      </c>
      <c r="H1240" s="12">
        <v>3</v>
      </c>
      <c r="I1240" s="14">
        <f t="shared" si="22"/>
        <v>204</v>
      </c>
      <c r="J1240" s="12" t="s">
        <v>3972</v>
      </c>
      <c r="K1240" s="12" t="s">
        <v>1914</v>
      </c>
      <c r="L1240" s="12" t="s">
        <v>1915</v>
      </c>
      <c r="M1240" s="12" t="s">
        <v>20</v>
      </c>
    </row>
    <row r="1241" spans="1:13">
      <c r="A1241" s="12">
        <v>1239</v>
      </c>
      <c r="B1241" s="12" t="s">
        <v>3976</v>
      </c>
      <c r="C1241" s="12" t="s">
        <v>3977</v>
      </c>
      <c r="D1241" s="12" t="s">
        <v>3978</v>
      </c>
      <c r="E1241" s="12" t="s">
        <v>3971</v>
      </c>
      <c r="F1241" s="12" t="s">
        <v>1376</v>
      </c>
      <c r="G1241" s="14">
        <v>68</v>
      </c>
      <c r="H1241" s="12">
        <v>3</v>
      </c>
      <c r="I1241" s="14">
        <f t="shared" si="22"/>
        <v>204</v>
      </c>
      <c r="J1241" s="12" t="s">
        <v>3972</v>
      </c>
      <c r="K1241" s="12" t="s">
        <v>1914</v>
      </c>
      <c r="L1241" s="12" t="s">
        <v>1915</v>
      </c>
      <c r="M1241" s="12" t="s">
        <v>20</v>
      </c>
    </row>
    <row r="1242" spans="1:13">
      <c r="A1242" s="12">
        <v>1240</v>
      </c>
      <c r="B1242" s="12" t="s">
        <v>3979</v>
      </c>
      <c r="C1242" s="12" t="s">
        <v>3980</v>
      </c>
      <c r="D1242" s="12" t="s">
        <v>3981</v>
      </c>
      <c r="E1242" s="12" t="s">
        <v>199</v>
      </c>
      <c r="F1242" s="12" t="s">
        <v>1376</v>
      </c>
      <c r="G1242" s="14">
        <v>98</v>
      </c>
      <c r="H1242" s="12">
        <v>3</v>
      </c>
      <c r="I1242" s="14">
        <f t="shared" si="22"/>
        <v>294</v>
      </c>
      <c r="J1242" s="12" t="s">
        <v>3972</v>
      </c>
      <c r="K1242" s="12" t="s">
        <v>1914</v>
      </c>
      <c r="L1242" s="12" t="s">
        <v>1915</v>
      </c>
      <c r="M1242" s="12" t="s">
        <v>20</v>
      </c>
    </row>
    <row r="1243" spans="1:13">
      <c r="A1243" s="12">
        <v>1241</v>
      </c>
      <c r="B1243" s="12" t="s">
        <v>3982</v>
      </c>
      <c r="C1243" s="12" t="s">
        <v>3983</v>
      </c>
      <c r="D1243" s="12" t="s">
        <v>3984</v>
      </c>
      <c r="E1243" s="12" t="s">
        <v>409</v>
      </c>
      <c r="F1243" s="12" t="s">
        <v>1358</v>
      </c>
      <c r="G1243" s="14">
        <v>68</v>
      </c>
      <c r="H1243" s="12">
        <v>3</v>
      </c>
      <c r="I1243" s="14">
        <f t="shared" si="22"/>
        <v>204</v>
      </c>
      <c r="J1243" s="12" t="s">
        <v>3972</v>
      </c>
      <c r="K1243" s="12" t="s">
        <v>1914</v>
      </c>
      <c r="L1243" s="12" t="s">
        <v>1915</v>
      </c>
      <c r="M1243" s="12" t="s">
        <v>20</v>
      </c>
    </row>
    <row r="1244" spans="1:13">
      <c r="A1244" s="12">
        <v>1242</v>
      </c>
      <c r="B1244" s="12" t="s">
        <v>3985</v>
      </c>
      <c r="C1244" s="12" t="s">
        <v>3986</v>
      </c>
      <c r="D1244" s="12" t="s">
        <v>3987</v>
      </c>
      <c r="E1244" s="12" t="s">
        <v>3713</v>
      </c>
      <c r="F1244" s="12" t="s">
        <v>1371</v>
      </c>
      <c r="G1244" s="14">
        <v>68</v>
      </c>
      <c r="H1244" s="12">
        <v>3</v>
      </c>
      <c r="I1244" s="14">
        <f t="shared" si="22"/>
        <v>204</v>
      </c>
      <c r="J1244" s="12" t="s">
        <v>3988</v>
      </c>
      <c r="K1244" s="12" t="s">
        <v>1914</v>
      </c>
      <c r="L1244" s="12" t="s">
        <v>1915</v>
      </c>
      <c r="M1244" s="12" t="s">
        <v>20</v>
      </c>
    </row>
    <row r="1245" spans="1:13">
      <c r="A1245" s="12">
        <v>1243</v>
      </c>
      <c r="B1245" s="12" t="s">
        <v>3989</v>
      </c>
      <c r="C1245" s="12" t="s">
        <v>3990</v>
      </c>
      <c r="D1245" s="12" t="s">
        <v>3991</v>
      </c>
      <c r="E1245" s="12" t="s">
        <v>66</v>
      </c>
      <c r="F1245" s="12" t="s">
        <v>2975</v>
      </c>
      <c r="G1245" s="14">
        <v>128</v>
      </c>
      <c r="H1245" s="12">
        <v>3</v>
      </c>
      <c r="I1245" s="14">
        <f t="shared" si="22"/>
        <v>384</v>
      </c>
      <c r="J1245" s="12" t="s">
        <v>3988</v>
      </c>
      <c r="K1245" s="12" t="s">
        <v>1914</v>
      </c>
      <c r="L1245" s="12" t="s">
        <v>1915</v>
      </c>
      <c r="M1245" s="12" t="s">
        <v>20</v>
      </c>
    </row>
    <row r="1246" spans="1:13">
      <c r="A1246" s="12">
        <v>1244</v>
      </c>
      <c r="B1246" s="12" t="s">
        <v>3992</v>
      </c>
      <c r="C1246" s="12" t="s">
        <v>3993</v>
      </c>
      <c r="D1246" s="12" t="s">
        <v>3994</v>
      </c>
      <c r="E1246" s="12" t="s">
        <v>199</v>
      </c>
      <c r="F1246" s="12" t="s">
        <v>3074</v>
      </c>
      <c r="G1246" s="14">
        <v>108</v>
      </c>
      <c r="H1246" s="12">
        <v>3</v>
      </c>
      <c r="I1246" s="14">
        <f t="shared" si="22"/>
        <v>324</v>
      </c>
      <c r="J1246" s="12" t="s">
        <v>3988</v>
      </c>
      <c r="K1246" s="12" t="s">
        <v>1914</v>
      </c>
      <c r="L1246" s="12" t="s">
        <v>1915</v>
      </c>
      <c r="M1246" s="12" t="s">
        <v>20</v>
      </c>
    </row>
    <row r="1247" spans="1:13">
      <c r="A1247" s="12">
        <v>1245</v>
      </c>
      <c r="B1247" s="12" t="s">
        <v>3995</v>
      </c>
      <c r="C1247" s="12" t="s">
        <v>3996</v>
      </c>
      <c r="D1247" s="12" t="s">
        <v>3997</v>
      </c>
      <c r="E1247" s="12" t="s">
        <v>544</v>
      </c>
      <c r="F1247" s="12" t="s">
        <v>1358</v>
      </c>
      <c r="G1247" s="14">
        <v>68</v>
      </c>
      <c r="H1247" s="12">
        <v>3</v>
      </c>
      <c r="I1247" s="14">
        <f t="shared" si="22"/>
        <v>204</v>
      </c>
      <c r="J1247" s="12" t="s">
        <v>3988</v>
      </c>
      <c r="K1247" s="12" t="s">
        <v>1914</v>
      </c>
      <c r="L1247" s="12" t="s">
        <v>1915</v>
      </c>
      <c r="M1247" s="12" t="s">
        <v>20</v>
      </c>
    </row>
    <row r="1248" spans="1:13">
      <c r="A1248" s="12">
        <v>1246</v>
      </c>
      <c r="B1248" s="12" t="s">
        <v>3998</v>
      </c>
      <c r="C1248" s="12" t="s">
        <v>3999</v>
      </c>
      <c r="D1248" s="12" t="s">
        <v>4000</v>
      </c>
      <c r="E1248" s="12" t="s">
        <v>71</v>
      </c>
      <c r="F1248" s="12" t="s">
        <v>1371</v>
      </c>
      <c r="G1248" s="14">
        <v>69</v>
      </c>
      <c r="H1248" s="12">
        <v>3</v>
      </c>
      <c r="I1248" s="14">
        <f t="shared" si="22"/>
        <v>207</v>
      </c>
      <c r="J1248" s="12" t="s">
        <v>3988</v>
      </c>
      <c r="K1248" s="12" t="s">
        <v>1914</v>
      </c>
      <c r="L1248" s="12" t="s">
        <v>1915</v>
      </c>
      <c r="M1248" s="12" t="s">
        <v>20</v>
      </c>
    </row>
    <row r="1249" spans="1:13">
      <c r="A1249" s="12">
        <v>1247</v>
      </c>
      <c r="B1249" s="12" t="s">
        <v>4001</v>
      </c>
      <c r="C1249" s="12" t="s">
        <v>4002</v>
      </c>
      <c r="D1249" s="12" t="s">
        <v>4003</v>
      </c>
      <c r="E1249" s="12" t="s">
        <v>54</v>
      </c>
      <c r="F1249" s="12" t="s">
        <v>1358</v>
      </c>
      <c r="G1249" s="14">
        <v>89</v>
      </c>
      <c r="H1249" s="12">
        <v>3</v>
      </c>
      <c r="I1249" s="14">
        <f t="shared" si="22"/>
        <v>267</v>
      </c>
      <c r="J1249" s="12" t="s">
        <v>3988</v>
      </c>
      <c r="K1249" s="12" t="s">
        <v>1914</v>
      </c>
      <c r="L1249" s="12" t="s">
        <v>1915</v>
      </c>
      <c r="M1249" s="12" t="s">
        <v>20</v>
      </c>
    </row>
    <row r="1250" spans="1:13">
      <c r="A1250" s="12">
        <v>1248</v>
      </c>
      <c r="B1250" s="13" t="s">
        <v>4004</v>
      </c>
      <c r="C1250" s="12" t="s">
        <v>4005</v>
      </c>
      <c r="D1250" s="12" t="str">
        <f>VLOOKUP(B1250,[1]Sheet1!$C:$E,3,FALSE)</f>
        <v>孙太利编著</v>
      </c>
      <c r="E1250" s="12" t="str">
        <f>VLOOKUP(B1250,[1]Sheet1!$C:$F,4,FALSE)</f>
        <v>中国文史出版社</v>
      </c>
      <c r="F1250" s="12" t="s">
        <v>61</v>
      </c>
      <c r="G1250" s="14">
        <v>88</v>
      </c>
      <c r="H1250" s="12">
        <v>3</v>
      </c>
      <c r="I1250" s="14">
        <f t="shared" si="22"/>
        <v>264</v>
      </c>
      <c r="J1250" s="12" t="s">
        <v>4006</v>
      </c>
      <c r="K1250" s="12" t="s">
        <v>1914</v>
      </c>
      <c r="L1250" s="12" t="s">
        <v>1915</v>
      </c>
      <c r="M1250" s="12" t="s">
        <v>20</v>
      </c>
    </row>
    <row r="1251" spans="1:13">
      <c r="A1251" s="12">
        <v>1249</v>
      </c>
      <c r="B1251" s="12" t="s">
        <v>4007</v>
      </c>
      <c r="C1251" s="12" t="s">
        <v>4008</v>
      </c>
      <c r="D1251" s="12" t="s">
        <v>4009</v>
      </c>
      <c r="E1251" s="12" t="s">
        <v>4010</v>
      </c>
      <c r="F1251" s="12" t="s">
        <v>81</v>
      </c>
      <c r="G1251" s="14">
        <v>146</v>
      </c>
      <c r="H1251" s="12">
        <v>3</v>
      </c>
      <c r="I1251" s="14">
        <f t="shared" si="22"/>
        <v>438</v>
      </c>
      <c r="J1251" s="12" t="s">
        <v>4011</v>
      </c>
      <c r="K1251" s="12" t="s">
        <v>1914</v>
      </c>
      <c r="L1251" s="12" t="s">
        <v>1915</v>
      </c>
      <c r="M1251" s="12" t="s">
        <v>20</v>
      </c>
    </row>
    <row r="1252" spans="1:13">
      <c r="A1252" s="12">
        <v>1250</v>
      </c>
      <c r="B1252" s="12" t="s">
        <v>4012</v>
      </c>
      <c r="C1252" s="12" t="s">
        <v>4013</v>
      </c>
      <c r="D1252" s="12" t="s">
        <v>4014</v>
      </c>
      <c r="E1252" s="12" t="s">
        <v>3516</v>
      </c>
      <c r="F1252" s="12" t="s">
        <v>3284</v>
      </c>
      <c r="G1252" s="14">
        <v>72</v>
      </c>
      <c r="H1252" s="12">
        <v>3</v>
      </c>
      <c r="I1252" s="14">
        <f t="shared" si="22"/>
        <v>216</v>
      </c>
      <c r="J1252" s="12" t="s">
        <v>4011</v>
      </c>
      <c r="K1252" s="12" t="s">
        <v>1914</v>
      </c>
      <c r="L1252" s="12" t="s">
        <v>1915</v>
      </c>
      <c r="M1252" s="12" t="s">
        <v>20</v>
      </c>
    </row>
    <row r="1253" spans="1:13">
      <c r="A1253" s="12">
        <v>1251</v>
      </c>
      <c r="B1253" s="12" t="s">
        <v>4015</v>
      </c>
      <c r="C1253" s="12" t="s">
        <v>4016</v>
      </c>
      <c r="D1253" s="12" t="s">
        <v>4017</v>
      </c>
      <c r="E1253" s="12" t="s">
        <v>4018</v>
      </c>
      <c r="F1253" s="12" t="s">
        <v>3026</v>
      </c>
      <c r="G1253" s="14">
        <v>88</v>
      </c>
      <c r="H1253" s="12">
        <v>3</v>
      </c>
      <c r="I1253" s="14">
        <f t="shared" si="22"/>
        <v>264</v>
      </c>
      <c r="J1253" s="12" t="s">
        <v>4011</v>
      </c>
      <c r="K1253" s="12" t="s">
        <v>1914</v>
      </c>
      <c r="L1253" s="12" t="s">
        <v>1915</v>
      </c>
      <c r="M1253" s="12" t="s">
        <v>20</v>
      </c>
    </row>
    <row r="1254" spans="1:13">
      <c r="A1254" s="12">
        <v>1252</v>
      </c>
      <c r="B1254" s="12" t="s">
        <v>4019</v>
      </c>
      <c r="C1254" s="12" t="s">
        <v>4020</v>
      </c>
      <c r="D1254" s="12" t="s">
        <v>4021</v>
      </c>
      <c r="E1254" s="12" t="s">
        <v>4022</v>
      </c>
      <c r="F1254" s="12" t="s">
        <v>3280</v>
      </c>
      <c r="G1254" s="14">
        <v>78</v>
      </c>
      <c r="H1254" s="12">
        <v>3</v>
      </c>
      <c r="I1254" s="14">
        <f t="shared" si="22"/>
        <v>234</v>
      </c>
      <c r="J1254" s="12" t="s">
        <v>4011</v>
      </c>
      <c r="K1254" s="12" t="s">
        <v>1914</v>
      </c>
      <c r="L1254" s="12" t="s">
        <v>1915</v>
      </c>
      <c r="M1254" s="12" t="s">
        <v>20</v>
      </c>
    </row>
    <row r="1255" spans="1:13">
      <c r="A1255" s="12">
        <v>1253</v>
      </c>
      <c r="B1255" s="12" t="s">
        <v>4023</v>
      </c>
      <c r="C1255" s="12" t="s">
        <v>4024</v>
      </c>
      <c r="D1255" s="12" t="s">
        <v>4025</v>
      </c>
      <c r="E1255" s="12" t="s">
        <v>4026</v>
      </c>
      <c r="F1255" s="12" t="s">
        <v>3160</v>
      </c>
      <c r="G1255" s="14">
        <v>88</v>
      </c>
      <c r="H1255" s="12">
        <v>3</v>
      </c>
      <c r="I1255" s="14">
        <f t="shared" si="22"/>
        <v>264</v>
      </c>
      <c r="J1255" s="12" t="s">
        <v>4011</v>
      </c>
      <c r="K1255" s="12" t="s">
        <v>1914</v>
      </c>
      <c r="L1255" s="12" t="s">
        <v>1915</v>
      </c>
      <c r="M1255" s="12" t="s">
        <v>20</v>
      </c>
    </row>
    <row r="1256" spans="1:13">
      <c r="A1256" s="12">
        <v>1254</v>
      </c>
      <c r="B1256" s="12" t="s">
        <v>4027</v>
      </c>
      <c r="C1256" s="12" t="s">
        <v>4028</v>
      </c>
      <c r="D1256" s="12" t="s">
        <v>4029</v>
      </c>
      <c r="E1256" s="12" t="s">
        <v>66</v>
      </c>
      <c r="F1256" s="12" t="s">
        <v>1371</v>
      </c>
      <c r="G1256" s="14">
        <v>98</v>
      </c>
      <c r="H1256" s="12">
        <v>3</v>
      </c>
      <c r="I1256" s="14">
        <f t="shared" si="22"/>
        <v>294</v>
      </c>
      <c r="J1256" s="12" t="s">
        <v>4011</v>
      </c>
      <c r="K1256" s="12" t="s">
        <v>1914</v>
      </c>
      <c r="L1256" s="12" t="s">
        <v>1915</v>
      </c>
      <c r="M1256" s="12" t="s">
        <v>20</v>
      </c>
    </row>
    <row r="1257" spans="1:13">
      <c r="A1257" s="12">
        <v>1255</v>
      </c>
      <c r="B1257" s="12" t="s">
        <v>4030</v>
      </c>
      <c r="C1257" s="12" t="s">
        <v>4031</v>
      </c>
      <c r="D1257" s="12" t="s">
        <v>4032</v>
      </c>
      <c r="E1257" s="12" t="s">
        <v>199</v>
      </c>
      <c r="F1257" s="12" t="s">
        <v>1371</v>
      </c>
      <c r="G1257" s="14">
        <v>78</v>
      </c>
      <c r="H1257" s="12">
        <v>3</v>
      </c>
      <c r="I1257" s="14">
        <f t="shared" si="22"/>
        <v>234</v>
      </c>
      <c r="J1257" s="12" t="s">
        <v>4011</v>
      </c>
      <c r="K1257" s="12" t="s">
        <v>1914</v>
      </c>
      <c r="L1257" s="12" t="s">
        <v>1915</v>
      </c>
      <c r="M1257" s="12" t="s">
        <v>20</v>
      </c>
    </row>
    <row r="1258" spans="1:13">
      <c r="A1258" s="12">
        <v>1256</v>
      </c>
      <c r="B1258" s="12" t="s">
        <v>4033</v>
      </c>
      <c r="C1258" s="12" t="s">
        <v>4034</v>
      </c>
      <c r="D1258" s="12" t="s">
        <v>4035</v>
      </c>
      <c r="E1258" s="12" t="s">
        <v>4036</v>
      </c>
      <c r="F1258" s="12" t="s">
        <v>2339</v>
      </c>
      <c r="G1258" s="14">
        <v>79</v>
      </c>
      <c r="H1258" s="12">
        <v>3</v>
      </c>
      <c r="I1258" s="14">
        <f t="shared" si="22"/>
        <v>237</v>
      </c>
      <c r="J1258" s="12" t="s">
        <v>4011</v>
      </c>
      <c r="K1258" s="12" t="s">
        <v>1914</v>
      </c>
      <c r="L1258" s="12" t="s">
        <v>1915</v>
      </c>
      <c r="M1258" s="12" t="s">
        <v>20</v>
      </c>
    </row>
    <row r="1259" spans="1:13">
      <c r="A1259" s="12">
        <v>1257</v>
      </c>
      <c r="B1259" s="12" t="s">
        <v>4037</v>
      </c>
      <c r="C1259" s="12" t="s">
        <v>4038</v>
      </c>
      <c r="D1259" s="12" t="s">
        <v>4039</v>
      </c>
      <c r="E1259" s="12" t="s">
        <v>531</v>
      </c>
      <c r="F1259" s="12" t="s">
        <v>3936</v>
      </c>
      <c r="G1259" s="14">
        <v>98</v>
      </c>
      <c r="H1259" s="12">
        <v>3</v>
      </c>
      <c r="I1259" s="14">
        <f t="shared" si="22"/>
        <v>294</v>
      </c>
      <c r="J1259" s="12" t="s">
        <v>4011</v>
      </c>
      <c r="K1259" s="12" t="s">
        <v>1914</v>
      </c>
      <c r="L1259" s="12" t="s">
        <v>1915</v>
      </c>
      <c r="M1259" s="12" t="s">
        <v>20</v>
      </c>
    </row>
    <row r="1260" spans="1:13">
      <c r="A1260" s="12">
        <v>1258</v>
      </c>
      <c r="B1260" s="12" t="s">
        <v>4040</v>
      </c>
      <c r="C1260" s="12" t="s">
        <v>4041</v>
      </c>
      <c r="D1260" s="12" t="s">
        <v>4042</v>
      </c>
      <c r="E1260" s="12" t="s">
        <v>4043</v>
      </c>
      <c r="F1260" s="12" t="s">
        <v>2956</v>
      </c>
      <c r="G1260" s="14">
        <v>98</v>
      </c>
      <c r="H1260" s="12">
        <v>3</v>
      </c>
      <c r="I1260" s="14">
        <f t="shared" si="22"/>
        <v>294</v>
      </c>
      <c r="J1260" s="12" t="s">
        <v>4011</v>
      </c>
      <c r="K1260" s="12" t="s">
        <v>1914</v>
      </c>
      <c r="L1260" s="12" t="s">
        <v>1915</v>
      </c>
      <c r="M1260" s="12" t="s">
        <v>20</v>
      </c>
    </row>
    <row r="1261" spans="1:13">
      <c r="A1261" s="12">
        <v>1259</v>
      </c>
      <c r="B1261" s="12" t="s">
        <v>4044</v>
      </c>
      <c r="C1261" s="12" t="s">
        <v>4045</v>
      </c>
      <c r="D1261" s="12" t="s">
        <v>4046</v>
      </c>
      <c r="E1261" s="12" t="s">
        <v>284</v>
      </c>
      <c r="F1261" s="12" t="s">
        <v>3074</v>
      </c>
      <c r="G1261" s="14">
        <v>98</v>
      </c>
      <c r="H1261" s="12">
        <v>3</v>
      </c>
      <c r="I1261" s="14">
        <f t="shared" si="22"/>
        <v>294</v>
      </c>
      <c r="J1261" s="12" t="s">
        <v>4011</v>
      </c>
      <c r="K1261" s="12" t="s">
        <v>1914</v>
      </c>
      <c r="L1261" s="12" t="s">
        <v>1915</v>
      </c>
      <c r="M1261" s="12" t="s">
        <v>20</v>
      </c>
    </row>
    <row r="1262" spans="1:13">
      <c r="A1262" s="12">
        <v>1260</v>
      </c>
      <c r="B1262" s="12" t="s">
        <v>4047</v>
      </c>
      <c r="C1262" s="12" t="s">
        <v>4048</v>
      </c>
      <c r="D1262" s="12" t="s">
        <v>4049</v>
      </c>
      <c r="E1262" s="12" t="s">
        <v>2862</v>
      </c>
      <c r="F1262" s="12" t="s">
        <v>2075</v>
      </c>
      <c r="G1262" s="14">
        <v>88</v>
      </c>
      <c r="H1262" s="12">
        <v>3</v>
      </c>
      <c r="I1262" s="14">
        <f t="shared" si="22"/>
        <v>264</v>
      </c>
      <c r="J1262" s="12" t="s">
        <v>4011</v>
      </c>
      <c r="K1262" s="12" t="s">
        <v>1914</v>
      </c>
      <c r="L1262" s="12" t="s">
        <v>1915</v>
      </c>
      <c r="M1262" s="12" t="s">
        <v>20</v>
      </c>
    </row>
    <row r="1263" spans="1:13">
      <c r="A1263" s="12">
        <v>1261</v>
      </c>
      <c r="B1263" s="13" t="s">
        <v>4050</v>
      </c>
      <c r="C1263" s="12" t="s">
        <v>4051</v>
      </c>
      <c r="D1263" s="12" t="str">
        <f>VLOOKUP(B1263,[1]Sheet1!$C:$E,3,FALSE)</f>
        <v>王英伟著</v>
      </c>
      <c r="E1263" s="12" t="str">
        <f>VLOOKUP(B1263,[1]Sheet1!$C:$F,4,FALSE)</f>
        <v>光明日报出版社</v>
      </c>
      <c r="F1263" s="12" t="s">
        <v>61</v>
      </c>
      <c r="G1263" s="14">
        <v>85</v>
      </c>
      <c r="H1263" s="12">
        <v>3</v>
      </c>
      <c r="I1263" s="14">
        <f t="shared" si="22"/>
        <v>255</v>
      </c>
      <c r="J1263" s="12" t="s">
        <v>4011</v>
      </c>
      <c r="K1263" s="12" t="s">
        <v>1914</v>
      </c>
      <c r="L1263" s="12" t="s">
        <v>1915</v>
      </c>
      <c r="M1263" s="12" t="s">
        <v>20</v>
      </c>
    </row>
    <row r="1264" spans="1:13">
      <c r="A1264" s="12">
        <v>1262</v>
      </c>
      <c r="B1264" s="12" t="s">
        <v>4052</v>
      </c>
      <c r="C1264" s="12" t="s">
        <v>4053</v>
      </c>
      <c r="D1264" s="12" t="s">
        <v>4054</v>
      </c>
      <c r="E1264" s="12" t="s">
        <v>418</v>
      </c>
      <c r="F1264" s="12" t="s">
        <v>1348</v>
      </c>
      <c r="G1264" s="14">
        <v>78</v>
      </c>
      <c r="H1264" s="12">
        <v>3</v>
      </c>
      <c r="I1264" s="14">
        <f t="shared" si="22"/>
        <v>234</v>
      </c>
      <c r="J1264" s="12" t="s">
        <v>4055</v>
      </c>
      <c r="K1264" s="12" t="s">
        <v>1914</v>
      </c>
      <c r="L1264" s="12" t="s">
        <v>1915</v>
      </c>
      <c r="M1264" s="12" t="s">
        <v>20</v>
      </c>
    </row>
    <row r="1265" spans="1:13">
      <c r="A1265" s="12">
        <v>1263</v>
      </c>
      <c r="B1265" s="12" t="s">
        <v>4056</v>
      </c>
      <c r="C1265" s="12" t="s">
        <v>4057</v>
      </c>
      <c r="D1265" s="12" t="s">
        <v>4058</v>
      </c>
      <c r="E1265" s="12" t="s">
        <v>577</v>
      </c>
      <c r="F1265" s="12" t="s">
        <v>1358</v>
      </c>
      <c r="G1265" s="14">
        <v>89</v>
      </c>
      <c r="H1265" s="12">
        <v>3</v>
      </c>
      <c r="I1265" s="14">
        <f t="shared" si="22"/>
        <v>267</v>
      </c>
      <c r="J1265" s="12" t="s">
        <v>1097</v>
      </c>
      <c r="K1265" s="12" t="s">
        <v>1914</v>
      </c>
      <c r="L1265" s="12" t="s">
        <v>1915</v>
      </c>
      <c r="M1265" s="12" t="s">
        <v>20</v>
      </c>
    </row>
    <row r="1266" spans="1:13">
      <c r="A1266" s="12">
        <v>1264</v>
      </c>
      <c r="B1266" s="12" t="s">
        <v>4059</v>
      </c>
      <c r="C1266" s="12" t="s">
        <v>4060</v>
      </c>
      <c r="D1266" s="12" t="s">
        <v>4061</v>
      </c>
      <c r="E1266" s="12" t="s">
        <v>678</v>
      </c>
      <c r="F1266" s="12" t="s">
        <v>3936</v>
      </c>
      <c r="G1266" s="14">
        <v>89</v>
      </c>
      <c r="H1266" s="12">
        <v>3</v>
      </c>
      <c r="I1266" s="14">
        <f t="shared" si="22"/>
        <v>267</v>
      </c>
      <c r="J1266" s="12" t="s">
        <v>1097</v>
      </c>
      <c r="K1266" s="12" t="s">
        <v>1914</v>
      </c>
      <c r="L1266" s="12" t="s">
        <v>1915</v>
      </c>
      <c r="M1266" s="12" t="s">
        <v>20</v>
      </c>
    </row>
    <row r="1267" spans="1:13">
      <c r="A1267" s="12">
        <v>1265</v>
      </c>
      <c r="B1267" s="12" t="s">
        <v>4062</v>
      </c>
      <c r="C1267" s="12" t="s">
        <v>4063</v>
      </c>
      <c r="D1267" s="12" t="s">
        <v>4064</v>
      </c>
      <c r="E1267" s="12" t="s">
        <v>199</v>
      </c>
      <c r="F1267" s="12" t="s">
        <v>2921</v>
      </c>
      <c r="G1267" s="14">
        <v>89</v>
      </c>
      <c r="H1267" s="12">
        <v>3</v>
      </c>
      <c r="I1267" s="14">
        <f t="shared" si="22"/>
        <v>267</v>
      </c>
      <c r="J1267" s="12" t="s">
        <v>1097</v>
      </c>
      <c r="K1267" s="12" t="s">
        <v>1914</v>
      </c>
      <c r="L1267" s="12" t="s">
        <v>1915</v>
      </c>
      <c r="M1267" s="12" t="s">
        <v>20</v>
      </c>
    </row>
    <row r="1268" spans="1:13">
      <c r="A1268" s="12">
        <v>1266</v>
      </c>
      <c r="B1268" s="12" t="s">
        <v>4065</v>
      </c>
      <c r="C1268" s="12" t="s">
        <v>4066</v>
      </c>
      <c r="D1268" s="12" t="s">
        <v>4067</v>
      </c>
      <c r="E1268" s="12" t="s">
        <v>244</v>
      </c>
      <c r="F1268" s="12" t="s">
        <v>3164</v>
      </c>
      <c r="G1268" s="14">
        <v>78</v>
      </c>
      <c r="H1268" s="12">
        <v>3</v>
      </c>
      <c r="I1268" s="14">
        <f t="shared" si="22"/>
        <v>234</v>
      </c>
      <c r="J1268" s="12" t="s">
        <v>1097</v>
      </c>
      <c r="K1268" s="12" t="s">
        <v>1914</v>
      </c>
      <c r="L1268" s="12" t="s">
        <v>1915</v>
      </c>
      <c r="M1268" s="12" t="s">
        <v>20</v>
      </c>
    </row>
    <row r="1269" spans="1:13">
      <c r="A1269" s="12">
        <v>1267</v>
      </c>
      <c r="B1269" s="12" t="s">
        <v>4068</v>
      </c>
      <c r="C1269" s="12" t="s">
        <v>4069</v>
      </c>
      <c r="D1269" s="12" t="s">
        <v>4070</v>
      </c>
      <c r="E1269" s="12" t="s">
        <v>1310</v>
      </c>
      <c r="F1269" s="12" t="s">
        <v>3074</v>
      </c>
      <c r="G1269" s="14">
        <v>68</v>
      </c>
      <c r="H1269" s="12">
        <v>3</v>
      </c>
      <c r="I1269" s="14">
        <f t="shared" si="22"/>
        <v>204</v>
      </c>
      <c r="J1269" s="12" t="s">
        <v>1097</v>
      </c>
      <c r="K1269" s="12" t="s">
        <v>1914</v>
      </c>
      <c r="L1269" s="12" t="s">
        <v>1915</v>
      </c>
      <c r="M1269" s="12" t="s">
        <v>20</v>
      </c>
    </row>
    <row r="1270" spans="1:13">
      <c r="A1270" s="12">
        <v>1268</v>
      </c>
      <c r="B1270" s="12" t="s">
        <v>4071</v>
      </c>
      <c r="C1270" s="12" t="s">
        <v>4072</v>
      </c>
      <c r="D1270" s="12" t="s">
        <v>4073</v>
      </c>
      <c r="E1270" s="12" t="s">
        <v>71</v>
      </c>
      <c r="F1270" s="12" t="s">
        <v>1348</v>
      </c>
      <c r="G1270" s="14">
        <v>69.8</v>
      </c>
      <c r="H1270" s="12">
        <v>3</v>
      </c>
      <c r="I1270" s="14">
        <f t="shared" si="22"/>
        <v>209.4</v>
      </c>
      <c r="J1270" s="12" t="s">
        <v>1097</v>
      </c>
      <c r="K1270" s="12" t="s">
        <v>1914</v>
      </c>
      <c r="L1270" s="12" t="s">
        <v>1915</v>
      </c>
      <c r="M1270" s="12" t="s">
        <v>20</v>
      </c>
    </row>
    <row r="1271" spans="1:13">
      <c r="A1271" s="12">
        <v>1269</v>
      </c>
      <c r="B1271" s="12" t="s">
        <v>4074</v>
      </c>
      <c r="C1271" s="12" t="s">
        <v>4075</v>
      </c>
      <c r="D1271" s="12" t="s">
        <v>4076</v>
      </c>
      <c r="E1271" s="12" t="s">
        <v>284</v>
      </c>
      <c r="F1271" s="12" t="s">
        <v>1343</v>
      </c>
      <c r="G1271" s="14">
        <v>79</v>
      </c>
      <c r="H1271" s="12">
        <v>3</v>
      </c>
      <c r="I1271" s="14">
        <f t="shared" si="22"/>
        <v>237</v>
      </c>
      <c r="J1271" s="12" t="s">
        <v>1097</v>
      </c>
      <c r="K1271" s="12" t="s">
        <v>1914</v>
      </c>
      <c r="L1271" s="12" t="s">
        <v>1915</v>
      </c>
      <c r="M1271" s="12" t="s">
        <v>20</v>
      </c>
    </row>
    <row r="1272" spans="1:13">
      <c r="A1272" s="12">
        <v>1270</v>
      </c>
      <c r="B1272" s="12" t="s">
        <v>4077</v>
      </c>
      <c r="C1272" s="12" t="s">
        <v>4078</v>
      </c>
      <c r="D1272" s="12" t="s">
        <v>4079</v>
      </c>
      <c r="E1272" s="12" t="s">
        <v>284</v>
      </c>
      <c r="F1272" s="12" t="s">
        <v>2075</v>
      </c>
      <c r="G1272" s="14">
        <v>88</v>
      </c>
      <c r="H1272" s="12">
        <v>3</v>
      </c>
      <c r="I1272" s="14">
        <f t="shared" si="22"/>
        <v>264</v>
      </c>
      <c r="J1272" s="12" t="s">
        <v>1097</v>
      </c>
      <c r="K1272" s="12" t="s">
        <v>1914</v>
      </c>
      <c r="L1272" s="12" t="s">
        <v>1915</v>
      </c>
      <c r="M1272" s="12" t="s">
        <v>20</v>
      </c>
    </row>
    <row r="1273" spans="1:13">
      <c r="A1273" s="12">
        <v>1271</v>
      </c>
      <c r="B1273" s="12" t="s">
        <v>4080</v>
      </c>
      <c r="C1273" s="12" t="s">
        <v>4081</v>
      </c>
      <c r="D1273" s="12" t="s">
        <v>3752</v>
      </c>
      <c r="E1273" s="12" t="s">
        <v>409</v>
      </c>
      <c r="F1273" s="12" t="s">
        <v>3122</v>
      </c>
      <c r="G1273" s="14">
        <v>148</v>
      </c>
      <c r="H1273" s="12">
        <v>3</v>
      </c>
      <c r="I1273" s="14">
        <f t="shared" si="22"/>
        <v>444</v>
      </c>
      <c r="J1273" s="12" t="s">
        <v>1097</v>
      </c>
      <c r="K1273" s="12" t="s">
        <v>1914</v>
      </c>
      <c r="L1273" s="12" t="s">
        <v>1915</v>
      </c>
      <c r="M1273" s="12" t="s">
        <v>20</v>
      </c>
    </row>
    <row r="1274" spans="1:13">
      <c r="A1274" s="12">
        <v>1272</v>
      </c>
      <c r="B1274" s="12" t="s">
        <v>4082</v>
      </c>
      <c r="C1274" s="12" t="s">
        <v>4083</v>
      </c>
      <c r="D1274" s="12" t="s">
        <v>4084</v>
      </c>
      <c r="E1274" s="12" t="s">
        <v>54</v>
      </c>
      <c r="F1274" s="12" t="s">
        <v>1348</v>
      </c>
      <c r="G1274" s="14">
        <v>88</v>
      </c>
      <c r="H1274" s="12">
        <v>3</v>
      </c>
      <c r="I1274" s="14">
        <f t="shared" si="22"/>
        <v>264</v>
      </c>
      <c r="J1274" s="12" t="s">
        <v>1097</v>
      </c>
      <c r="K1274" s="12" t="s">
        <v>1914</v>
      </c>
      <c r="L1274" s="12" t="s">
        <v>1915</v>
      </c>
      <c r="M1274" s="12" t="s">
        <v>20</v>
      </c>
    </row>
    <row r="1275" spans="1:13">
      <c r="A1275" s="12">
        <v>1273</v>
      </c>
      <c r="B1275" s="12" t="s">
        <v>4085</v>
      </c>
      <c r="C1275" s="12" t="s">
        <v>4086</v>
      </c>
      <c r="D1275" s="12" t="s">
        <v>4087</v>
      </c>
      <c r="E1275" s="12" t="s">
        <v>24</v>
      </c>
      <c r="F1275" s="12" t="s">
        <v>3122</v>
      </c>
      <c r="G1275" s="14">
        <v>69.8</v>
      </c>
      <c r="H1275" s="12">
        <v>3</v>
      </c>
      <c r="I1275" s="14">
        <f t="shared" si="22"/>
        <v>209.4</v>
      </c>
      <c r="J1275" s="12" t="s">
        <v>1097</v>
      </c>
      <c r="K1275" s="12" t="s">
        <v>1914</v>
      </c>
      <c r="L1275" s="12" t="s">
        <v>1915</v>
      </c>
      <c r="M1275" s="12" t="s">
        <v>20</v>
      </c>
    </row>
    <row r="1276" spans="1:13">
      <c r="A1276" s="12">
        <v>1274</v>
      </c>
      <c r="B1276" s="12" t="s">
        <v>4088</v>
      </c>
      <c r="C1276" s="12" t="s">
        <v>4089</v>
      </c>
      <c r="D1276" s="12" t="s">
        <v>4090</v>
      </c>
      <c r="E1276" s="12" t="s">
        <v>4022</v>
      </c>
      <c r="F1276" s="12" t="s">
        <v>1376</v>
      </c>
      <c r="G1276" s="14">
        <v>62</v>
      </c>
      <c r="H1276" s="12">
        <v>3</v>
      </c>
      <c r="I1276" s="14">
        <f t="shared" ref="I1276:I1339" si="23">G1276*H1276</f>
        <v>186</v>
      </c>
      <c r="J1276" s="12" t="s">
        <v>4091</v>
      </c>
      <c r="K1276" s="12" t="s">
        <v>1914</v>
      </c>
      <c r="L1276" s="12" t="s">
        <v>1915</v>
      </c>
      <c r="M1276" s="12" t="s">
        <v>20</v>
      </c>
    </row>
    <row r="1277" spans="1:13">
      <c r="A1277" s="12">
        <v>1275</v>
      </c>
      <c r="B1277" s="12" t="s">
        <v>4092</v>
      </c>
      <c r="C1277" s="12" t="s">
        <v>4093</v>
      </c>
      <c r="D1277" s="12" t="s">
        <v>4094</v>
      </c>
      <c r="E1277" s="12" t="s">
        <v>66</v>
      </c>
      <c r="F1277" s="12" t="s">
        <v>1343</v>
      </c>
      <c r="G1277" s="14">
        <v>88</v>
      </c>
      <c r="H1277" s="12">
        <v>3</v>
      </c>
      <c r="I1277" s="14">
        <f t="shared" si="23"/>
        <v>264</v>
      </c>
      <c r="J1277" s="12" t="s">
        <v>4091</v>
      </c>
      <c r="K1277" s="12" t="s">
        <v>1914</v>
      </c>
      <c r="L1277" s="12" t="s">
        <v>1915</v>
      </c>
      <c r="M1277" s="12" t="s">
        <v>20</v>
      </c>
    </row>
    <row r="1278" spans="1:13">
      <c r="A1278" s="12">
        <v>1276</v>
      </c>
      <c r="B1278" s="12" t="s">
        <v>4095</v>
      </c>
      <c r="C1278" s="12" t="s">
        <v>4096</v>
      </c>
      <c r="D1278" s="12" t="s">
        <v>4097</v>
      </c>
      <c r="E1278" s="12" t="s">
        <v>3237</v>
      </c>
      <c r="F1278" s="12" t="s">
        <v>1371</v>
      </c>
      <c r="G1278" s="14">
        <v>65</v>
      </c>
      <c r="H1278" s="12">
        <v>3</v>
      </c>
      <c r="I1278" s="14">
        <f t="shared" si="23"/>
        <v>195</v>
      </c>
      <c r="J1278" s="12" t="s">
        <v>4091</v>
      </c>
      <c r="K1278" s="12" t="s">
        <v>1914</v>
      </c>
      <c r="L1278" s="12" t="s">
        <v>1915</v>
      </c>
      <c r="M1278" s="12" t="s">
        <v>20</v>
      </c>
    </row>
    <row r="1279" spans="1:13">
      <c r="A1279" s="12">
        <v>1277</v>
      </c>
      <c r="B1279" s="13" t="s">
        <v>4098</v>
      </c>
      <c r="C1279" s="12" t="s">
        <v>4099</v>
      </c>
      <c r="D1279" s="12" t="str">
        <f>VLOOKUP(B1279,[1]Sheet1!$C:$E,3,FALSE)</f>
        <v>中国信息通信研究院组编</v>
      </c>
      <c r="E1279" s="12" t="str">
        <f>VLOOKUP(B1279,[1]Sheet1!$C:$F,4,FALSE)</f>
        <v>机械工业出版社</v>
      </c>
      <c r="F1279" s="12" t="s">
        <v>61</v>
      </c>
      <c r="G1279" s="14">
        <v>89</v>
      </c>
      <c r="H1279" s="12">
        <v>3</v>
      </c>
      <c r="I1279" s="14">
        <f t="shared" si="23"/>
        <v>267</v>
      </c>
      <c r="J1279" s="12" t="s">
        <v>4091</v>
      </c>
      <c r="K1279" s="12" t="s">
        <v>1914</v>
      </c>
      <c r="L1279" s="12" t="s">
        <v>1915</v>
      </c>
      <c r="M1279" s="12" t="s">
        <v>20</v>
      </c>
    </row>
    <row r="1280" spans="1:13">
      <c r="A1280" s="12">
        <v>1278</v>
      </c>
      <c r="B1280" s="13" t="s">
        <v>4100</v>
      </c>
      <c r="C1280" s="12" t="s">
        <v>4101</v>
      </c>
      <c r="D1280" s="12" t="str">
        <f>VLOOKUP(B1280,[1]Sheet1!$C:$E,3,FALSE)</f>
        <v>吕冰洋 主编</v>
      </c>
      <c r="E1280" s="12" t="str">
        <f>VLOOKUP(B1280,[1]Sheet1!$C:$F,4,FALSE)</f>
        <v>商务印书馆</v>
      </c>
      <c r="F1280" s="12" t="s">
        <v>61</v>
      </c>
      <c r="G1280" s="14">
        <v>148</v>
      </c>
      <c r="H1280" s="12">
        <v>3</v>
      </c>
      <c r="I1280" s="14">
        <f t="shared" si="23"/>
        <v>444</v>
      </c>
      <c r="J1280" s="12" t="s">
        <v>4102</v>
      </c>
      <c r="K1280" s="12" t="s">
        <v>1914</v>
      </c>
      <c r="L1280" s="12" t="s">
        <v>1915</v>
      </c>
      <c r="M1280" s="12" t="s">
        <v>20</v>
      </c>
    </row>
    <row r="1281" spans="1:13">
      <c r="A1281" s="12">
        <v>1279</v>
      </c>
      <c r="B1281" s="12" t="s">
        <v>4103</v>
      </c>
      <c r="C1281" s="12" t="s">
        <v>4104</v>
      </c>
      <c r="D1281" s="12" t="s">
        <v>4105</v>
      </c>
      <c r="E1281" s="12" t="s">
        <v>4106</v>
      </c>
      <c r="F1281" s="12" t="s">
        <v>3122</v>
      </c>
      <c r="G1281" s="14">
        <v>78</v>
      </c>
      <c r="H1281" s="12">
        <v>3</v>
      </c>
      <c r="I1281" s="14">
        <f t="shared" si="23"/>
        <v>234</v>
      </c>
      <c r="J1281" s="12" t="s">
        <v>1359</v>
      </c>
      <c r="K1281" s="12" t="s">
        <v>1914</v>
      </c>
      <c r="L1281" s="12" t="s">
        <v>1915</v>
      </c>
      <c r="M1281" s="12" t="s">
        <v>20</v>
      </c>
    </row>
    <row r="1282" spans="1:13">
      <c r="A1282" s="12">
        <v>1280</v>
      </c>
      <c r="B1282" s="12" t="s">
        <v>4107</v>
      </c>
      <c r="C1282" s="12" t="s">
        <v>4108</v>
      </c>
      <c r="D1282" s="12" t="s">
        <v>4109</v>
      </c>
      <c r="E1282" s="12" t="s">
        <v>199</v>
      </c>
      <c r="F1282" s="12" t="s">
        <v>1348</v>
      </c>
      <c r="G1282" s="14">
        <v>88</v>
      </c>
      <c r="H1282" s="12">
        <v>3</v>
      </c>
      <c r="I1282" s="14">
        <f t="shared" si="23"/>
        <v>264</v>
      </c>
      <c r="J1282" s="12" t="s">
        <v>1359</v>
      </c>
      <c r="K1282" s="12" t="s">
        <v>1914</v>
      </c>
      <c r="L1282" s="12" t="s">
        <v>1915</v>
      </c>
      <c r="M1282" s="12" t="s">
        <v>20</v>
      </c>
    </row>
    <row r="1283" spans="1:13">
      <c r="A1283" s="12">
        <v>1281</v>
      </c>
      <c r="B1283" s="12" t="s">
        <v>4110</v>
      </c>
      <c r="C1283" s="12" t="s">
        <v>4111</v>
      </c>
      <c r="D1283" s="12" t="s">
        <v>4112</v>
      </c>
      <c r="E1283" s="12" t="s">
        <v>199</v>
      </c>
      <c r="F1283" s="12" t="s">
        <v>2538</v>
      </c>
      <c r="G1283" s="14">
        <v>98</v>
      </c>
      <c r="H1283" s="12">
        <v>3</v>
      </c>
      <c r="I1283" s="14">
        <f t="shared" si="23"/>
        <v>294</v>
      </c>
      <c r="J1283" s="12" t="s">
        <v>1359</v>
      </c>
      <c r="K1283" s="12" t="s">
        <v>1914</v>
      </c>
      <c r="L1283" s="12" t="s">
        <v>1915</v>
      </c>
      <c r="M1283" s="12" t="s">
        <v>20</v>
      </c>
    </row>
    <row r="1284" spans="1:13">
      <c r="A1284" s="12">
        <v>1282</v>
      </c>
      <c r="B1284" s="12" t="s">
        <v>4113</v>
      </c>
      <c r="C1284" s="12" t="s">
        <v>4114</v>
      </c>
      <c r="D1284" s="12" t="s">
        <v>4115</v>
      </c>
      <c r="E1284" s="12" t="s">
        <v>863</v>
      </c>
      <c r="F1284" s="12" t="s">
        <v>1343</v>
      </c>
      <c r="G1284" s="14">
        <v>79</v>
      </c>
      <c r="H1284" s="12">
        <v>3</v>
      </c>
      <c r="I1284" s="14">
        <f t="shared" si="23"/>
        <v>237</v>
      </c>
      <c r="J1284" s="12" t="s">
        <v>1359</v>
      </c>
      <c r="K1284" s="12" t="s">
        <v>1914</v>
      </c>
      <c r="L1284" s="12" t="s">
        <v>1915</v>
      </c>
      <c r="M1284" s="12" t="s">
        <v>20</v>
      </c>
    </row>
    <row r="1285" spans="1:13">
      <c r="A1285" s="12">
        <v>1283</v>
      </c>
      <c r="B1285" s="12" t="s">
        <v>4116</v>
      </c>
      <c r="C1285" s="12" t="s">
        <v>4117</v>
      </c>
      <c r="D1285" s="12" t="s">
        <v>4118</v>
      </c>
      <c r="E1285" s="12" t="s">
        <v>4119</v>
      </c>
      <c r="F1285" s="12" t="s">
        <v>3284</v>
      </c>
      <c r="G1285" s="14">
        <v>68</v>
      </c>
      <c r="H1285" s="12">
        <v>3</v>
      </c>
      <c r="I1285" s="14">
        <f t="shared" si="23"/>
        <v>204</v>
      </c>
      <c r="J1285" s="12" t="s">
        <v>4120</v>
      </c>
      <c r="K1285" s="12" t="s">
        <v>1914</v>
      </c>
      <c r="L1285" s="12" t="s">
        <v>1915</v>
      </c>
      <c r="M1285" s="12" t="s">
        <v>20</v>
      </c>
    </row>
    <row r="1286" spans="1:13">
      <c r="A1286" s="12">
        <v>1284</v>
      </c>
      <c r="B1286" s="12" t="s">
        <v>4121</v>
      </c>
      <c r="C1286" s="12" t="s">
        <v>4122</v>
      </c>
      <c r="D1286" s="12" t="s">
        <v>4123</v>
      </c>
      <c r="E1286" s="12" t="s">
        <v>3935</v>
      </c>
      <c r="F1286" s="12" t="s">
        <v>2339</v>
      </c>
      <c r="G1286" s="14">
        <v>106</v>
      </c>
      <c r="H1286" s="12">
        <v>3</v>
      </c>
      <c r="I1286" s="14">
        <f t="shared" si="23"/>
        <v>318</v>
      </c>
      <c r="J1286" s="12" t="s">
        <v>4120</v>
      </c>
      <c r="K1286" s="12" t="s">
        <v>1914</v>
      </c>
      <c r="L1286" s="12" t="s">
        <v>1915</v>
      </c>
      <c r="M1286" s="12" t="s">
        <v>20</v>
      </c>
    </row>
    <row r="1287" spans="1:13">
      <c r="A1287" s="12">
        <v>1285</v>
      </c>
      <c r="B1287" s="12" t="s">
        <v>4124</v>
      </c>
      <c r="C1287" s="12" t="s">
        <v>4125</v>
      </c>
      <c r="D1287" s="12" t="s">
        <v>4126</v>
      </c>
      <c r="E1287" s="12" t="s">
        <v>1449</v>
      </c>
      <c r="F1287" s="12" t="s">
        <v>1343</v>
      </c>
      <c r="G1287" s="14">
        <v>98</v>
      </c>
      <c r="H1287" s="12">
        <v>3</v>
      </c>
      <c r="I1287" s="14">
        <f t="shared" si="23"/>
        <v>294</v>
      </c>
      <c r="J1287" s="12" t="s">
        <v>4120</v>
      </c>
      <c r="K1287" s="12" t="s">
        <v>1914</v>
      </c>
      <c r="L1287" s="12" t="s">
        <v>1915</v>
      </c>
      <c r="M1287" s="12" t="s">
        <v>20</v>
      </c>
    </row>
    <row r="1288" spans="1:13">
      <c r="A1288" s="12">
        <v>1286</v>
      </c>
      <c r="B1288" s="12" t="s">
        <v>4127</v>
      </c>
      <c r="C1288" s="12" t="s">
        <v>4128</v>
      </c>
      <c r="D1288" s="12" t="s">
        <v>4129</v>
      </c>
      <c r="E1288" s="12" t="s">
        <v>418</v>
      </c>
      <c r="F1288" s="12" t="s">
        <v>3126</v>
      </c>
      <c r="G1288" s="14">
        <v>68</v>
      </c>
      <c r="H1288" s="12">
        <v>3</v>
      </c>
      <c r="I1288" s="14">
        <f t="shared" si="23"/>
        <v>204</v>
      </c>
      <c r="J1288" s="12" t="s">
        <v>4120</v>
      </c>
      <c r="K1288" s="12" t="s">
        <v>1914</v>
      </c>
      <c r="L1288" s="12" t="s">
        <v>1915</v>
      </c>
      <c r="M1288" s="12" t="s">
        <v>20</v>
      </c>
    </row>
    <row r="1289" spans="1:13">
      <c r="A1289" s="12">
        <v>1287</v>
      </c>
      <c r="B1289" s="13" t="s">
        <v>4130</v>
      </c>
      <c r="C1289" s="12" t="s">
        <v>4131</v>
      </c>
      <c r="D1289" s="12" t="str">
        <f>VLOOKUP(B1289,[1]Sheet1!$C:$E,3,FALSE)</f>
        <v>林月恩 等著</v>
      </c>
      <c r="E1289" s="12" t="str">
        <f>VLOOKUP(B1289,[1]Sheet1!$C:$F,4,FALSE)</f>
        <v>商务印书馆</v>
      </c>
      <c r="F1289" s="12" t="s">
        <v>61</v>
      </c>
      <c r="G1289" s="14">
        <v>80</v>
      </c>
      <c r="H1289" s="12">
        <v>3</v>
      </c>
      <c r="I1289" s="14">
        <f t="shared" si="23"/>
        <v>240</v>
      </c>
      <c r="J1289" s="12" t="s">
        <v>4132</v>
      </c>
      <c r="K1289" s="12" t="s">
        <v>1914</v>
      </c>
      <c r="L1289" s="12" t="s">
        <v>1915</v>
      </c>
      <c r="M1289" s="12" t="s">
        <v>20</v>
      </c>
    </row>
    <row r="1290" spans="1:13">
      <c r="A1290" s="12">
        <v>1288</v>
      </c>
      <c r="B1290" s="12" t="s">
        <v>4133</v>
      </c>
      <c r="C1290" s="12" t="s">
        <v>4134</v>
      </c>
      <c r="D1290" s="12" t="s">
        <v>4135</v>
      </c>
      <c r="E1290" s="12" t="s">
        <v>3935</v>
      </c>
      <c r="F1290" s="12" t="s">
        <v>3936</v>
      </c>
      <c r="G1290" s="14">
        <v>68</v>
      </c>
      <c r="H1290" s="12">
        <v>3</v>
      </c>
      <c r="I1290" s="14">
        <f t="shared" si="23"/>
        <v>204</v>
      </c>
      <c r="J1290" s="12" t="s">
        <v>4136</v>
      </c>
      <c r="K1290" s="12" t="s">
        <v>1914</v>
      </c>
      <c r="L1290" s="12" t="s">
        <v>1915</v>
      </c>
      <c r="M1290" s="12" t="s">
        <v>20</v>
      </c>
    </row>
    <row r="1291" spans="1:13">
      <c r="A1291" s="12">
        <v>1289</v>
      </c>
      <c r="B1291" s="12" t="s">
        <v>4137</v>
      </c>
      <c r="C1291" s="12" t="s">
        <v>4138</v>
      </c>
      <c r="D1291" s="12" t="s">
        <v>4139</v>
      </c>
      <c r="E1291" s="12" t="s">
        <v>1429</v>
      </c>
      <c r="F1291" s="12" t="s">
        <v>2921</v>
      </c>
      <c r="G1291" s="14">
        <v>88</v>
      </c>
      <c r="H1291" s="12">
        <v>3</v>
      </c>
      <c r="I1291" s="14">
        <f t="shared" si="23"/>
        <v>264</v>
      </c>
      <c r="J1291" s="12" t="s">
        <v>4136</v>
      </c>
      <c r="K1291" s="12" t="s">
        <v>1914</v>
      </c>
      <c r="L1291" s="12" t="s">
        <v>1915</v>
      </c>
      <c r="M1291" s="12" t="s">
        <v>20</v>
      </c>
    </row>
    <row r="1292" spans="1:13">
      <c r="A1292" s="12">
        <v>1290</v>
      </c>
      <c r="B1292" s="12" t="s">
        <v>4140</v>
      </c>
      <c r="C1292" s="12" t="s">
        <v>4141</v>
      </c>
      <c r="D1292" s="12" t="s">
        <v>4142</v>
      </c>
      <c r="E1292" s="12" t="s">
        <v>409</v>
      </c>
      <c r="F1292" s="12" t="s">
        <v>1384</v>
      </c>
      <c r="G1292" s="14">
        <v>108</v>
      </c>
      <c r="H1292" s="12">
        <v>3</v>
      </c>
      <c r="I1292" s="14">
        <f t="shared" si="23"/>
        <v>324</v>
      </c>
      <c r="J1292" s="12" t="s">
        <v>4136</v>
      </c>
      <c r="K1292" s="12" t="s">
        <v>1914</v>
      </c>
      <c r="L1292" s="12" t="s">
        <v>1915</v>
      </c>
      <c r="M1292" s="12" t="s">
        <v>20</v>
      </c>
    </row>
    <row r="1293" spans="1:13">
      <c r="A1293" s="12">
        <v>1291</v>
      </c>
      <c r="B1293" s="13" t="s">
        <v>4143</v>
      </c>
      <c r="C1293" s="12" t="s">
        <v>4144</v>
      </c>
      <c r="D1293" s="12" t="str">
        <f>VLOOKUP(B1293,[1]Sheet1!$C:$E,3,FALSE)</f>
        <v>中国现代国际关系研究院著</v>
      </c>
      <c r="E1293" s="12" t="str">
        <f>VLOOKUP(B1293,[1]Sheet1!$C:$F,4,FALSE)</f>
        <v>时事出版社</v>
      </c>
      <c r="F1293" s="12" t="s">
        <v>61</v>
      </c>
      <c r="G1293" s="14">
        <v>65</v>
      </c>
      <c r="H1293" s="12">
        <v>3</v>
      </c>
      <c r="I1293" s="14">
        <f t="shared" si="23"/>
        <v>195</v>
      </c>
      <c r="J1293" s="12" t="s">
        <v>4136</v>
      </c>
      <c r="K1293" s="12" t="s">
        <v>1914</v>
      </c>
      <c r="L1293" s="12" t="s">
        <v>1915</v>
      </c>
      <c r="M1293" s="12" t="s">
        <v>20</v>
      </c>
    </row>
    <row r="1294" spans="1:13">
      <c r="A1294" s="12">
        <v>1292</v>
      </c>
      <c r="B1294" s="13" t="s">
        <v>4145</v>
      </c>
      <c r="C1294" s="12" t="s">
        <v>4146</v>
      </c>
      <c r="D1294" s="12" t="str">
        <f>VLOOKUP(B1294,[1]Sheet1!$C:$E,3,FALSE)</f>
        <v>人民日报社人民论坛杂志社 主编</v>
      </c>
      <c r="E1294" s="12" t="str">
        <f>VLOOKUP(B1294,[1]Sheet1!$C:$F,4,FALSE)</f>
        <v>人民出版社</v>
      </c>
      <c r="F1294" s="12" t="s">
        <v>61</v>
      </c>
      <c r="G1294" s="14">
        <v>66</v>
      </c>
      <c r="H1294" s="12">
        <v>3</v>
      </c>
      <c r="I1294" s="14">
        <f t="shared" si="23"/>
        <v>198</v>
      </c>
      <c r="J1294" s="12" t="s">
        <v>4136</v>
      </c>
      <c r="K1294" s="12" t="s">
        <v>1914</v>
      </c>
      <c r="L1294" s="12" t="s">
        <v>1915</v>
      </c>
      <c r="M1294" s="12" t="s">
        <v>20</v>
      </c>
    </row>
    <row r="1295" spans="1:13">
      <c r="A1295" s="12">
        <v>1293</v>
      </c>
      <c r="B1295" s="12" t="s">
        <v>4147</v>
      </c>
      <c r="C1295" s="12" t="s">
        <v>4148</v>
      </c>
      <c r="D1295" s="12" t="s">
        <v>4149</v>
      </c>
      <c r="E1295" s="12" t="s">
        <v>1076</v>
      </c>
      <c r="F1295" s="12" t="s">
        <v>3735</v>
      </c>
      <c r="G1295" s="14">
        <v>158</v>
      </c>
      <c r="H1295" s="12">
        <v>3</v>
      </c>
      <c r="I1295" s="14">
        <f t="shared" si="23"/>
        <v>474</v>
      </c>
      <c r="J1295" s="12" t="s">
        <v>4150</v>
      </c>
      <c r="K1295" s="12" t="s">
        <v>1914</v>
      </c>
      <c r="L1295" s="12" t="s">
        <v>1915</v>
      </c>
      <c r="M1295" s="12" t="s">
        <v>20</v>
      </c>
    </row>
    <row r="1296" spans="1:13">
      <c r="A1296" s="12">
        <v>1294</v>
      </c>
      <c r="B1296" s="12" t="s">
        <v>4151</v>
      </c>
      <c r="C1296" s="12" t="s">
        <v>4152</v>
      </c>
      <c r="D1296" s="12" t="s">
        <v>4153</v>
      </c>
      <c r="E1296" s="12" t="s">
        <v>66</v>
      </c>
      <c r="F1296" s="12" t="s">
        <v>3074</v>
      </c>
      <c r="G1296" s="14">
        <v>108</v>
      </c>
      <c r="H1296" s="12">
        <v>3</v>
      </c>
      <c r="I1296" s="14">
        <f t="shared" si="23"/>
        <v>324</v>
      </c>
      <c r="J1296" s="12" t="s">
        <v>4154</v>
      </c>
      <c r="K1296" s="12" t="s">
        <v>1914</v>
      </c>
      <c r="L1296" s="12" t="s">
        <v>1915</v>
      </c>
      <c r="M1296" s="12" t="s">
        <v>20</v>
      </c>
    </row>
    <row r="1297" spans="1:13">
      <c r="A1297" s="12">
        <v>1295</v>
      </c>
      <c r="B1297" s="12" t="s">
        <v>4155</v>
      </c>
      <c r="C1297" s="12" t="s">
        <v>4156</v>
      </c>
      <c r="D1297" s="12" t="s">
        <v>4157</v>
      </c>
      <c r="E1297" s="12" t="s">
        <v>199</v>
      </c>
      <c r="F1297" s="12" t="s">
        <v>2339</v>
      </c>
      <c r="G1297" s="14">
        <v>89</v>
      </c>
      <c r="H1297" s="12">
        <v>3</v>
      </c>
      <c r="I1297" s="14">
        <f t="shared" si="23"/>
        <v>267</v>
      </c>
      <c r="J1297" s="12" t="s">
        <v>4154</v>
      </c>
      <c r="K1297" s="12" t="s">
        <v>1914</v>
      </c>
      <c r="L1297" s="12" t="s">
        <v>1915</v>
      </c>
      <c r="M1297" s="12" t="s">
        <v>20</v>
      </c>
    </row>
    <row r="1298" spans="1:13">
      <c r="A1298" s="12">
        <v>1296</v>
      </c>
      <c r="B1298" s="12" t="s">
        <v>4158</v>
      </c>
      <c r="C1298" s="12" t="s">
        <v>4159</v>
      </c>
      <c r="D1298" s="12" t="s">
        <v>4160</v>
      </c>
      <c r="E1298" s="12" t="s">
        <v>863</v>
      </c>
      <c r="F1298" s="12" t="s">
        <v>1371</v>
      </c>
      <c r="G1298" s="14">
        <v>98</v>
      </c>
      <c r="H1298" s="12">
        <v>3</v>
      </c>
      <c r="I1298" s="14">
        <f t="shared" si="23"/>
        <v>294</v>
      </c>
      <c r="J1298" s="12" t="s">
        <v>4154</v>
      </c>
      <c r="K1298" s="12" t="s">
        <v>1914</v>
      </c>
      <c r="L1298" s="12" t="s">
        <v>1915</v>
      </c>
      <c r="M1298" s="12" t="s">
        <v>20</v>
      </c>
    </row>
    <row r="1299" spans="1:13">
      <c r="A1299" s="12">
        <v>1297</v>
      </c>
      <c r="B1299" s="12" t="s">
        <v>4161</v>
      </c>
      <c r="C1299" s="12" t="s">
        <v>4162</v>
      </c>
      <c r="D1299" s="12" t="s">
        <v>4163</v>
      </c>
      <c r="E1299" s="12" t="s">
        <v>1195</v>
      </c>
      <c r="F1299" s="12" t="s">
        <v>1367</v>
      </c>
      <c r="G1299" s="14">
        <v>78</v>
      </c>
      <c r="H1299" s="12">
        <v>3</v>
      </c>
      <c r="I1299" s="14">
        <f t="shared" si="23"/>
        <v>234</v>
      </c>
      <c r="J1299" s="12" t="s">
        <v>4154</v>
      </c>
      <c r="K1299" s="12" t="s">
        <v>1914</v>
      </c>
      <c r="L1299" s="12" t="s">
        <v>1915</v>
      </c>
      <c r="M1299" s="12" t="s">
        <v>20</v>
      </c>
    </row>
    <row r="1300" spans="1:13">
      <c r="A1300" s="12">
        <v>1298</v>
      </c>
      <c r="B1300" s="12" t="s">
        <v>4164</v>
      </c>
      <c r="C1300" s="12" t="s">
        <v>4165</v>
      </c>
      <c r="D1300" s="12" t="s">
        <v>4166</v>
      </c>
      <c r="E1300" s="12" t="s">
        <v>3104</v>
      </c>
      <c r="F1300" s="12" t="s">
        <v>3026</v>
      </c>
      <c r="G1300" s="14">
        <v>78</v>
      </c>
      <c r="H1300" s="12">
        <v>3</v>
      </c>
      <c r="I1300" s="14">
        <f t="shared" si="23"/>
        <v>234</v>
      </c>
      <c r="J1300" s="12" t="s">
        <v>4167</v>
      </c>
      <c r="K1300" s="12" t="s">
        <v>1914</v>
      </c>
      <c r="L1300" s="12" t="s">
        <v>1915</v>
      </c>
      <c r="M1300" s="12" t="s">
        <v>20</v>
      </c>
    </row>
    <row r="1301" spans="1:13">
      <c r="A1301" s="12">
        <v>1299</v>
      </c>
      <c r="B1301" s="12" t="s">
        <v>4168</v>
      </c>
      <c r="C1301" s="12" t="s">
        <v>4169</v>
      </c>
      <c r="D1301" s="12" t="s">
        <v>4170</v>
      </c>
      <c r="E1301" s="12" t="s">
        <v>4171</v>
      </c>
      <c r="F1301" s="12" t="s">
        <v>1358</v>
      </c>
      <c r="G1301" s="14">
        <v>98</v>
      </c>
      <c r="H1301" s="12">
        <v>3</v>
      </c>
      <c r="I1301" s="14">
        <f t="shared" si="23"/>
        <v>294</v>
      </c>
      <c r="J1301" s="12" t="s">
        <v>4167</v>
      </c>
      <c r="K1301" s="12" t="s">
        <v>1914</v>
      </c>
      <c r="L1301" s="12" t="s">
        <v>1915</v>
      </c>
      <c r="M1301" s="12" t="s">
        <v>20</v>
      </c>
    </row>
    <row r="1302" spans="1:13">
      <c r="A1302" s="12">
        <v>1300</v>
      </c>
      <c r="B1302" s="12" t="s">
        <v>4172</v>
      </c>
      <c r="C1302" s="12" t="s">
        <v>4173</v>
      </c>
      <c r="D1302" s="12" t="s">
        <v>4174</v>
      </c>
      <c r="E1302" s="12" t="s">
        <v>4175</v>
      </c>
      <c r="F1302" s="12" t="s">
        <v>2339</v>
      </c>
      <c r="G1302" s="14">
        <v>80</v>
      </c>
      <c r="H1302" s="12">
        <v>3</v>
      </c>
      <c r="I1302" s="14">
        <f t="shared" si="23"/>
        <v>240</v>
      </c>
      <c r="J1302" s="12" t="s">
        <v>4167</v>
      </c>
      <c r="K1302" s="12" t="s">
        <v>1914</v>
      </c>
      <c r="L1302" s="12" t="s">
        <v>1915</v>
      </c>
      <c r="M1302" s="12" t="s">
        <v>20</v>
      </c>
    </row>
    <row r="1303" spans="1:13">
      <c r="A1303" s="12">
        <v>1301</v>
      </c>
      <c r="B1303" s="13" t="s">
        <v>4176</v>
      </c>
      <c r="C1303" s="12" t="s">
        <v>4177</v>
      </c>
      <c r="D1303" s="12" t="str">
        <f>VLOOKUP(B1303,[1]Sheet1!$C:$E,3,FALSE)</f>
        <v>徐本亮著</v>
      </c>
      <c r="E1303" s="12" t="str">
        <f>VLOOKUP(B1303,[1]Sheet1!$C:$F,4,FALSE)</f>
        <v>机械工业出版社</v>
      </c>
      <c r="F1303" s="12" t="s">
        <v>61</v>
      </c>
      <c r="G1303" s="14">
        <v>79</v>
      </c>
      <c r="H1303" s="12">
        <v>3</v>
      </c>
      <c r="I1303" s="14">
        <f t="shared" si="23"/>
        <v>237</v>
      </c>
      <c r="J1303" s="12" t="s">
        <v>4167</v>
      </c>
      <c r="K1303" s="12" t="s">
        <v>1914</v>
      </c>
      <c r="L1303" s="12" t="s">
        <v>1915</v>
      </c>
      <c r="M1303" s="12" t="s">
        <v>20</v>
      </c>
    </row>
    <row r="1304" spans="1:13">
      <c r="A1304" s="12">
        <v>1302</v>
      </c>
      <c r="B1304" s="13" t="s">
        <v>4178</v>
      </c>
      <c r="C1304" s="12" t="s">
        <v>4179</v>
      </c>
      <c r="D1304" s="12" t="str">
        <f>VLOOKUP(B1304,[1]Sheet1!$C:$E,3,FALSE)</f>
        <v>黄鹂著</v>
      </c>
      <c r="E1304" s="12" t="str">
        <f>VLOOKUP(B1304,[1]Sheet1!$C:$F,4,FALSE)</f>
        <v>机械工业出版社</v>
      </c>
      <c r="F1304" s="12" t="s">
        <v>61</v>
      </c>
      <c r="G1304" s="14">
        <v>79</v>
      </c>
      <c r="H1304" s="12">
        <v>3</v>
      </c>
      <c r="I1304" s="14">
        <f t="shared" si="23"/>
        <v>237</v>
      </c>
      <c r="J1304" s="12" t="s">
        <v>4167</v>
      </c>
      <c r="K1304" s="12" t="s">
        <v>1914</v>
      </c>
      <c r="L1304" s="12" t="s">
        <v>1915</v>
      </c>
      <c r="M1304" s="12" t="s">
        <v>20</v>
      </c>
    </row>
    <row r="1305" spans="1:13">
      <c r="A1305" s="12">
        <v>1303</v>
      </c>
      <c r="B1305" s="12" t="s">
        <v>4180</v>
      </c>
      <c r="C1305" s="12" t="s">
        <v>4181</v>
      </c>
      <c r="D1305" s="12" t="s">
        <v>4182</v>
      </c>
      <c r="E1305" s="12" t="s">
        <v>4183</v>
      </c>
      <c r="F1305" s="12" t="s">
        <v>1376</v>
      </c>
      <c r="G1305" s="14">
        <v>129</v>
      </c>
      <c r="H1305" s="12">
        <v>3</v>
      </c>
      <c r="I1305" s="14">
        <f t="shared" si="23"/>
        <v>387</v>
      </c>
      <c r="J1305" s="12" t="s">
        <v>4184</v>
      </c>
      <c r="K1305" s="12" t="s">
        <v>1914</v>
      </c>
      <c r="L1305" s="12" t="s">
        <v>1915</v>
      </c>
      <c r="M1305" s="12" t="s">
        <v>20</v>
      </c>
    </row>
    <row r="1306" spans="1:13">
      <c r="A1306" s="12">
        <v>1304</v>
      </c>
      <c r="B1306" s="13" t="s">
        <v>4185</v>
      </c>
      <c r="C1306" s="12" t="s">
        <v>4186</v>
      </c>
      <c r="D1306" s="12" t="str">
        <f>VLOOKUP(B1306,[1]Sheet1!$C:$E,3,FALSE)</f>
        <v>陈越光 著</v>
      </c>
      <c r="E1306" s="12" t="str">
        <f>VLOOKUP(B1306,[1]Sheet1!$C:$F,4,FALSE)</f>
        <v>商务印书馆</v>
      </c>
      <c r="F1306" s="12">
        <v>2024</v>
      </c>
      <c r="G1306" s="14">
        <v>75</v>
      </c>
      <c r="H1306" s="12">
        <v>3</v>
      </c>
      <c r="I1306" s="14">
        <f t="shared" si="23"/>
        <v>225</v>
      </c>
      <c r="J1306" s="12" t="s">
        <v>4187</v>
      </c>
      <c r="K1306" s="12" t="s">
        <v>1914</v>
      </c>
      <c r="L1306" s="12" t="s">
        <v>1915</v>
      </c>
      <c r="M1306" s="12" t="s">
        <v>20</v>
      </c>
    </row>
    <row r="1307" spans="1:13">
      <c r="A1307" s="12">
        <v>1305</v>
      </c>
      <c r="B1307" s="12" t="s">
        <v>4188</v>
      </c>
      <c r="C1307" s="12" t="s">
        <v>4189</v>
      </c>
      <c r="D1307" s="12" t="s">
        <v>4190</v>
      </c>
      <c r="E1307" s="12" t="s">
        <v>2920</v>
      </c>
      <c r="F1307" s="12" t="s">
        <v>1348</v>
      </c>
      <c r="G1307" s="14">
        <v>88</v>
      </c>
      <c r="H1307" s="12">
        <v>3</v>
      </c>
      <c r="I1307" s="14">
        <f t="shared" si="23"/>
        <v>264</v>
      </c>
      <c r="J1307" s="12" t="s">
        <v>4191</v>
      </c>
      <c r="K1307" s="12" t="s">
        <v>1914</v>
      </c>
      <c r="L1307" s="12" t="s">
        <v>1915</v>
      </c>
      <c r="M1307" s="12" t="s">
        <v>20</v>
      </c>
    </row>
    <row r="1308" spans="1:13">
      <c r="A1308" s="12">
        <v>1306</v>
      </c>
      <c r="B1308" s="12" t="s">
        <v>4192</v>
      </c>
      <c r="C1308" s="12" t="s">
        <v>4193</v>
      </c>
      <c r="D1308" s="12" t="s">
        <v>4194</v>
      </c>
      <c r="E1308" s="12" t="s">
        <v>2862</v>
      </c>
      <c r="F1308" s="12" t="s">
        <v>3122</v>
      </c>
      <c r="G1308" s="14">
        <v>75</v>
      </c>
      <c r="H1308" s="12">
        <v>3</v>
      </c>
      <c r="I1308" s="14">
        <f t="shared" si="23"/>
        <v>225</v>
      </c>
      <c r="J1308" s="12" t="s">
        <v>4195</v>
      </c>
      <c r="K1308" s="12" t="s">
        <v>1914</v>
      </c>
      <c r="L1308" s="12" t="s">
        <v>1915</v>
      </c>
      <c r="M1308" s="12" t="s">
        <v>20</v>
      </c>
    </row>
    <row r="1309" spans="1:13">
      <c r="A1309" s="12">
        <v>1307</v>
      </c>
      <c r="B1309" s="12" t="s">
        <v>4196</v>
      </c>
      <c r="C1309" s="12" t="s">
        <v>4197</v>
      </c>
      <c r="D1309" s="12" t="s">
        <v>4198</v>
      </c>
      <c r="E1309" s="12" t="s">
        <v>4199</v>
      </c>
      <c r="F1309" s="12" t="s">
        <v>1358</v>
      </c>
      <c r="G1309" s="14">
        <v>98</v>
      </c>
      <c r="H1309" s="12">
        <v>3</v>
      </c>
      <c r="I1309" s="14">
        <f t="shared" si="23"/>
        <v>294</v>
      </c>
      <c r="J1309" s="12" t="s">
        <v>4200</v>
      </c>
      <c r="K1309" s="12" t="s">
        <v>1914</v>
      </c>
      <c r="L1309" s="12" t="s">
        <v>1915</v>
      </c>
      <c r="M1309" s="12" t="s">
        <v>20</v>
      </c>
    </row>
    <row r="1310" spans="1:13">
      <c r="A1310" s="12">
        <v>1308</v>
      </c>
      <c r="B1310" s="12" t="s">
        <v>4201</v>
      </c>
      <c r="C1310" s="12" t="s">
        <v>4202</v>
      </c>
      <c r="D1310" s="12" t="s">
        <v>4203</v>
      </c>
      <c r="E1310" s="12" t="s">
        <v>4204</v>
      </c>
      <c r="F1310" s="12" t="s">
        <v>1376</v>
      </c>
      <c r="G1310" s="14">
        <v>88</v>
      </c>
      <c r="H1310" s="12">
        <v>3</v>
      </c>
      <c r="I1310" s="14">
        <f t="shared" si="23"/>
        <v>264</v>
      </c>
      <c r="J1310" s="12" t="s">
        <v>4200</v>
      </c>
      <c r="K1310" s="12" t="s">
        <v>1914</v>
      </c>
      <c r="L1310" s="12" t="s">
        <v>1915</v>
      </c>
      <c r="M1310" s="12" t="s">
        <v>20</v>
      </c>
    </row>
    <row r="1311" spans="1:13">
      <c r="A1311" s="12">
        <v>1309</v>
      </c>
      <c r="B1311" s="12" t="s">
        <v>4205</v>
      </c>
      <c r="C1311" s="12" t="s">
        <v>4206</v>
      </c>
      <c r="D1311" s="12" t="s">
        <v>4207</v>
      </c>
      <c r="E1311" s="12" t="s">
        <v>66</v>
      </c>
      <c r="F1311" s="12" t="s">
        <v>1348</v>
      </c>
      <c r="G1311" s="14">
        <v>88</v>
      </c>
      <c r="H1311" s="12">
        <v>3</v>
      </c>
      <c r="I1311" s="14">
        <f t="shared" si="23"/>
        <v>264</v>
      </c>
      <c r="J1311" s="12" t="s">
        <v>4200</v>
      </c>
      <c r="K1311" s="12" t="s">
        <v>1914</v>
      </c>
      <c r="L1311" s="12" t="s">
        <v>1915</v>
      </c>
      <c r="M1311" s="12" t="s">
        <v>20</v>
      </c>
    </row>
    <row r="1312" spans="1:13">
      <c r="A1312" s="12">
        <v>1310</v>
      </c>
      <c r="B1312" s="12" t="s">
        <v>4208</v>
      </c>
      <c r="C1312" s="12" t="s">
        <v>4209</v>
      </c>
      <c r="D1312" s="12" t="s">
        <v>4210</v>
      </c>
      <c r="E1312" s="12" t="s">
        <v>66</v>
      </c>
      <c r="F1312" s="12" t="s">
        <v>2956</v>
      </c>
      <c r="G1312" s="14">
        <v>89</v>
      </c>
      <c r="H1312" s="12">
        <v>3</v>
      </c>
      <c r="I1312" s="14">
        <f t="shared" si="23"/>
        <v>267</v>
      </c>
      <c r="J1312" s="12" t="s">
        <v>4200</v>
      </c>
      <c r="K1312" s="12" t="s">
        <v>1914</v>
      </c>
      <c r="L1312" s="12" t="s">
        <v>1915</v>
      </c>
      <c r="M1312" s="12" t="s">
        <v>20</v>
      </c>
    </row>
    <row r="1313" spans="1:13">
      <c r="A1313" s="12">
        <v>1311</v>
      </c>
      <c r="B1313" s="12" t="s">
        <v>4211</v>
      </c>
      <c r="C1313" s="12" t="s">
        <v>4212</v>
      </c>
      <c r="D1313" s="12" t="s">
        <v>4213</v>
      </c>
      <c r="E1313" s="12" t="s">
        <v>199</v>
      </c>
      <c r="F1313" s="12" t="s">
        <v>2154</v>
      </c>
      <c r="G1313" s="14">
        <v>98</v>
      </c>
      <c r="H1313" s="12">
        <v>3</v>
      </c>
      <c r="I1313" s="14">
        <f t="shared" si="23"/>
        <v>294</v>
      </c>
      <c r="J1313" s="12" t="s">
        <v>4200</v>
      </c>
      <c r="K1313" s="12" t="s">
        <v>1914</v>
      </c>
      <c r="L1313" s="12" t="s">
        <v>1915</v>
      </c>
      <c r="M1313" s="12" t="s">
        <v>20</v>
      </c>
    </row>
    <row r="1314" spans="1:13">
      <c r="A1314" s="12">
        <v>1312</v>
      </c>
      <c r="B1314" s="12" t="s">
        <v>4214</v>
      </c>
      <c r="C1314" s="12" t="s">
        <v>4215</v>
      </c>
      <c r="D1314" s="12" t="s">
        <v>4216</v>
      </c>
      <c r="E1314" s="12" t="s">
        <v>1449</v>
      </c>
      <c r="F1314" s="12" t="s">
        <v>3074</v>
      </c>
      <c r="G1314" s="14">
        <v>95</v>
      </c>
      <c r="H1314" s="12">
        <v>3</v>
      </c>
      <c r="I1314" s="14">
        <f t="shared" si="23"/>
        <v>285</v>
      </c>
      <c r="J1314" s="12" t="s">
        <v>4200</v>
      </c>
      <c r="K1314" s="12" t="s">
        <v>1914</v>
      </c>
      <c r="L1314" s="12" t="s">
        <v>1915</v>
      </c>
      <c r="M1314" s="12" t="s">
        <v>20</v>
      </c>
    </row>
    <row r="1315" spans="1:13">
      <c r="A1315" s="12">
        <v>1313</v>
      </c>
      <c r="B1315" s="12" t="s">
        <v>4217</v>
      </c>
      <c r="C1315" s="12" t="s">
        <v>4218</v>
      </c>
      <c r="D1315" s="12" t="s">
        <v>4219</v>
      </c>
      <c r="E1315" s="12" t="s">
        <v>4220</v>
      </c>
      <c r="F1315" s="12" t="s">
        <v>2975</v>
      </c>
      <c r="G1315" s="14">
        <v>79</v>
      </c>
      <c r="H1315" s="12">
        <v>3</v>
      </c>
      <c r="I1315" s="14">
        <f t="shared" si="23"/>
        <v>237</v>
      </c>
      <c r="J1315" s="12" t="s">
        <v>4200</v>
      </c>
      <c r="K1315" s="12" t="s">
        <v>1914</v>
      </c>
      <c r="L1315" s="12" t="s">
        <v>1915</v>
      </c>
      <c r="M1315" s="12" t="s">
        <v>20</v>
      </c>
    </row>
    <row r="1316" spans="1:13">
      <c r="A1316" s="12">
        <v>1314</v>
      </c>
      <c r="B1316" s="12" t="s">
        <v>4221</v>
      </c>
      <c r="C1316" s="12" t="s">
        <v>4222</v>
      </c>
      <c r="D1316" s="12" t="s">
        <v>4223</v>
      </c>
      <c r="E1316" s="12" t="s">
        <v>288</v>
      </c>
      <c r="F1316" s="12" t="s">
        <v>1343</v>
      </c>
      <c r="G1316" s="14">
        <v>88</v>
      </c>
      <c r="H1316" s="12">
        <v>3</v>
      </c>
      <c r="I1316" s="14">
        <f t="shared" si="23"/>
        <v>264</v>
      </c>
      <c r="J1316" s="12" t="s">
        <v>4200</v>
      </c>
      <c r="K1316" s="12" t="s">
        <v>1914</v>
      </c>
      <c r="L1316" s="12" t="s">
        <v>1915</v>
      </c>
      <c r="M1316" s="12" t="s">
        <v>20</v>
      </c>
    </row>
    <row r="1317" spans="1:13">
      <c r="A1317" s="12">
        <v>1315</v>
      </c>
      <c r="B1317" s="12" t="s">
        <v>4224</v>
      </c>
      <c r="C1317" s="12" t="s">
        <v>4225</v>
      </c>
      <c r="D1317" s="12" t="s">
        <v>4226</v>
      </c>
      <c r="E1317" s="12" t="s">
        <v>1563</v>
      </c>
      <c r="F1317" s="12" t="s">
        <v>2975</v>
      </c>
      <c r="G1317" s="14">
        <v>138</v>
      </c>
      <c r="H1317" s="12">
        <v>3</v>
      </c>
      <c r="I1317" s="14">
        <f t="shared" si="23"/>
        <v>414</v>
      </c>
      <c r="J1317" s="12" t="s">
        <v>4200</v>
      </c>
      <c r="K1317" s="12" t="s">
        <v>1914</v>
      </c>
      <c r="L1317" s="12" t="s">
        <v>1915</v>
      </c>
      <c r="M1317" s="12" t="s">
        <v>20</v>
      </c>
    </row>
    <row r="1318" spans="1:13">
      <c r="A1318" s="12">
        <v>1316</v>
      </c>
      <c r="B1318" s="13" t="s">
        <v>4227</v>
      </c>
      <c r="C1318" s="12" t="s">
        <v>4228</v>
      </c>
      <c r="D1318" s="12" t="str">
        <f>VLOOKUP(B1318,[1]Sheet1!$C:$E,3,FALSE)</f>
        <v>信息社会50人论坛编</v>
      </c>
      <c r="E1318" s="12" t="str">
        <f>VLOOKUP(B1318,[1]Sheet1!$C:$F,4,FALSE)</f>
        <v>电子工业出版社</v>
      </c>
      <c r="F1318" s="12" t="s">
        <v>49</v>
      </c>
      <c r="G1318" s="14">
        <v>89</v>
      </c>
      <c r="H1318" s="12">
        <v>3</v>
      </c>
      <c r="I1318" s="14">
        <f t="shared" si="23"/>
        <v>267</v>
      </c>
      <c r="J1318" s="12" t="s">
        <v>4200</v>
      </c>
      <c r="K1318" s="12" t="s">
        <v>1914</v>
      </c>
      <c r="L1318" s="12" t="s">
        <v>1915</v>
      </c>
      <c r="M1318" s="12" t="s">
        <v>20</v>
      </c>
    </row>
    <row r="1319" spans="1:13">
      <c r="A1319" s="12">
        <v>1317</v>
      </c>
      <c r="B1319" s="13" t="s">
        <v>4229</v>
      </c>
      <c r="C1319" s="12" t="s">
        <v>4230</v>
      </c>
      <c r="D1319" s="12" t="str">
        <f>VLOOKUP(B1319,[1]Sheet1!$C:$E,3,FALSE)</f>
        <v>姜海舟等著</v>
      </c>
      <c r="E1319" s="12" t="str">
        <f>VLOOKUP(B1319,[1]Sheet1!$C:$F,4,FALSE)</f>
        <v>机械工业出版社</v>
      </c>
      <c r="F1319" s="12">
        <v>2024</v>
      </c>
      <c r="G1319" s="14">
        <v>89</v>
      </c>
      <c r="H1319" s="12">
        <v>3</v>
      </c>
      <c r="I1319" s="14">
        <f t="shared" si="23"/>
        <v>267</v>
      </c>
      <c r="J1319" s="12" t="s">
        <v>4200</v>
      </c>
      <c r="K1319" s="12" t="s">
        <v>1914</v>
      </c>
      <c r="L1319" s="12" t="s">
        <v>1915</v>
      </c>
      <c r="M1319" s="12" t="s">
        <v>20</v>
      </c>
    </row>
    <row r="1320" spans="1:13">
      <c r="A1320" s="12">
        <v>1318</v>
      </c>
      <c r="B1320" s="12" t="s">
        <v>4231</v>
      </c>
      <c r="C1320" s="12" t="s">
        <v>4232</v>
      </c>
      <c r="D1320" s="12" t="s">
        <v>4233</v>
      </c>
      <c r="E1320" s="12" t="s">
        <v>1169</v>
      </c>
      <c r="F1320" s="12" t="s">
        <v>1284</v>
      </c>
      <c r="G1320" s="14">
        <v>98</v>
      </c>
      <c r="H1320" s="12">
        <v>3</v>
      </c>
      <c r="I1320" s="14">
        <f t="shared" si="23"/>
        <v>294</v>
      </c>
      <c r="J1320" s="12" t="s">
        <v>4234</v>
      </c>
      <c r="K1320" s="12" t="s">
        <v>1914</v>
      </c>
      <c r="L1320" s="12" t="s">
        <v>1915</v>
      </c>
      <c r="M1320" s="12" t="s">
        <v>20</v>
      </c>
    </row>
    <row r="1321" spans="1:13">
      <c r="A1321" s="12">
        <v>1319</v>
      </c>
      <c r="B1321" s="12" t="s">
        <v>4235</v>
      </c>
      <c r="C1321" s="12" t="s">
        <v>4236</v>
      </c>
      <c r="D1321" s="12" t="s">
        <v>4237</v>
      </c>
      <c r="E1321" s="12" t="s">
        <v>199</v>
      </c>
      <c r="F1321" s="12" t="s">
        <v>1358</v>
      </c>
      <c r="G1321" s="14">
        <v>68</v>
      </c>
      <c r="H1321" s="12">
        <v>3</v>
      </c>
      <c r="I1321" s="14">
        <f t="shared" si="23"/>
        <v>204</v>
      </c>
      <c r="J1321" s="12" t="s">
        <v>4238</v>
      </c>
      <c r="K1321" s="12" t="s">
        <v>1914</v>
      </c>
      <c r="L1321" s="12" t="s">
        <v>1915</v>
      </c>
      <c r="M1321" s="12" t="s">
        <v>20</v>
      </c>
    </row>
    <row r="1322" spans="1:13">
      <c r="A1322" s="12">
        <v>1320</v>
      </c>
      <c r="B1322" s="12" t="s">
        <v>4239</v>
      </c>
      <c r="C1322" s="12" t="s">
        <v>4240</v>
      </c>
      <c r="D1322" s="12" t="s">
        <v>4241</v>
      </c>
      <c r="E1322" s="12" t="s">
        <v>199</v>
      </c>
      <c r="F1322" s="12" t="s">
        <v>1367</v>
      </c>
      <c r="G1322" s="14">
        <v>98</v>
      </c>
      <c r="H1322" s="12">
        <v>3</v>
      </c>
      <c r="I1322" s="14">
        <f t="shared" si="23"/>
        <v>294</v>
      </c>
      <c r="J1322" s="12" t="s">
        <v>4238</v>
      </c>
      <c r="K1322" s="12" t="s">
        <v>1914</v>
      </c>
      <c r="L1322" s="12" t="s">
        <v>1915</v>
      </c>
      <c r="M1322" s="12" t="s">
        <v>20</v>
      </c>
    </row>
    <row r="1323" spans="1:13">
      <c r="A1323" s="12">
        <v>1321</v>
      </c>
      <c r="B1323" s="12" t="s">
        <v>4242</v>
      </c>
      <c r="C1323" s="12" t="s">
        <v>4243</v>
      </c>
      <c r="D1323" s="12" t="s">
        <v>4244</v>
      </c>
      <c r="E1323" s="12" t="s">
        <v>4245</v>
      </c>
      <c r="F1323" s="12" t="s">
        <v>1384</v>
      </c>
      <c r="G1323" s="14">
        <v>78</v>
      </c>
      <c r="H1323" s="12">
        <v>3</v>
      </c>
      <c r="I1323" s="14">
        <f t="shared" si="23"/>
        <v>234</v>
      </c>
      <c r="J1323" s="12" t="s">
        <v>4238</v>
      </c>
      <c r="K1323" s="12" t="s">
        <v>1914</v>
      </c>
      <c r="L1323" s="12" t="s">
        <v>1915</v>
      </c>
      <c r="M1323" s="12" t="s">
        <v>20</v>
      </c>
    </row>
    <row r="1324" spans="1:13">
      <c r="A1324" s="12">
        <v>1322</v>
      </c>
      <c r="B1324" s="12" t="s">
        <v>4246</v>
      </c>
      <c r="C1324" s="12" t="s">
        <v>4247</v>
      </c>
      <c r="D1324" s="12" t="s">
        <v>4248</v>
      </c>
      <c r="E1324" s="12" t="s">
        <v>4249</v>
      </c>
      <c r="F1324" s="12" t="s">
        <v>2339</v>
      </c>
      <c r="G1324" s="14">
        <v>78</v>
      </c>
      <c r="H1324" s="12">
        <v>3</v>
      </c>
      <c r="I1324" s="14">
        <f t="shared" si="23"/>
        <v>234</v>
      </c>
      <c r="J1324" s="12" t="s">
        <v>4238</v>
      </c>
      <c r="K1324" s="12" t="s">
        <v>1914</v>
      </c>
      <c r="L1324" s="12" t="s">
        <v>1915</v>
      </c>
      <c r="M1324" s="12" t="s">
        <v>20</v>
      </c>
    </row>
    <row r="1325" spans="1:13">
      <c r="A1325" s="12">
        <v>1323</v>
      </c>
      <c r="B1325" s="12" t="s">
        <v>4250</v>
      </c>
      <c r="C1325" s="12" t="s">
        <v>4251</v>
      </c>
      <c r="D1325" s="12" t="s">
        <v>4252</v>
      </c>
      <c r="E1325" s="12" t="s">
        <v>1195</v>
      </c>
      <c r="F1325" s="12" t="s">
        <v>3936</v>
      </c>
      <c r="G1325" s="14">
        <v>98</v>
      </c>
      <c r="H1325" s="12">
        <v>3</v>
      </c>
      <c r="I1325" s="14">
        <f t="shared" si="23"/>
        <v>294</v>
      </c>
      <c r="J1325" s="12" t="s">
        <v>4253</v>
      </c>
      <c r="K1325" s="12" t="s">
        <v>1914</v>
      </c>
      <c r="L1325" s="12" t="s">
        <v>1915</v>
      </c>
      <c r="M1325" s="12" t="s">
        <v>20</v>
      </c>
    </row>
    <row r="1326" spans="1:13">
      <c r="A1326" s="12">
        <v>1324</v>
      </c>
      <c r="B1326" s="13" t="s">
        <v>4254</v>
      </c>
      <c r="C1326" s="12" t="s">
        <v>4255</v>
      </c>
      <c r="D1326" s="12" t="str">
        <f>VLOOKUP(B1326,[1]Sheet1!$C:$E,3,FALSE)</f>
        <v>倪素香 著</v>
      </c>
      <c r="E1326" s="12" t="str">
        <f>VLOOKUP(B1326,[1]Sheet1!$C:$F,4,FALSE)</f>
        <v>人民出版社</v>
      </c>
      <c r="F1326" s="12" t="s">
        <v>49</v>
      </c>
      <c r="G1326" s="14">
        <v>98</v>
      </c>
      <c r="H1326" s="12">
        <v>3</v>
      </c>
      <c r="I1326" s="14">
        <f t="shared" si="23"/>
        <v>294</v>
      </c>
      <c r="J1326" s="12" t="s">
        <v>4256</v>
      </c>
      <c r="K1326" s="12" t="s">
        <v>1914</v>
      </c>
      <c r="L1326" s="12" t="s">
        <v>1915</v>
      </c>
      <c r="M1326" s="12" t="s">
        <v>20</v>
      </c>
    </row>
    <row r="1327" spans="1:13">
      <c r="A1327" s="12">
        <v>1325</v>
      </c>
      <c r="B1327" s="13" t="s">
        <v>4257</v>
      </c>
      <c r="C1327" s="12" t="s">
        <v>4258</v>
      </c>
      <c r="D1327" s="12" t="str">
        <f>VLOOKUP(B1327,[1]Sheet1!$C:$E,3,FALSE)</f>
        <v>杨玉玲 刘志兵 等 著</v>
      </c>
      <c r="E1327" s="12" t="str">
        <f>VLOOKUP(B1327,[1]Sheet1!$C:$F,4,FALSE)</f>
        <v>人民出版社</v>
      </c>
      <c r="F1327" s="12" t="s">
        <v>49</v>
      </c>
      <c r="G1327" s="14">
        <v>78</v>
      </c>
      <c r="H1327" s="12">
        <v>3</v>
      </c>
      <c r="I1327" s="14">
        <f t="shared" si="23"/>
        <v>234</v>
      </c>
      <c r="J1327" s="12" t="s">
        <v>4259</v>
      </c>
      <c r="K1327" s="12" t="s">
        <v>1914</v>
      </c>
      <c r="L1327" s="12" t="s">
        <v>1915</v>
      </c>
      <c r="M1327" s="12" t="s">
        <v>20</v>
      </c>
    </row>
    <row r="1328" spans="1:13">
      <c r="A1328" s="12">
        <v>1326</v>
      </c>
      <c r="B1328" s="13" t="s">
        <v>4260</v>
      </c>
      <c r="C1328" s="12" t="s">
        <v>4261</v>
      </c>
      <c r="D1328" s="12" t="str">
        <f>VLOOKUP(B1328,[1]Sheet1!$C:$E,3,FALSE)</f>
        <v>王茂兴主编</v>
      </c>
      <c r="E1328" s="12" t="str">
        <f>VLOOKUP(B1328,[1]Sheet1!$C:$F,4,FALSE)</f>
        <v>企业管理出版社</v>
      </c>
      <c r="F1328" s="12" t="s">
        <v>61</v>
      </c>
      <c r="G1328" s="14">
        <v>78</v>
      </c>
      <c r="H1328" s="12">
        <v>3</v>
      </c>
      <c r="I1328" s="14">
        <f t="shared" si="23"/>
        <v>234</v>
      </c>
      <c r="J1328" s="12" t="s">
        <v>4262</v>
      </c>
      <c r="K1328" s="12" t="s">
        <v>1914</v>
      </c>
      <c r="L1328" s="12" t="s">
        <v>1915</v>
      </c>
      <c r="M1328" s="12" t="s">
        <v>20</v>
      </c>
    </row>
    <row r="1329" spans="1:13">
      <c r="A1329" s="12">
        <v>1327</v>
      </c>
      <c r="B1329" s="13" t="s">
        <v>4263</v>
      </c>
      <c r="C1329" s="12" t="s">
        <v>4264</v>
      </c>
      <c r="D1329" s="12" t="str">
        <f>VLOOKUP(B1329,[1]Sheet1!$C:$E,3,FALSE)</f>
        <v>燕继荣 著</v>
      </c>
      <c r="E1329" s="12" t="str">
        <f>VLOOKUP(B1329,[1]Sheet1!$C:$F,4,FALSE)</f>
        <v>商务印书馆</v>
      </c>
      <c r="F1329" s="12" t="s">
        <v>61</v>
      </c>
      <c r="G1329" s="14">
        <v>78</v>
      </c>
      <c r="H1329" s="12">
        <v>3</v>
      </c>
      <c r="I1329" s="14">
        <f t="shared" si="23"/>
        <v>234</v>
      </c>
      <c r="J1329" s="12" t="s">
        <v>4265</v>
      </c>
      <c r="K1329" s="12" t="s">
        <v>1914</v>
      </c>
      <c r="L1329" s="12" t="s">
        <v>1915</v>
      </c>
      <c r="M1329" s="12" t="s">
        <v>20</v>
      </c>
    </row>
    <row r="1330" spans="1:13">
      <c r="A1330" s="12">
        <v>1328</v>
      </c>
      <c r="B1330" s="12" t="s">
        <v>4266</v>
      </c>
      <c r="C1330" s="12" t="s">
        <v>4267</v>
      </c>
      <c r="D1330" s="12" t="s">
        <v>4268</v>
      </c>
      <c r="E1330" s="12" t="s">
        <v>66</v>
      </c>
      <c r="F1330" s="12" t="s">
        <v>1348</v>
      </c>
      <c r="G1330" s="14">
        <v>98</v>
      </c>
      <c r="H1330" s="12">
        <v>3</v>
      </c>
      <c r="I1330" s="14">
        <f t="shared" si="23"/>
        <v>294</v>
      </c>
      <c r="J1330" s="12" t="s">
        <v>4269</v>
      </c>
      <c r="K1330" s="12" t="s">
        <v>1914</v>
      </c>
      <c r="L1330" s="12" t="s">
        <v>1915</v>
      </c>
      <c r="M1330" s="12" t="s">
        <v>20</v>
      </c>
    </row>
    <row r="1331" spans="1:13">
      <c r="A1331" s="12">
        <v>1329</v>
      </c>
      <c r="B1331" s="12" t="s">
        <v>4270</v>
      </c>
      <c r="C1331" s="12" t="s">
        <v>4271</v>
      </c>
      <c r="D1331" s="12" t="s">
        <v>4272</v>
      </c>
      <c r="E1331" s="12" t="s">
        <v>3393</v>
      </c>
      <c r="F1331" s="12" t="s">
        <v>2975</v>
      </c>
      <c r="G1331" s="14">
        <v>65</v>
      </c>
      <c r="H1331" s="12">
        <v>3</v>
      </c>
      <c r="I1331" s="14">
        <f t="shared" si="23"/>
        <v>195</v>
      </c>
      <c r="J1331" s="12" t="s">
        <v>4273</v>
      </c>
      <c r="K1331" s="12" t="s">
        <v>1914</v>
      </c>
      <c r="L1331" s="12" t="s">
        <v>1915</v>
      </c>
      <c r="M1331" s="12" t="s">
        <v>20</v>
      </c>
    </row>
    <row r="1332" spans="1:13">
      <c r="A1332" s="12">
        <v>1330</v>
      </c>
      <c r="B1332" s="12" t="s">
        <v>4274</v>
      </c>
      <c r="C1332" s="12" t="s">
        <v>4275</v>
      </c>
      <c r="D1332" s="12" t="s">
        <v>4276</v>
      </c>
      <c r="E1332" s="12" t="s">
        <v>3393</v>
      </c>
      <c r="F1332" s="12" t="s">
        <v>3389</v>
      </c>
      <c r="G1332" s="14">
        <v>88</v>
      </c>
      <c r="H1332" s="12">
        <v>3</v>
      </c>
      <c r="I1332" s="14">
        <f t="shared" si="23"/>
        <v>264</v>
      </c>
      <c r="J1332" s="12" t="s">
        <v>4273</v>
      </c>
      <c r="K1332" s="12" t="s">
        <v>1914</v>
      </c>
      <c r="L1332" s="12" t="s">
        <v>1915</v>
      </c>
      <c r="M1332" s="12" t="s">
        <v>20</v>
      </c>
    </row>
    <row r="1333" spans="1:13">
      <c r="A1333" s="12">
        <v>1331</v>
      </c>
      <c r="B1333" s="12" t="s">
        <v>4277</v>
      </c>
      <c r="C1333" s="12" t="s">
        <v>4278</v>
      </c>
      <c r="D1333" s="12" t="s">
        <v>4279</v>
      </c>
      <c r="E1333" s="12" t="s">
        <v>4280</v>
      </c>
      <c r="F1333" s="12" t="s">
        <v>1343</v>
      </c>
      <c r="G1333" s="14">
        <v>78</v>
      </c>
      <c r="H1333" s="12">
        <v>3</v>
      </c>
      <c r="I1333" s="14">
        <f t="shared" si="23"/>
        <v>234</v>
      </c>
      <c r="J1333" s="12" t="s">
        <v>4281</v>
      </c>
      <c r="K1333" s="12" t="s">
        <v>1914</v>
      </c>
      <c r="L1333" s="12" t="s">
        <v>1915</v>
      </c>
      <c r="M1333" s="12" t="s">
        <v>20</v>
      </c>
    </row>
    <row r="1334" spans="1:13">
      <c r="A1334" s="12">
        <v>1332</v>
      </c>
      <c r="B1334" s="12" t="s">
        <v>4282</v>
      </c>
      <c r="C1334" s="12" t="s">
        <v>4283</v>
      </c>
      <c r="D1334" s="12" t="s">
        <v>4284</v>
      </c>
      <c r="E1334" s="12" t="s">
        <v>2537</v>
      </c>
      <c r="F1334" s="12" t="s">
        <v>1367</v>
      </c>
      <c r="G1334" s="14">
        <v>79</v>
      </c>
      <c r="H1334" s="12">
        <v>3</v>
      </c>
      <c r="I1334" s="14">
        <f t="shared" si="23"/>
        <v>237</v>
      </c>
      <c r="J1334" s="12" t="s">
        <v>4281</v>
      </c>
      <c r="K1334" s="12" t="s">
        <v>1914</v>
      </c>
      <c r="L1334" s="12" t="s">
        <v>1915</v>
      </c>
      <c r="M1334" s="12" t="s">
        <v>20</v>
      </c>
    </row>
    <row r="1335" spans="1:13">
      <c r="A1335" s="12">
        <v>1333</v>
      </c>
      <c r="B1335" s="12" t="s">
        <v>4285</v>
      </c>
      <c r="C1335" s="12" t="s">
        <v>4286</v>
      </c>
      <c r="D1335" s="12" t="s">
        <v>4287</v>
      </c>
      <c r="E1335" s="12" t="s">
        <v>3713</v>
      </c>
      <c r="F1335" s="12" t="s">
        <v>3936</v>
      </c>
      <c r="G1335" s="14">
        <v>78</v>
      </c>
      <c r="H1335" s="12">
        <v>3</v>
      </c>
      <c r="I1335" s="14">
        <f t="shared" si="23"/>
        <v>234</v>
      </c>
      <c r="J1335" s="12" t="s">
        <v>4281</v>
      </c>
      <c r="K1335" s="12" t="s">
        <v>1914</v>
      </c>
      <c r="L1335" s="12" t="s">
        <v>1915</v>
      </c>
      <c r="M1335" s="12" t="s">
        <v>20</v>
      </c>
    </row>
    <row r="1336" spans="1:13">
      <c r="A1336" s="12">
        <v>1334</v>
      </c>
      <c r="B1336" s="12" t="s">
        <v>4288</v>
      </c>
      <c r="C1336" s="12" t="s">
        <v>4289</v>
      </c>
      <c r="D1336" s="12" t="s">
        <v>4290</v>
      </c>
      <c r="E1336" s="12" t="s">
        <v>4291</v>
      </c>
      <c r="F1336" s="12" t="s">
        <v>2538</v>
      </c>
      <c r="G1336" s="14">
        <v>98</v>
      </c>
      <c r="H1336" s="12">
        <v>3</v>
      </c>
      <c r="I1336" s="14">
        <f t="shared" si="23"/>
        <v>294</v>
      </c>
      <c r="J1336" s="12" t="s">
        <v>4281</v>
      </c>
      <c r="K1336" s="12" t="s">
        <v>1914</v>
      </c>
      <c r="L1336" s="12" t="s">
        <v>1915</v>
      </c>
      <c r="M1336" s="12" t="s">
        <v>20</v>
      </c>
    </row>
    <row r="1337" spans="1:13">
      <c r="A1337" s="12">
        <v>1335</v>
      </c>
      <c r="B1337" s="12" t="s">
        <v>4292</v>
      </c>
      <c r="C1337" s="12" t="s">
        <v>4293</v>
      </c>
      <c r="D1337" s="12" t="s">
        <v>4294</v>
      </c>
      <c r="E1337" s="12" t="s">
        <v>4295</v>
      </c>
      <c r="F1337" s="12" t="s">
        <v>3031</v>
      </c>
      <c r="G1337" s="14">
        <v>80</v>
      </c>
      <c r="H1337" s="12">
        <v>3</v>
      </c>
      <c r="I1337" s="14">
        <f t="shared" si="23"/>
        <v>240</v>
      </c>
      <c r="J1337" s="12" t="s">
        <v>4281</v>
      </c>
      <c r="K1337" s="12" t="s">
        <v>1914</v>
      </c>
      <c r="L1337" s="12" t="s">
        <v>1915</v>
      </c>
      <c r="M1337" s="12" t="s">
        <v>20</v>
      </c>
    </row>
    <row r="1338" spans="1:13">
      <c r="A1338" s="12">
        <v>1336</v>
      </c>
      <c r="B1338" s="12" t="s">
        <v>4296</v>
      </c>
      <c r="C1338" s="12" t="s">
        <v>4297</v>
      </c>
      <c r="D1338" s="12" t="s">
        <v>4298</v>
      </c>
      <c r="E1338" s="12" t="s">
        <v>4299</v>
      </c>
      <c r="F1338" s="12" t="s">
        <v>2154</v>
      </c>
      <c r="G1338" s="14">
        <v>95</v>
      </c>
      <c r="H1338" s="12">
        <v>3</v>
      </c>
      <c r="I1338" s="14">
        <f t="shared" si="23"/>
        <v>285</v>
      </c>
      <c r="J1338" s="12" t="s">
        <v>4281</v>
      </c>
      <c r="K1338" s="12" t="s">
        <v>1914</v>
      </c>
      <c r="L1338" s="12" t="s">
        <v>1915</v>
      </c>
      <c r="M1338" s="12" t="s">
        <v>20</v>
      </c>
    </row>
    <row r="1339" spans="1:13">
      <c r="A1339" s="12">
        <v>1337</v>
      </c>
      <c r="B1339" s="12" t="s">
        <v>4300</v>
      </c>
      <c r="C1339" s="12" t="s">
        <v>4301</v>
      </c>
      <c r="D1339" s="12" t="s">
        <v>4302</v>
      </c>
      <c r="E1339" s="12" t="s">
        <v>66</v>
      </c>
      <c r="F1339" s="12" t="s">
        <v>1358</v>
      </c>
      <c r="G1339" s="14">
        <v>98</v>
      </c>
      <c r="H1339" s="12">
        <v>3</v>
      </c>
      <c r="I1339" s="14">
        <f t="shared" si="23"/>
        <v>294</v>
      </c>
      <c r="J1339" s="12" t="s">
        <v>4281</v>
      </c>
      <c r="K1339" s="12" t="s">
        <v>1914</v>
      </c>
      <c r="L1339" s="12" t="s">
        <v>1915</v>
      </c>
      <c r="M1339" s="12" t="s">
        <v>20</v>
      </c>
    </row>
    <row r="1340" spans="1:13">
      <c r="A1340" s="12">
        <v>1338</v>
      </c>
      <c r="B1340" s="12" t="s">
        <v>4303</v>
      </c>
      <c r="C1340" s="12" t="s">
        <v>4304</v>
      </c>
      <c r="D1340" s="12" t="s">
        <v>4305</v>
      </c>
      <c r="E1340" s="12" t="s">
        <v>66</v>
      </c>
      <c r="F1340" s="12" t="s">
        <v>1348</v>
      </c>
      <c r="G1340" s="14">
        <v>98</v>
      </c>
      <c r="H1340" s="12">
        <v>3</v>
      </c>
      <c r="I1340" s="14">
        <f t="shared" ref="I1340:I1403" si="24">G1340*H1340</f>
        <v>294</v>
      </c>
      <c r="J1340" s="12" t="s">
        <v>4281</v>
      </c>
      <c r="K1340" s="12" t="s">
        <v>1914</v>
      </c>
      <c r="L1340" s="12" t="s">
        <v>1915</v>
      </c>
      <c r="M1340" s="12" t="s">
        <v>20</v>
      </c>
    </row>
    <row r="1341" spans="1:13">
      <c r="A1341" s="12">
        <v>1339</v>
      </c>
      <c r="B1341" s="12" t="s">
        <v>4306</v>
      </c>
      <c r="C1341" s="12" t="s">
        <v>4307</v>
      </c>
      <c r="D1341" s="12" t="s">
        <v>4308</v>
      </c>
      <c r="E1341" s="12" t="s">
        <v>66</v>
      </c>
      <c r="F1341" s="12" t="s">
        <v>2975</v>
      </c>
      <c r="G1341" s="14">
        <v>79</v>
      </c>
      <c r="H1341" s="12">
        <v>3</v>
      </c>
      <c r="I1341" s="14">
        <f t="shared" si="24"/>
        <v>237</v>
      </c>
      <c r="J1341" s="12" t="s">
        <v>4281</v>
      </c>
      <c r="K1341" s="12" t="s">
        <v>1914</v>
      </c>
      <c r="L1341" s="12" t="s">
        <v>1915</v>
      </c>
      <c r="M1341" s="12" t="s">
        <v>20</v>
      </c>
    </row>
    <row r="1342" spans="1:13">
      <c r="A1342" s="12">
        <v>1340</v>
      </c>
      <c r="B1342" s="12" t="s">
        <v>4309</v>
      </c>
      <c r="C1342" s="12" t="s">
        <v>4310</v>
      </c>
      <c r="D1342" s="12" t="s">
        <v>4311</v>
      </c>
      <c r="E1342" s="12" t="s">
        <v>199</v>
      </c>
      <c r="F1342" s="12" t="s">
        <v>3226</v>
      </c>
      <c r="G1342" s="14">
        <v>89</v>
      </c>
      <c r="H1342" s="12">
        <v>3</v>
      </c>
      <c r="I1342" s="14">
        <f t="shared" si="24"/>
        <v>267</v>
      </c>
      <c r="J1342" s="12" t="s">
        <v>4281</v>
      </c>
      <c r="K1342" s="12" t="s">
        <v>1914</v>
      </c>
      <c r="L1342" s="12" t="s">
        <v>1915</v>
      </c>
      <c r="M1342" s="12" t="s">
        <v>20</v>
      </c>
    </row>
    <row r="1343" spans="1:13">
      <c r="A1343" s="12">
        <v>1341</v>
      </c>
      <c r="B1343" s="12" t="s">
        <v>4312</v>
      </c>
      <c r="C1343" s="12" t="s">
        <v>4313</v>
      </c>
      <c r="D1343" s="12" t="s">
        <v>4314</v>
      </c>
      <c r="E1343" s="12" t="s">
        <v>199</v>
      </c>
      <c r="F1343" s="12" t="s">
        <v>2921</v>
      </c>
      <c r="G1343" s="14">
        <v>68</v>
      </c>
      <c r="H1343" s="12">
        <v>3</v>
      </c>
      <c r="I1343" s="14">
        <f t="shared" si="24"/>
        <v>204</v>
      </c>
      <c r="J1343" s="12" t="s">
        <v>4281</v>
      </c>
      <c r="K1343" s="12" t="s">
        <v>1914</v>
      </c>
      <c r="L1343" s="12" t="s">
        <v>1915</v>
      </c>
      <c r="M1343" s="12" t="s">
        <v>20</v>
      </c>
    </row>
    <row r="1344" spans="1:13">
      <c r="A1344" s="12">
        <v>1342</v>
      </c>
      <c r="B1344" s="12" t="s">
        <v>4315</v>
      </c>
      <c r="C1344" s="12" t="s">
        <v>4316</v>
      </c>
      <c r="D1344" s="12" t="s">
        <v>4317</v>
      </c>
      <c r="E1344" s="12" t="s">
        <v>199</v>
      </c>
      <c r="F1344" s="12" t="s">
        <v>3280</v>
      </c>
      <c r="G1344" s="14">
        <v>78</v>
      </c>
      <c r="H1344" s="12">
        <v>3</v>
      </c>
      <c r="I1344" s="14">
        <f t="shared" si="24"/>
        <v>234</v>
      </c>
      <c r="J1344" s="12" t="s">
        <v>4281</v>
      </c>
      <c r="K1344" s="12" t="s">
        <v>1914</v>
      </c>
      <c r="L1344" s="12" t="s">
        <v>1915</v>
      </c>
      <c r="M1344" s="12" t="s">
        <v>20</v>
      </c>
    </row>
    <row r="1345" spans="1:13">
      <c r="A1345" s="12">
        <v>1343</v>
      </c>
      <c r="B1345" s="12" t="s">
        <v>4318</v>
      </c>
      <c r="C1345" s="12" t="s">
        <v>4319</v>
      </c>
      <c r="D1345" s="12" t="s">
        <v>4320</v>
      </c>
      <c r="E1345" s="12" t="s">
        <v>199</v>
      </c>
      <c r="F1345" s="12" t="s">
        <v>1376</v>
      </c>
      <c r="G1345" s="14">
        <v>118</v>
      </c>
      <c r="H1345" s="12">
        <v>3</v>
      </c>
      <c r="I1345" s="14">
        <f t="shared" si="24"/>
        <v>354</v>
      </c>
      <c r="J1345" s="12" t="s">
        <v>4281</v>
      </c>
      <c r="K1345" s="12" t="s">
        <v>1914</v>
      </c>
      <c r="L1345" s="12" t="s">
        <v>1915</v>
      </c>
      <c r="M1345" s="12" t="s">
        <v>20</v>
      </c>
    </row>
    <row r="1346" spans="1:13">
      <c r="A1346" s="12">
        <v>1344</v>
      </c>
      <c r="B1346" s="12" t="s">
        <v>4321</v>
      </c>
      <c r="C1346" s="12" t="s">
        <v>4322</v>
      </c>
      <c r="D1346" s="12" t="s">
        <v>4323</v>
      </c>
      <c r="E1346" s="12" t="s">
        <v>199</v>
      </c>
      <c r="F1346" s="12" t="s">
        <v>3280</v>
      </c>
      <c r="G1346" s="14">
        <v>88</v>
      </c>
      <c r="H1346" s="12">
        <v>3</v>
      </c>
      <c r="I1346" s="14">
        <f t="shared" si="24"/>
        <v>264</v>
      </c>
      <c r="J1346" s="12" t="s">
        <v>4281</v>
      </c>
      <c r="K1346" s="12" t="s">
        <v>1914</v>
      </c>
      <c r="L1346" s="12" t="s">
        <v>1915</v>
      </c>
      <c r="M1346" s="12" t="s">
        <v>20</v>
      </c>
    </row>
    <row r="1347" spans="1:13">
      <c r="A1347" s="12">
        <v>1345</v>
      </c>
      <c r="B1347" s="12" t="s">
        <v>4324</v>
      </c>
      <c r="C1347" s="12" t="s">
        <v>4325</v>
      </c>
      <c r="D1347" s="12" t="s">
        <v>4326</v>
      </c>
      <c r="E1347" s="12" t="s">
        <v>199</v>
      </c>
      <c r="F1347" s="12" t="s">
        <v>2538</v>
      </c>
      <c r="G1347" s="14">
        <v>138</v>
      </c>
      <c r="H1347" s="12">
        <v>3</v>
      </c>
      <c r="I1347" s="14">
        <f t="shared" si="24"/>
        <v>414</v>
      </c>
      <c r="J1347" s="12" t="s">
        <v>4281</v>
      </c>
      <c r="K1347" s="12" t="s">
        <v>1914</v>
      </c>
      <c r="L1347" s="12" t="s">
        <v>1915</v>
      </c>
      <c r="M1347" s="12" t="s">
        <v>20</v>
      </c>
    </row>
    <row r="1348" spans="1:13">
      <c r="A1348" s="12">
        <v>1346</v>
      </c>
      <c r="B1348" s="12" t="s">
        <v>4327</v>
      </c>
      <c r="C1348" s="12" t="s">
        <v>4328</v>
      </c>
      <c r="D1348" s="12" t="s">
        <v>4329</v>
      </c>
      <c r="E1348" s="12" t="s">
        <v>199</v>
      </c>
      <c r="F1348" s="12" t="s">
        <v>1284</v>
      </c>
      <c r="G1348" s="14">
        <v>128</v>
      </c>
      <c r="H1348" s="12">
        <v>3</v>
      </c>
      <c r="I1348" s="14">
        <f t="shared" si="24"/>
        <v>384</v>
      </c>
      <c r="J1348" s="12" t="s">
        <v>4281</v>
      </c>
      <c r="K1348" s="12" t="s">
        <v>1914</v>
      </c>
      <c r="L1348" s="12" t="s">
        <v>1915</v>
      </c>
      <c r="M1348" s="12" t="s">
        <v>20</v>
      </c>
    </row>
    <row r="1349" spans="1:13">
      <c r="A1349" s="12">
        <v>1347</v>
      </c>
      <c r="B1349" s="12" t="s">
        <v>4330</v>
      </c>
      <c r="C1349" s="12" t="s">
        <v>4331</v>
      </c>
      <c r="D1349" s="12" t="s">
        <v>4332</v>
      </c>
      <c r="E1349" s="12" t="s">
        <v>199</v>
      </c>
      <c r="F1349" s="12" t="s">
        <v>3082</v>
      </c>
      <c r="G1349" s="14">
        <v>108</v>
      </c>
      <c r="H1349" s="12">
        <v>3</v>
      </c>
      <c r="I1349" s="14">
        <f t="shared" si="24"/>
        <v>324</v>
      </c>
      <c r="J1349" s="12" t="s">
        <v>4281</v>
      </c>
      <c r="K1349" s="12" t="s">
        <v>1914</v>
      </c>
      <c r="L1349" s="12" t="s">
        <v>1915</v>
      </c>
      <c r="M1349" s="12" t="s">
        <v>20</v>
      </c>
    </row>
    <row r="1350" spans="1:13">
      <c r="A1350" s="12">
        <v>1348</v>
      </c>
      <c r="B1350" s="12" t="s">
        <v>4333</v>
      </c>
      <c r="C1350" s="12" t="s">
        <v>4334</v>
      </c>
      <c r="D1350" s="12" t="s">
        <v>4335</v>
      </c>
      <c r="E1350" s="12" t="s">
        <v>4336</v>
      </c>
      <c r="F1350" s="12" t="s">
        <v>2921</v>
      </c>
      <c r="G1350" s="14">
        <v>68</v>
      </c>
      <c r="H1350" s="12">
        <v>3</v>
      </c>
      <c r="I1350" s="14">
        <f t="shared" si="24"/>
        <v>204</v>
      </c>
      <c r="J1350" s="12" t="s">
        <v>4281</v>
      </c>
      <c r="K1350" s="12" t="s">
        <v>1914</v>
      </c>
      <c r="L1350" s="12" t="s">
        <v>1915</v>
      </c>
      <c r="M1350" s="12" t="s">
        <v>20</v>
      </c>
    </row>
    <row r="1351" spans="1:13">
      <c r="A1351" s="12">
        <v>1349</v>
      </c>
      <c r="B1351" s="12" t="s">
        <v>4337</v>
      </c>
      <c r="C1351" s="12" t="s">
        <v>4338</v>
      </c>
      <c r="D1351" s="12" t="s">
        <v>4339</v>
      </c>
      <c r="E1351" s="12" t="s">
        <v>3935</v>
      </c>
      <c r="F1351" s="12" t="s">
        <v>1358</v>
      </c>
      <c r="G1351" s="14">
        <v>68</v>
      </c>
      <c r="H1351" s="12">
        <v>3</v>
      </c>
      <c r="I1351" s="14">
        <f t="shared" si="24"/>
        <v>204</v>
      </c>
      <c r="J1351" s="12" t="s">
        <v>4281</v>
      </c>
      <c r="K1351" s="12" t="s">
        <v>1914</v>
      </c>
      <c r="L1351" s="12" t="s">
        <v>1915</v>
      </c>
      <c r="M1351" s="12" t="s">
        <v>20</v>
      </c>
    </row>
    <row r="1352" spans="1:13">
      <c r="A1352" s="12">
        <v>1350</v>
      </c>
      <c r="B1352" s="12" t="s">
        <v>4340</v>
      </c>
      <c r="C1352" s="12" t="s">
        <v>4341</v>
      </c>
      <c r="D1352" s="12" t="s">
        <v>4342</v>
      </c>
      <c r="E1352" s="12" t="s">
        <v>1310</v>
      </c>
      <c r="F1352" s="12" t="s">
        <v>1367</v>
      </c>
      <c r="G1352" s="14">
        <v>68</v>
      </c>
      <c r="H1352" s="12">
        <v>3</v>
      </c>
      <c r="I1352" s="14">
        <f t="shared" si="24"/>
        <v>204</v>
      </c>
      <c r="J1352" s="12" t="s">
        <v>4281</v>
      </c>
      <c r="K1352" s="12" t="s">
        <v>1914</v>
      </c>
      <c r="L1352" s="12" t="s">
        <v>1915</v>
      </c>
      <c r="M1352" s="12" t="s">
        <v>20</v>
      </c>
    </row>
    <row r="1353" spans="1:13">
      <c r="A1353" s="12">
        <v>1351</v>
      </c>
      <c r="B1353" s="12" t="s">
        <v>4343</v>
      </c>
      <c r="C1353" s="12" t="s">
        <v>4344</v>
      </c>
      <c r="D1353" s="12" t="s">
        <v>4345</v>
      </c>
      <c r="E1353" s="12" t="s">
        <v>4346</v>
      </c>
      <c r="F1353" s="12" t="s">
        <v>1371</v>
      </c>
      <c r="G1353" s="14">
        <v>85</v>
      </c>
      <c r="H1353" s="12">
        <v>3</v>
      </c>
      <c r="I1353" s="14">
        <f t="shared" si="24"/>
        <v>255</v>
      </c>
      <c r="J1353" s="12" t="s">
        <v>4281</v>
      </c>
      <c r="K1353" s="12" t="s">
        <v>1914</v>
      </c>
      <c r="L1353" s="12" t="s">
        <v>1915</v>
      </c>
      <c r="M1353" s="12" t="s">
        <v>20</v>
      </c>
    </row>
    <row r="1354" spans="1:13">
      <c r="A1354" s="12">
        <v>1352</v>
      </c>
      <c r="B1354" s="12" t="s">
        <v>4347</v>
      </c>
      <c r="C1354" s="12" t="s">
        <v>4348</v>
      </c>
      <c r="D1354" s="12" t="s">
        <v>4349</v>
      </c>
      <c r="E1354" s="12" t="s">
        <v>3393</v>
      </c>
      <c r="F1354" s="12" t="s">
        <v>3735</v>
      </c>
      <c r="G1354" s="14">
        <v>95</v>
      </c>
      <c r="H1354" s="12">
        <v>3</v>
      </c>
      <c r="I1354" s="14">
        <f t="shared" si="24"/>
        <v>285</v>
      </c>
      <c r="J1354" s="12" t="s">
        <v>4281</v>
      </c>
      <c r="K1354" s="12" t="s">
        <v>1914</v>
      </c>
      <c r="L1354" s="12" t="s">
        <v>1915</v>
      </c>
      <c r="M1354" s="12" t="s">
        <v>20</v>
      </c>
    </row>
    <row r="1355" spans="1:13">
      <c r="A1355" s="12">
        <v>1353</v>
      </c>
      <c r="B1355" s="12" t="s">
        <v>4350</v>
      </c>
      <c r="C1355" s="12" t="s">
        <v>4351</v>
      </c>
      <c r="D1355" s="12" t="s">
        <v>4352</v>
      </c>
      <c r="E1355" s="12" t="s">
        <v>3104</v>
      </c>
      <c r="F1355" s="12" t="s">
        <v>2075</v>
      </c>
      <c r="G1355" s="14">
        <v>69</v>
      </c>
      <c r="H1355" s="12">
        <v>3</v>
      </c>
      <c r="I1355" s="14">
        <f t="shared" si="24"/>
        <v>207</v>
      </c>
      <c r="J1355" s="12" t="s">
        <v>4281</v>
      </c>
      <c r="K1355" s="12" t="s">
        <v>1914</v>
      </c>
      <c r="L1355" s="12" t="s">
        <v>1915</v>
      </c>
      <c r="M1355" s="12" t="s">
        <v>20</v>
      </c>
    </row>
    <row r="1356" spans="1:13">
      <c r="A1356" s="12">
        <v>1354</v>
      </c>
      <c r="B1356" s="12" t="s">
        <v>4353</v>
      </c>
      <c r="C1356" s="12" t="s">
        <v>4354</v>
      </c>
      <c r="D1356" s="12" t="s">
        <v>4355</v>
      </c>
      <c r="E1356" s="12" t="s">
        <v>1195</v>
      </c>
      <c r="F1356" s="12" t="s">
        <v>2538</v>
      </c>
      <c r="G1356" s="14">
        <v>68</v>
      </c>
      <c r="H1356" s="12">
        <v>3</v>
      </c>
      <c r="I1356" s="14">
        <f t="shared" si="24"/>
        <v>204</v>
      </c>
      <c r="J1356" s="12" t="s">
        <v>4281</v>
      </c>
      <c r="K1356" s="12" t="s">
        <v>1914</v>
      </c>
      <c r="L1356" s="12" t="s">
        <v>1915</v>
      </c>
      <c r="M1356" s="12" t="s">
        <v>20</v>
      </c>
    </row>
    <row r="1357" spans="1:13">
      <c r="A1357" s="12">
        <v>1355</v>
      </c>
      <c r="B1357" s="12" t="s">
        <v>4356</v>
      </c>
      <c r="C1357" s="12" t="s">
        <v>4357</v>
      </c>
      <c r="D1357" s="12" t="s">
        <v>4358</v>
      </c>
      <c r="E1357" s="12" t="s">
        <v>284</v>
      </c>
      <c r="F1357" s="12" t="s">
        <v>1367</v>
      </c>
      <c r="G1357" s="14">
        <v>85</v>
      </c>
      <c r="H1357" s="12">
        <v>3</v>
      </c>
      <c r="I1357" s="14">
        <f t="shared" si="24"/>
        <v>255</v>
      </c>
      <c r="J1357" s="12" t="s">
        <v>4281</v>
      </c>
      <c r="K1357" s="12" t="s">
        <v>1914</v>
      </c>
      <c r="L1357" s="12" t="s">
        <v>1915</v>
      </c>
      <c r="M1357" s="12" t="s">
        <v>20</v>
      </c>
    </row>
    <row r="1358" spans="1:13">
      <c r="A1358" s="12">
        <v>1356</v>
      </c>
      <c r="B1358" s="12" t="s">
        <v>4359</v>
      </c>
      <c r="C1358" s="12" t="s">
        <v>4360</v>
      </c>
      <c r="D1358" s="12" t="s">
        <v>4361</v>
      </c>
      <c r="E1358" s="12" t="s">
        <v>4362</v>
      </c>
      <c r="F1358" s="12" t="s">
        <v>3122</v>
      </c>
      <c r="G1358" s="14">
        <v>85</v>
      </c>
      <c r="H1358" s="12">
        <v>3</v>
      </c>
      <c r="I1358" s="14">
        <f t="shared" si="24"/>
        <v>255</v>
      </c>
      <c r="J1358" s="12" t="s">
        <v>4281</v>
      </c>
      <c r="K1358" s="12" t="s">
        <v>1914</v>
      </c>
      <c r="L1358" s="12" t="s">
        <v>1915</v>
      </c>
      <c r="M1358" s="12" t="s">
        <v>20</v>
      </c>
    </row>
    <row r="1359" spans="1:13">
      <c r="A1359" s="12">
        <v>1357</v>
      </c>
      <c r="B1359" s="12" t="s">
        <v>4363</v>
      </c>
      <c r="C1359" s="12" t="s">
        <v>4364</v>
      </c>
      <c r="D1359" s="12" t="s">
        <v>4365</v>
      </c>
      <c r="E1359" s="12" t="s">
        <v>24</v>
      </c>
      <c r="F1359" s="12" t="s">
        <v>3041</v>
      </c>
      <c r="G1359" s="14">
        <v>88</v>
      </c>
      <c r="H1359" s="12">
        <v>3</v>
      </c>
      <c r="I1359" s="14">
        <f t="shared" si="24"/>
        <v>264</v>
      </c>
      <c r="J1359" s="12" t="s">
        <v>4281</v>
      </c>
      <c r="K1359" s="12" t="s">
        <v>1914</v>
      </c>
      <c r="L1359" s="12" t="s">
        <v>1915</v>
      </c>
      <c r="M1359" s="12" t="s">
        <v>20</v>
      </c>
    </row>
    <row r="1360" spans="1:13">
      <c r="A1360" s="12">
        <v>1358</v>
      </c>
      <c r="B1360" s="12" t="s">
        <v>4366</v>
      </c>
      <c r="C1360" s="12" t="s">
        <v>4367</v>
      </c>
      <c r="D1360" s="12" t="s">
        <v>4368</v>
      </c>
      <c r="E1360" s="12" t="s">
        <v>1195</v>
      </c>
      <c r="F1360" s="12" t="s">
        <v>3031</v>
      </c>
      <c r="G1360" s="14">
        <v>79</v>
      </c>
      <c r="H1360" s="12">
        <v>3</v>
      </c>
      <c r="I1360" s="14">
        <f t="shared" si="24"/>
        <v>237</v>
      </c>
      <c r="J1360" s="12" t="s">
        <v>4369</v>
      </c>
      <c r="K1360" s="12" t="s">
        <v>1914</v>
      </c>
      <c r="L1360" s="12" t="s">
        <v>1915</v>
      </c>
      <c r="M1360" s="12" t="s">
        <v>20</v>
      </c>
    </row>
    <row r="1361" spans="1:13">
      <c r="A1361" s="12">
        <v>1359</v>
      </c>
      <c r="B1361" s="12" t="s">
        <v>4370</v>
      </c>
      <c r="C1361" s="12" t="s">
        <v>4371</v>
      </c>
      <c r="D1361" s="12" t="s">
        <v>4372</v>
      </c>
      <c r="E1361" s="12" t="s">
        <v>3393</v>
      </c>
      <c r="F1361" s="12" t="s">
        <v>1284</v>
      </c>
      <c r="G1361" s="14">
        <v>88</v>
      </c>
      <c r="H1361" s="12">
        <v>3</v>
      </c>
      <c r="I1361" s="14">
        <f t="shared" si="24"/>
        <v>264</v>
      </c>
      <c r="J1361" s="12" t="s">
        <v>4373</v>
      </c>
      <c r="K1361" s="12" t="s">
        <v>1914</v>
      </c>
      <c r="L1361" s="12" t="s">
        <v>1915</v>
      </c>
      <c r="M1361" s="12" t="s">
        <v>20</v>
      </c>
    </row>
    <row r="1362" spans="1:13">
      <c r="A1362" s="12">
        <v>1360</v>
      </c>
      <c r="B1362" s="12" t="s">
        <v>4374</v>
      </c>
      <c r="C1362" s="12" t="s">
        <v>4375</v>
      </c>
      <c r="D1362" s="12" t="s">
        <v>4376</v>
      </c>
      <c r="E1362" s="12" t="s">
        <v>4377</v>
      </c>
      <c r="F1362" s="12" t="s">
        <v>1358</v>
      </c>
      <c r="G1362" s="14">
        <v>68</v>
      </c>
      <c r="H1362" s="12">
        <v>3</v>
      </c>
      <c r="I1362" s="14">
        <f t="shared" si="24"/>
        <v>204</v>
      </c>
      <c r="J1362" s="12" t="s">
        <v>4378</v>
      </c>
      <c r="K1362" s="12" t="s">
        <v>1914</v>
      </c>
      <c r="L1362" s="12" t="s">
        <v>1915</v>
      </c>
      <c r="M1362" s="12" t="s">
        <v>20</v>
      </c>
    </row>
    <row r="1363" spans="1:13">
      <c r="A1363" s="12">
        <v>1361</v>
      </c>
      <c r="B1363" s="12" t="s">
        <v>4379</v>
      </c>
      <c r="C1363" s="12" t="s">
        <v>4380</v>
      </c>
      <c r="D1363" s="12" t="s">
        <v>4381</v>
      </c>
      <c r="E1363" s="12" t="s">
        <v>4382</v>
      </c>
      <c r="F1363" s="12" t="s">
        <v>1376</v>
      </c>
      <c r="G1363" s="14">
        <v>87</v>
      </c>
      <c r="H1363" s="12">
        <v>3</v>
      </c>
      <c r="I1363" s="14">
        <f t="shared" si="24"/>
        <v>261</v>
      </c>
      <c r="J1363" s="12" t="s">
        <v>4378</v>
      </c>
      <c r="K1363" s="12" t="s">
        <v>1914</v>
      </c>
      <c r="L1363" s="12" t="s">
        <v>1915</v>
      </c>
      <c r="M1363" s="12" t="s">
        <v>20</v>
      </c>
    </row>
    <row r="1364" spans="1:13">
      <c r="A1364" s="12">
        <v>1362</v>
      </c>
      <c r="B1364" s="12" t="s">
        <v>4383</v>
      </c>
      <c r="C1364" s="12" t="s">
        <v>4384</v>
      </c>
      <c r="D1364" s="12" t="s">
        <v>4385</v>
      </c>
      <c r="E1364" s="12" t="s">
        <v>1182</v>
      </c>
      <c r="F1364" s="12" t="s">
        <v>1343</v>
      </c>
      <c r="G1364" s="14">
        <v>98</v>
      </c>
      <c r="H1364" s="12">
        <v>3</v>
      </c>
      <c r="I1364" s="14">
        <f t="shared" si="24"/>
        <v>294</v>
      </c>
      <c r="J1364" s="12" t="s">
        <v>4378</v>
      </c>
      <c r="K1364" s="12" t="s">
        <v>1914</v>
      </c>
      <c r="L1364" s="12" t="s">
        <v>1915</v>
      </c>
      <c r="M1364" s="12" t="s">
        <v>20</v>
      </c>
    </row>
    <row r="1365" spans="1:13">
      <c r="A1365" s="12">
        <v>1363</v>
      </c>
      <c r="B1365" s="12" t="s">
        <v>4386</v>
      </c>
      <c r="C1365" s="12" t="s">
        <v>4387</v>
      </c>
      <c r="D1365" s="12" t="s">
        <v>4388</v>
      </c>
      <c r="E1365" s="12" t="s">
        <v>66</v>
      </c>
      <c r="F1365" s="12" t="s">
        <v>1376</v>
      </c>
      <c r="G1365" s="14">
        <v>128</v>
      </c>
      <c r="H1365" s="12">
        <v>3</v>
      </c>
      <c r="I1365" s="14">
        <f t="shared" si="24"/>
        <v>384</v>
      </c>
      <c r="J1365" s="12" t="s">
        <v>4378</v>
      </c>
      <c r="K1365" s="12" t="s">
        <v>1914</v>
      </c>
      <c r="L1365" s="12" t="s">
        <v>1915</v>
      </c>
      <c r="M1365" s="12" t="s">
        <v>20</v>
      </c>
    </row>
    <row r="1366" spans="1:13">
      <c r="A1366" s="12">
        <v>1364</v>
      </c>
      <c r="B1366" s="12" t="s">
        <v>4389</v>
      </c>
      <c r="C1366" s="12" t="s">
        <v>4390</v>
      </c>
      <c r="D1366" s="12" t="s">
        <v>4391</v>
      </c>
      <c r="E1366" s="12" t="s">
        <v>4392</v>
      </c>
      <c r="F1366" s="12" t="s">
        <v>2975</v>
      </c>
      <c r="G1366" s="14">
        <v>68</v>
      </c>
      <c r="H1366" s="12">
        <v>3</v>
      </c>
      <c r="I1366" s="14">
        <f t="shared" si="24"/>
        <v>204</v>
      </c>
      <c r="J1366" s="12" t="s">
        <v>4378</v>
      </c>
      <c r="K1366" s="12" t="s">
        <v>1914</v>
      </c>
      <c r="L1366" s="12" t="s">
        <v>1915</v>
      </c>
      <c r="M1366" s="12" t="s">
        <v>20</v>
      </c>
    </row>
    <row r="1367" spans="1:13">
      <c r="A1367" s="12">
        <v>1365</v>
      </c>
      <c r="B1367" s="12" t="s">
        <v>4393</v>
      </c>
      <c r="C1367" s="12" t="s">
        <v>4394</v>
      </c>
      <c r="D1367" s="12" t="s">
        <v>4395</v>
      </c>
      <c r="E1367" s="12" t="s">
        <v>495</v>
      </c>
      <c r="F1367" s="12" t="s">
        <v>2956</v>
      </c>
      <c r="G1367" s="14">
        <v>98</v>
      </c>
      <c r="H1367" s="12">
        <v>3</v>
      </c>
      <c r="I1367" s="14">
        <f t="shared" si="24"/>
        <v>294</v>
      </c>
      <c r="J1367" s="12" t="s">
        <v>4378</v>
      </c>
      <c r="K1367" s="12" t="s">
        <v>1914</v>
      </c>
      <c r="L1367" s="12" t="s">
        <v>1915</v>
      </c>
      <c r="M1367" s="12" t="s">
        <v>20</v>
      </c>
    </row>
    <row r="1368" spans="1:13">
      <c r="A1368" s="12">
        <v>1366</v>
      </c>
      <c r="B1368" s="12" t="s">
        <v>4396</v>
      </c>
      <c r="C1368" s="12" t="s">
        <v>4397</v>
      </c>
      <c r="D1368" s="12" t="s">
        <v>4398</v>
      </c>
      <c r="E1368" s="12" t="s">
        <v>2920</v>
      </c>
      <c r="F1368" s="12" t="s">
        <v>2075</v>
      </c>
      <c r="G1368" s="14">
        <v>88</v>
      </c>
      <c r="H1368" s="12">
        <v>3</v>
      </c>
      <c r="I1368" s="14">
        <f t="shared" si="24"/>
        <v>264</v>
      </c>
      <c r="J1368" s="12" t="s">
        <v>4378</v>
      </c>
      <c r="K1368" s="12" t="s">
        <v>1914</v>
      </c>
      <c r="L1368" s="12" t="s">
        <v>1915</v>
      </c>
      <c r="M1368" s="12" t="s">
        <v>20</v>
      </c>
    </row>
    <row r="1369" spans="1:13">
      <c r="A1369" s="12">
        <v>1367</v>
      </c>
      <c r="B1369" s="12" t="s">
        <v>4399</v>
      </c>
      <c r="C1369" s="12" t="s">
        <v>4400</v>
      </c>
      <c r="D1369" s="12" t="s">
        <v>4401</v>
      </c>
      <c r="E1369" s="12" t="s">
        <v>4171</v>
      </c>
      <c r="F1369" s="12" t="s">
        <v>1384</v>
      </c>
      <c r="G1369" s="14">
        <v>69</v>
      </c>
      <c r="H1369" s="12">
        <v>3</v>
      </c>
      <c r="I1369" s="14">
        <f t="shared" si="24"/>
        <v>207</v>
      </c>
      <c r="J1369" s="12" t="s">
        <v>4378</v>
      </c>
      <c r="K1369" s="12" t="s">
        <v>1914</v>
      </c>
      <c r="L1369" s="12" t="s">
        <v>1915</v>
      </c>
      <c r="M1369" s="12" t="s">
        <v>20</v>
      </c>
    </row>
    <row r="1370" spans="1:13">
      <c r="A1370" s="12">
        <v>1368</v>
      </c>
      <c r="B1370" s="12" t="s">
        <v>4402</v>
      </c>
      <c r="C1370" s="12" t="s">
        <v>4403</v>
      </c>
      <c r="D1370" s="12" t="s">
        <v>4404</v>
      </c>
      <c r="E1370" s="12" t="s">
        <v>409</v>
      </c>
      <c r="F1370" s="12" t="s">
        <v>1358</v>
      </c>
      <c r="G1370" s="14">
        <v>70</v>
      </c>
      <c r="H1370" s="12">
        <v>3</v>
      </c>
      <c r="I1370" s="14">
        <f t="shared" si="24"/>
        <v>210</v>
      </c>
      <c r="J1370" s="12" t="s">
        <v>4378</v>
      </c>
      <c r="K1370" s="12" t="s">
        <v>1914</v>
      </c>
      <c r="L1370" s="12" t="s">
        <v>1915</v>
      </c>
      <c r="M1370" s="12" t="s">
        <v>20</v>
      </c>
    </row>
    <row r="1371" spans="1:13">
      <c r="A1371" s="12">
        <v>1369</v>
      </c>
      <c r="B1371" s="12" t="s">
        <v>4405</v>
      </c>
      <c r="C1371" s="12" t="s">
        <v>4406</v>
      </c>
      <c r="D1371" s="12" t="s">
        <v>4407</v>
      </c>
      <c r="E1371" s="12" t="s">
        <v>409</v>
      </c>
      <c r="F1371" s="12" t="s">
        <v>1384</v>
      </c>
      <c r="G1371" s="14">
        <v>76</v>
      </c>
      <c r="H1371" s="12">
        <v>3</v>
      </c>
      <c r="I1371" s="14">
        <f t="shared" si="24"/>
        <v>228</v>
      </c>
      <c r="J1371" s="12" t="s">
        <v>4378</v>
      </c>
      <c r="K1371" s="12" t="s">
        <v>1914</v>
      </c>
      <c r="L1371" s="12" t="s">
        <v>1915</v>
      </c>
      <c r="M1371" s="12" t="s">
        <v>20</v>
      </c>
    </row>
    <row r="1372" spans="1:13">
      <c r="A1372" s="12">
        <v>1370</v>
      </c>
      <c r="B1372" s="41" t="s">
        <v>4408</v>
      </c>
      <c r="C1372" s="27" t="s">
        <v>4409</v>
      </c>
      <c r="D1372" s="27" t="s">
        <v>4410</v>
      </c>
      <c r="E1372" s="27" t="s">
        <v>4411</v>
      </c>
      <c r="F1372" s="12" t="s">
        <v>61</v>
      </c>
      <c r="G1372" s="18">
        <v>69</v>
      </c>
      <c r="H1372" s="12">
        <v>3</v>
      </c>
      <c r="I1372" s="14">
        <f t="shared" si="24"/>
        <v>207</v>
      </c>
      <c r="J1372" s="12" t="s">
        <v>4378</v>
      </c>
      <c r="K1372" s="12" t="s">
        <v>1914</v>
      </c>
      <c r="L1372" s="12" t="s">
        <v>1915</v>
      </c>
      <c r="M1372" s="12" t="s">
        <v>20</v>
      </c>
    </row>
    <row r="1373" spans="1:13">
      <c r="A1373" s="12">
        <v>1371</v>
      </c>
      <c r="B1373" s="19">
        <v>9787522807430</v>
      </c>
      <c r="C1373" s="22" t="s">
        <v>4412</v>
      </c>
      <c r="D1373" s="22" t="s">
        <v>4413</v>
      </c>
      <c r="E1373" s="22" t="s">
        <v>66</v>
      </c>
      <c r="F1373" s="12">
        <v>2022</v>
      </c>
      <c r="G1373" s="28">
        <v>107.5</v>
      </c>
      <c r="H1373" s="12">
        <v>3</v>
      </c>
      <c r="I1373" s="14">
        <f t="shared" si="24"/>
        <v>322.5</v>
      </c>
      <c r="J1373" s="12" t="s">
        <v>1102</v>
      </c>
      <c r="K1373" s="12" t="s">
        <v>1914</v>
      </c>
      <c r="L1373" s="12" t="s">
        <v>1915</v>
      </c>
      <c r="M1373" s="12" t="s">
        <v>20</v>
      </c>
    </row>
    <row r="1374" spans="1:13">
      <c r="A1374" s="12">
        <v>1372</v>
      </c>
      <c r="B1374" s="19">
        <v>9787509699492</v>
      </c>
      <c r="C1374" s="22" t="s">
        <v>4414</v>
      </c>
      <c r="D1374" s="16" t="s">
        <v>4415</v>
      </c>
      <c r="E1374" s="22" t="s">
        <v>3429</v>
      </c>
      <c r="F1374" s="12">
        <v>2024</v>
      </c>
      <c r="G1374" s="28">
        <v>98</v>
      </c>
      <c r="H1374" s="12">
        <v>3</v>
      </c>
      <c r="I1374" s="14">
        <f t="shared" si="24"/>
        <v>294</v>
      </c>
      <c r="J1374" s="12" t="s">
        <v>1102</v>
      </c>
      <c r="K1374" s="12" t="s">
        <v>1914</v>
      </c>
      <c r="L1374" s="12" t="s">
        <v>1915</v>
      </c>
      <c r="M1374" s="12" t="s">
        <v>20</v>
      </c>
    </row>
    <row r="1375" spans="1:13">
      <c r="A1375" s="12">
        <v>1373</v>
      </c>
      <c r="B1375" s="12" t="s">
        <v>4416</v>
      </c>
      <c r="C1375" s="12" t="s">
        <v>4417</v>
      </c>
      <c r="D1375" s="12" t="s">
        <v>4418</v>
      </c>
      <c r="E1375" s="12" t="s">
        <v>4419</v>
      </c>
      <c r="F1375" s="12" t="s">
        <v>3122</v>
      </c>
      <c r="G1375" s="14">
        <v>65</v>
      </c>
      <c r="H1375" s="12">
        <v>3</v>
      </c>
      <c r="I1375" s="14">
        <f t="shared" si="24"/>
        <v>195</v>
      </c>
      <c r="J1375" s="12" t="s">
        <v>4420</v>
      </c>
      <c r="K1375" s="12" t="s">
        <v>1914</v>
      </c>
      <c r="L1375" s="12" t="s">
        <v>1915</v>
      </c>
      <c r="M1375" s="12" t="s">
        <v>20</v>
      </c>
    </row>
    <row r="1376" spans="1:13">
      <c r="A1376" s="12">
        <v>1374</v>
      </c>
      <c r="B1376" s="12" t="s">
        <v>4421</v>
      </c>
      <c r="C1376" s="12" t="s">
        <v>4422</v>
      </c>
      <c r="D1376" s="12" t="s">
        <v>4423</v>
      </c>
      <c r="E1376" s="12" t="s">
        <v>4424</v>
      </c>
      <c r="F1376" s="12" t="s">
        <v>1384</v>
      </c>
      <c r="G1376" s="14">
        <v>88</v>
      </c>
      <c r="H1376" s="12">
        <v>3</v>
      </c>
      <c r="I1376" s="14">
        <f t="shared" si="24"/>
        <v>264</v>
      </c>
      <c r="J1376" s="12" t="s">
        <v>4425</v>
      </c>
      <c r="K1376" s="12" t="s">
        <v>1914</v>
      </c>
      <c r="L1376" s="12" t="s">
        <v>1915</v>
      </c>
      <c r="M1376" s="12" t="s">
        <v>20</v>
      </c>
    </row>
    <row r="1377" spans="1:13">
      <c r="A1377" s="12">
        <v>1375</v>
      </c>
      <c r="B1377" s="13" t="s">
        <v>4426</v>
      </c>
      <c r="C1377" s="12" t="s">
        <v>4427</v>
      </c>
      <c r="D1377" s="12" t="str">
        <f>VLOOKUP(B1377,[1]Sheet1!$C:$E,3,FALSE)</f>
        <v>美 佩里.卡彭特</v>
      </c>
      <c r="E1377" s="12" t="str">
        <f>VLOOKUP(B1377,[1]Sheet1!$C:$F,4,FALSE)</f>
        <v>清华大学出版社</v>
      </c>
      <c r="F1377" s="12" t="s">
        <v>61</v>
      </c>
      <c r="G1377" s="14">
        <v>79</v>
      </c>
      <c r="H1377" s="12">
        <v>3</v>
      </c>
      <c r="I1377" s="14">
        <f t="shared" si="24"/>
        <v>237</v>
      </c>
      <c r="J1377" s="12" t="s">
        <v>4428</v>
      </c>
      <c r="K1377" s="12" t="s">
        <v>1914</v>
      </c>
      <c r="L1377" s="12" t="s">
        <v>1915</v>
      </c>
      <c r="M1377" s="12" t="s">
        <v>20</v>
      </c>
    </row>
    <row r="1378" spans="1:13">
      <c r="A1378" s="12">
        <v>1376</v>
      </c>
      <c r="B1378" s="12" t="s">
        <v>4429</v>
      </c>
      <c r="C1378" s="12" t="s">
        <v>4430</v>
      </c>
      <c r="D1378" s="12" t="s">
        <v>4431</v>
      </c>
      <c r="E1378" s="12" t="s">
        <v>4432</v>
      </c>
      <c r="F1378" s="12" t="s">
        <v>1358</v>
      </c>
      <c r="G1378" s="14">
        <v>88</v>
      </c>
      <c r="H1378" s="12">
        <v>3</v>
      </c>
      <c r="I1378" s="14">
        <f t="shared" si="24"/>
        <v>264</v>
      </c>
      <c r="J1378" s="12" t="s">
        <v>4433</v>
      </c>
      <c r="K1378" s="12" t="s">
        <v>1914</v>
      </c>
      <c r="L1378" s="12" t="s">
        <v>1915</v>
      </c>
      <c r="M1378" s="12" t="s">
        <v>20</v>
      </c>
    </row>
    <row r="1379" spans="1:13">
      <c r="A1379" s="12">
        <v>1377</v>
      </c>
      <c r="B1379" s="12" t="s">
        <v>4434</v>
      </c>
      <c r="C1379" s="12" t="s">
        <v>4435</v>
      </c>
      <c r="D1379" s="12" t="s">
        <v>4436</v>
      </c>
      <c r="E1379" s="12" t="s">
        <v>863</v>
      </c>
      <c r="F1379" s="12" t="s">
        <v>1371</v>
      </c>
      <c r="G1379" s="14">
        <v>85</v>
      </c>
      <c r="H1379" s="12">
        <v>3</v>
      </c>
      <c r="I1379" s="14">
        <f t="shared" si="24"/>
        <v>255</v>
      </c>
      <c r="J1379" s="12" t="s">
        <v>4437</v>
      </c>
      <c r="K1379" s="12" t="s">
        <v>1914</v>
      </c>
      <c r="L1379" s="12" t="s">
        <v>1915</v>
      </c>
      <c r="M1379" s="12" t="s">
        <v>20</v>
      </c>
    </row>
    <row r="1380" spans="1:13">
      <c r="A1380" s="12">
        <v>1378</v>
      </c>
      <c r="B1380" s="13" t="s">
        <v>4438</v>
      </c>
      <c r="C1380" s="12" t="s">
        <v>4439</v>
      </c>
      <c r="D1380" s="12" t="str">
        <f>VLOOKUP(B1380,[1]Sheet1!$C:$E,3,FALSE)</f>
        <v>邓子纲</v>
      </c>
      <c r="E1380" s="12" t="str">
        <f>VLOOKUP(B1380,[1]Sheet1!$C:$F,4,FALSE)</f>
        <v>湖南人民出版社</v>
      </c>
      <c r="F1380" s="12" t="s">
        <v>61</v>
      </c>
      <c r="G1380" s="14">
        <v>78</v>
      </c>
      <c r="H1380" s="12">
        <v>3</v>
      </c>
      <c r="I1380" s="14">
        <f t="shared" si="24"/>
        <v>234</v>
      </c>
      <c r="J1380" s="12" t="s">
        <v>4440</v>
      </c>
      <c r="K1380" s="12" t="s">
        <v>1914</v>
      </c>
      <c r="L1380" s="12" t="s">
        <v>1915</v>
      </c>
      <c r="M1380" s="12" t="s">
        <v>20</v>
      </c>
    </row>
    <row r="1381" spans="1:13">
      <c r="A1381" s="12">
        <v>1379</v>
      </c>
      <c r="B1381" s="12" t="s">
        <v>4441</v>
      </c>
      <c r="C1381" s="12" t="s">
        <v>4442</v>
      </c>
      <c r="D1381" s="12" t="s">
        <v>4443</v>
      </c>
      <c r="E1381" s="12" t="s">
        <v>199</v>
      </c>
      <c r="F1381" s="12" t="s">
        <v>1358</v>
      </c>
      <c r="G1381" s="14">
        <v>68</v>
      </c>
      <c r="H1381" s="12">
        <v>3</v>
      </c>
      <c r="I1381" s="14">
        <f t="shared" si="24"/>
        <v>204</v>
      </c>
      <c r="J1381" s="12" t="s">
        <v>4444</v>
      </c>
      <c r="K1381" s="12" t="s">
        <v>1914</v>
      </c>
      <c r="L1381" s="12" t="s">
        <v>1915</v>
      </c>
      <c r="M1381" s="12" t="s">
        <v>20</v>
      </c>
    </row>
    <row r="1382" spans="1:13">
      <c r="A1382" s="12">
        <v>1380</v>
      </c>
      <c r="B1382" s="12" t="s">
        <v>4445</v>
      </c>
      <c r="C1382" s="12" t="s">
        <v>4446</v>
      </c>
      <c r="D1382" s="12" t="s">
        <v>4447</v>
      </c>
      <c r="E1382" s="12" t="s">
        <v>3201</v>
      </c>
      <c r="F1382" s="12" t="s">
        <v>2075</v>
      </c>
      <c r="G1382" s="14">
        <v>99.9</v>
      </c>
      <c r="H1382" s="12">
        <v>3</v>
      </c>
      <c r="I1382" s="14">
        <f t="shared" si="24"/>
        <v>299.7</v>
      </c>
      <c r="J1382" s="12" t="s">
        <v>4448</v>
      </c>
      <c r="K1382" s="12" t="s">
        <v>1914</v>
      </c>
      <c r="L1382" s="12" t="s">
        <v>1915</v>
      </c>
      <c r="M1382" s="12" t="s">
        <v>20</v>
      </c>
    </row>
    <row r="1383" spans="1:13">
      <c r="A1383" s="12">
        <v>1381</v>
      </c>
      <c r="B1383" s="12" t="s">
        <v>4449</v>
      </c>
      <c r="C1383" s="12" t="s">
        <v>4450</v>
      </c>
      <c r="D1383" s="12" t="s">
        <v>4451</v>
      </c>
      <c r="E1383" s="12" t="s">
        <v>605</v>
      </c>
      <c r="F1383" s="12" t="s">
        <v>2975</v>
      </c>
      <c r="G1383" s="14">
        <v>116</v>
      </c>
      <c r="H1383" s="12">
        <v>3</v>
      </c>
      <c r="I1383" s="14">
        <f t="shared" si="24"/>
        <v>348</v>
      </c>
      <c r="J1383" s="12" t="s">
        <v>4452</v>
      </c>
      <c r="K1383" s="12" t="s">
        <v>1914</v>
      </c>
      <c r="L1383" s="12" t="s">
        <v>1915</v>
      </c>
      <c r="M1383" s="12" t="s">
        <v>20</v>
      </c>
    </row>
    <row r="1384" spans="1:13">
      <c r="A1384" s="12">
        <v>1382</v>
      </c>
      <c r="B1384" s="38" t="s">
        <v>4453</v>
      </c>
      <c r="C1384" s="12" t="s">
        <v>4454</v>
      </c>
      <c r="D1384" s="12" t="s">
        <v>4455</v>
      </c>
      <c r="E1384" s="12" t="s">
        <v>354</v>
      </c>
      <c r="F1384" s="12">
        <v>2025</v>
      </c>
      <c r="G1384" s="14">
        <v>78</v>
      </c>
      <c r="H1384" s="12">
        <v>3</v>
      </c>
      <c r="I1384" s="14">
        <f t="shared" si="24"/>
        <v>234</v>
      </c>
      <c r="J1384" s="12" t="s">
        <v>4456</v>
      </c>
      <c r="K1384" s="12" t="s">
        <v>1914</v>
      </c>
      <c r="L1384" s="12" t="s">
        <v>1915</v>
      </c>
      <c r="M1384" s="12" t="s">
        <v>20</v>
      </c>
    </row>
    <row r="1385" spans="1:13">
      <c r="A1385" s="12">
        <v>1383</v>
      </c>
      <c r="B1385" s="12" t="s">
        <v>4457</v>
      </c>
      <c r="C1385" s="12" t="s">
        <v>4458</v>
      </c>
      <c r="D1385" s="12" t="s">
        <v>210</v>
      </c>
      <c r="E1385" s="12" t="s">
        <v>1182</v>
      </c>
      <c r="F1385" s="12">
        <v>2024.06</v>
      </c>
      <c r="G1385" s="12">
        <v>86</v>
      </c>
      <c r="H1385" s="12">
        <v>3</v>
      </c>
      <c r="I1385" s="14">
        <f t="shared" si="24"/>
        <v>258</v>
      </c>
      <c r="J1385" s="12" t="s">
        <v>4456</v>
      </c>
      <c r="K1385" s="12" t="s">
        <v>1914</v>
      </c>
      <c r="L1385" s="12" t="s">
        <v>1915</v>
      </c>
      <c r="M1385" s="12" t="s">
        <v>20</v>
      </c>
    </row>
    <row r="1386" spans="1:13">
      <c r="A1386" s="12">
        <v>1384</v>
      </c>
      <c r="B1386" s="12" t="s">
        <v>4459</v>
      </c>
      <c r="C1386" s="12" t="s">
        <v>4460</v>
      </c>
      <c r="D1386" s="12" t="s">
        <v>4461</v>
      </c>
      <c r="E1386" s="12" t="s">
        <v>4462</v>
      </c>
      <c r="F1386" s="12" t="s">
        <v>81</v>
      </c>
      <c r="G1386" s="14">
        <v>78</v>
      </c>
      <c r="H1386" s="12">
        <v>3</v>
      </c>
      <c r="I1386" s="14">
        <f t="shared" si="24"/>
        <v>234</v>
      </c>
      <c r="J1386" s="12" t="s">
        <v>4463</v>
      </c>
      <c r="K1386" s="12" t="s">
        <v>1914</v>
      </c>
      <c r="L1386" s="12" t="s">
        <v>1915</v>
      </c>
      <c r="M1386" s="12" t="s">
        <v>20</v>
      </c>
    </row>
    <row r="1387" spans="1:13">
      <c r="A1387" s="12">
        <v>1385</v>
      </c>
      <c r="B1387" s="12" t="s">
        <v>4464</v>
      </c>
      <c r="C1387" s="12" t="s">
        <v>4465</v>
      </c>
      <c r="D1387" s="12" t="s">
        <v>210</v>
      </c>
      <c r="E1387" s="12" t="s">
        <v>4466</v>
      </c>
      <c r="F1387" s="12">
        <v>2023.07</v>
      </c>
      <c r="G1387" s="12">
        <v>68</v>
      </c>
      <c r="H1387" s="12">
        <v>3</v>
      </c>
      <c r="I1387" s="14">
        <f t="shared" si="24"/>
        <v>204</v>
      </c>
      <c r="J1387" s="12" t="s">
        <v>4467</v>
      </c>
      <c r="K1387" s="12" t="s">
        <v>1914</v>
      </c>
      <c r="L1387" s="12" t="s">
        <v>1915</v>
      </c>
      <c r="M1387" s="12" t="s">
        <v>20</v>
      </c>
    </row>
    <row r="1388" spans="1:13">
      <c r="A1388" s="12">
        <v>1386</v>
      </c>
      <c r="B1388" s="12" t="s">
        <v>4468</v>
      </c>
      <c r="C1388" s="12" t="s">
        <v>4469</v>
      </c>
      <c r="D1388" s="12" t="s">
        <v>210</v>
      </c>
      <c r="E1388" s="12" t="s">
        <v>430</v>
      </c>
      <c r="F1388" s="12">
        <v>2023.06</v>
      </c>
      <c r="G1388" s="12">
        <v>99.8</v>
      </c>
      <c r="H1388" s="12">
        <v>3</v>
      </c>
      <c r="I1388" s="14">
        <f t="shared" si="24"/>
        <v>299.4</v>
      </c>
      <c r="J1388" s="12" t="s">
        <v>4470</v>
      </c>
      <c r="K1388" s="12" t="s">
        <v>1914</v>
      </c>
      <c r="L1388" s="12" t="s">
        <v>1915</v>
      </c>
      <c r="M1388" s="12" t="s">
        <v>20</v>
      </c>
    </row>
    <row r="1389" spans="1:13">
      <c r="A1389" s="12">
        <v>1387</v>
      </c>
      <c r="B1389" s="12" t="s">
        <v>4471</v>
      </c>
      <c r="C1389" s="12" t="s">
        <v>4472</v>
      </c>
      <c r="D1389" s="12" t="s">
        <v>4473</v>
      </c>
      <c r="E1389" s="12" t="s">
        <v>309</v>
      </c>
      <c r="F1389" s="12" t="s">
        <v>61</v>
      </c>
      <c r="G1389" s="14">
        <v>108</v>
      </c>
      <c r="H1389" s="12">
        <v>3</v>
      </c>
      <c r="I1389" s="14">
        <f t="shared" si="24"/>
        <v>324</v>
      </c>
      <c r="J1389" s="12" t="s">
        <v>4474</v>
      </c>
      <c r="K1389" s="12" t="s">
        <v>1914</v>
      </c>
      <c r="L1389" s="12" t="s">
        <v>1915</v>
      </c>
      <c r="M1389" s="12" t="s">
        <v>20</v>
      </c>
    </row>
    <row r="1390" spans="1:13">
      <c r="A1390" s="12">
        <v>1388</v>
      </c>
      <c r="B1390" s="12" t="s">
        <v>4475</v>
      </c>
      <c r="C1390" s="12" t="s">
        <v>4476</v>
      </c>
      <c r="D1390" s="12" t="s">
        <v>210</v>
      </c>
      <c r="E1390" s="12" t="s">
        <v>2692</v>
      </c>
      <c r="F1390" s="12">
        <v>2023.08</v>
      </c>
      <c r="G1390" s="12">
        <v>72</v>
      </c>
      <c r="H1390" s="12">
        <v>3</v>
      </c>
      <c r="I1390" s="14">
        <f t="shared" si="24"/>
        <v>216</v>
      </c>
      <c r="J1390" s="12" t="s">
        <v>4474</v>
      </c>
      <c r="K1390" s="12" t="s">
        <v>1914</v>
      </c>
      <c r="L1390" s="12" t="s">
        <v>1915</v>
      </c>
      <c r="M1390" s="12" t="s">
        <v>20</v>
      </c>
    </row>
    <row r="1391" spans="1:13">
      <c r="A1391" s="12">
        <v>1389</v>
      </c>
      <c r="B1391" s="12" t="s">
        <v>4477</v>
      </c>
      <c r="C1391" s="12" t="s">
        <v>4478</v>
      </c>
      <c r="D1391" s="12" t="s">
        <v>210</v>
      </c>
      <c r="E1391" s="12" t="s">
        <v>2692</v>
      </c>
      <c r="F1391" s="12">
        <v>2022.09</v>
      </c>
      <c r="G1391" s="12">
        <v>72</v>
      </c>
      <c r="H1391" s="12">
        <v>3</v>
      </c>
      <c r="I1391" s="14">
        <f t="shared" si="24"/>
        <v>216</v>
      </c>
      <c r="J1391" s="12" t="s">
        <v>4474</v>
      </c>
      <c r="K1391" s="12" t="s">
        <v>1914</v>
      </c>
      <c r="L1391" s="12" t="s">
        <v>1915</v>
      </c>
      <c r="M1391" s="12" t="s">
        <v>20</v>
      </c>
    </row>
    <row r="1392" spans="1:13">
      <c r="A1392" s="12">
        <v>1390</v>
      </c>
      <c r="B1392" s="12" t="s">
        <v>4479</v>
      </c>
      <c r="C1392" s="12" t="s">
        <v>4480</v>
      </c>
      <c r="D1392" s="12" t="s">
        <v>4481</v>
      </c>
      <c r="E1392" s="12" t="s">
        <v>4482</v>
      </c>
      <c r="F1392" s="12">
        <v>2026.01</v>
      </c>
      <c r="G1392" s="12">
        <v>68</v>
      </c>
      <c r="H1392" s="12">
        <v>3</v>
      </c>
      <c r="I1392" s="14">
        <f t="shared" si="24"/>
        <v>204</v>
      </c>
      <c r="J1392" s="12" t="s">
        <v>4474</v>
      </c>
      <c r="K1392" s="12" t="s">
        <v>1914</v>
      </c>
      <c r="L1392" s="12" t="s">
        <v>1915</v>
      </c>
      <c r="M1392" s="12" t="s">
        <v>20</v>
      </c>
    </row>
    <row r="1393" spans="1:13">
      <c r="A1393" s="12">
        <v>1391</v>
      </c>
      <c r="B1393" s="13" t="s">
        <v>4483</v>
      </c>
      <c r="C1393" s="12" t="s">
        <v>4484</v>
      </c>
      <c r="D1393" s="12" t="str">
        <f>VLOOKUP(B1393,[1]Sheet1!$C:$E,3,FALSE)</f>
        <v>郑慧生著</v>
      </c>
      <c r="E1393" s="12" t="str">
        <f>VLOOKUP(B1393,[1]Sheet1!$C:$F,4,FALSE)</f>
        <v>陕西师范大学总社出版社</v>
      </c>
      <c r="F1393" s="12" t="s">
        <v>61</v>
      </c>
      <c r="G1393" s="14">
        <v>79</v>
      </c>
      <c r="H1393" s="12">
        <v>3</v>
      </c>
      <c r="I1393" s="14">
        <f t="shared" si="24"/>
        <v>237</v>
      </c>
      <c r="J1393" s="12" t="s">
        <v>4485</v>
      </c>
      <c r="K1393" s="12" t="s">
        <v>1914</v>
      </c>
      <c r="L1393" s="12" t="s">
        <v>1915</v>
      </c>
      <c r="M1393" s="12" t="s">
        <v>20</v>
      </c>
    </row>
    <row r="1394" spans="1:13">
      <c r="A1394" s="12">
        <v>1392</v>
      </c>
      <c r="B1394" s="12" t="s">
        <v>4486</v>
      </c>
      <c r="C1394" s="12" t="s">
        <v>4487</v>
      </c>
      <c r="D1394" s="12" t="s">
        <v>210</v>
      </c>
      <c r="E1394" s="12" t="s">
        <v>740</v>
      </c>
      <c r="F1394" s="12">
        <v>2022.01</v>
      </c>
      <c r="G1394" s="12">
        <v>160</v>
      </c>
      <c r="H1394" s="12">
        <v>3</v>
      </c>
      <c r="I1394" s="14">
        <f t="shared" si="24"/>
        <v>480</v>
      </c>
      <c r="J1394" s="12" t="s">
        <v>4488</v>
      </c>
      <c r="K1394" s="12" t="s">
        <v>1914</v>
      </c>
      <c r="L1394" s="12" t="s">
        <v>1915</v>
      </c>
      <c r="M1394" s="12" t="s">
        <v>20</v>
      </c>
    </row>
    <row r="1395" spans="1:13">
      <c r="A1395" s="12">
        <v>1393</v>
      </c>
      <c r="B1395" s="12" t="s">
        <v>4489</v>
      </c>
      <c r="C1395" s="12" t="s">
        <v>4490</v>
      </c>
      <c r="D1395" s="12" t="s">
        <v>4491</v>
      </c>
      <c r="E1395" s="12" t="s">
        <v>48</v>
      </c>
      <c r="F1395" s="12">
        <v>2025.01</v>
      </c>
      <c r="G1395" s="12">
        <v>108</v>
      </c>
      <c r="H1395" s="12">
        <v>3</v>
      </c>
      <c r="I1395" s="14">
        <f t="shared" si="24"/>
        <v>324</v>
      </c>
      <c r="J1395" s="12" t="s">
        <v>4492</v>
      </c>
      <c r="K1395" s="12" t="s">
        <v>1914</v>
      </c>
      <c r="L1395" s="12" t="s">
        <v>1915</v>
      </c>
      <c r="M1395" s="12" t="s">
        <v>20</v>
      </c>
    </row>
    <row r="1396" spans="1:13">
      <c r="A1396" s="12">
        <v>1394</v>
      </c>
      <c r="B1396" s="12" t="s">
        <v>4493</v>
      </c>
      <c r="C1396" s="12" t="s">
        <v>4494</v>
      </c>
      <c r="D1396" s="12" t="s">
        <v>210</v>
      </c>
      <c r="E1396" s="12" t="s">
        <v>4495</v>
      </c>
      <c r="F1396" s="29">
        <v>2025.1</v>
      </c>
      <c r="G1396" s="12">
        <v>89</v>
      </c>
      <c r="H1396" s="12">
        <v>3</v>
      </c>
      <c r="I1396" s="14">
        <f t="shared" si="24"/>
        <v>267</v>
      </c>
      <c r="J1396" s="12" t="s">
        <v>4496</v>
      </c>
      <c r="K1396" s="12" t="s">
        <v>1914</v>
      </c>
      <c r="L1396" s="12" t="s">
        <v>1915</v>
      </c>
      <c r="M1396" s="12" t="s">
        <v>20</v>
      </c>
    </row>
    <row r="1397" spans="1:13">
      <c r="A1397" s="12">
        <v>1395</v>
      </c>
      <c r="B1397" s="13" t="s">
        <v>4497</v>
      </c>
      <c r="C1397" s="12" t="s">
        <v>4498</v>
      </c>
      <c r="D1397" s="12" t="str">
        <f>VLOOKUP(B1397,[1]Sheet1!$C:$E,3,FALSE)</f>
        <v>(美) 约翰·塞拉斯·里德著</v>
      </c>
      <c r="E1397" s="12" t="str">
        <f>VLOOKUP(B1397,[1]Sheet1!$C:$F,4,FALSE)</f>
        <v>浙江人民出版社</v>
      </c>
      <c r="F1397" s="12" t="s">
        <v>61</v>
      </c>
      <c r="G1397" s="14">
        <v>78</v>
      </c>
      <c r="H1397" s="12">
        <v>3</v>
      </c>
      <c r="I1397" s="14">
        <f t="shared" si="24"/>
        <v>234</v>
      </c>
      <c r="J1397" s="12" t="s">
        <v>4499</v>
      </c>
      <c r="K1397" s="12" t="s">
        <v>1914</v>
      </c>
      <c r="L1397" s="12" t="s">
        <v>1915</v>
      </c>
      <c r="M1397" s="12" t="s">
        <v>20</v>
      </c>
    </row>
    <row r="1398" spans="1:13">
      <c r="A1398" s="12">
        <v>1396</v>
      </c>
      <c r="B1398" s="12" t="s">
        <v>4500</v>
      </c>
      <c r="C1398" s="12" t="s">
        <v>4501</v>
      </c>
      <c r="D1398" s="12" t="s">
        <v>4502</v>
      </c>
      <c r="E1398" s="12" t="s">
        <v>309</v>
      </c>
      <c r="F1398" s="12">
        <v>2026.01</v>
      </c>
      <c r="G1398" s="12">
        <v>78</v>
      </c>
      <c r="H1398" s="12">
        <v>3</v>
      </c>
      <c r="I1398" s="14">
        <f t="shared" si="24"/>
        <v>234</v>
      </c>
      <c r="J1398" s="12" t="s">
        <v>4503</v>
      </c>
      <c r="K1398" s="12" t="s">
        <v>1914</v>
      </c>
      <c r="L1398" s="12" t="s">
        <v>1915</v>
      </c>
      <c r="M1398" s="12" t="s">
        <v>20</v>
      </c>
    </row>
    <row r="1399" spans="1:13">
      <c r="A1399" s="12">
        <v>1397</v>
      </c>
      <c r="B1399" s="13" t="s">
        <v>4504</v>
      </c>
      <c r="C1399" s="12" t="s">
        <v>4505</v>
      </c>
      <c r="D1399" s="12" t="str">
        <f>VLOOKUP(B1399,[1]Sheet1!$C:$E,3,FALSE)</f>
        <v>周晓沛, (俄) 叶·弗·阿法纳西耶夫主编</v>
      </c>
      <c r="E1399" s="12" t="str">
        <f>VLOOKUP(B1399,[1]Sheet1!$C:$F,4,FALSE)</f>
        <v>新华出版社</v>
      </c>
      <c r="F1399" s="12" t="s">
        <v>61</v>
      </c>
      <c r="G1399" s="14">
        <v>78</v>
      </c>
      <c r="H1399" s="12">
        <v>3</v>
      </c>
      <c r="I1399" s="14">
        <f t="shared" si="24"/>
        <v>234</v>
      </c>
      <c r="J1399" s="12" t="s">
        <v>4506</v>
      </c>
      <c r="K1399" s="12" t="s">
        <v>1914</v>
      </c>
      <c r="L1399" s="12" t="s">
        <v>1915</v>
      </c>
      <c r="M1399" s="12" t="s">
        <v>20</v>
      </c>
    </row>
    <row r="1400" spans="1:13">
      <c r="A1400" s="12">
        <v>1398</v>
      </c>
      <c r="B1400" s="12" t="s">
        <v>4507</v>
      </c>
      <c r="C1400" s="12" t="s">
        <v>4508</v>
      </c>
      <c r="D1400" s="12" t="s">
        <v>4509</v>
      </c>
      <c r="E1400" s="12" t="s">
        <v>4510</v>
      </c>
      <c r="F1400" s="12" t="s">
        <v>81</v>
      </c>
      <c r="G1400" s="14">
        <v>69</v>
      </c>
      <c r="H1400" s="12">
        <v>3</v>
      </c>
      <c r="I1400" s="14">
        <f t="shared" si="24"/>
        <v>207</v>
      </c>
      <c r="J1400" s="12" t="s">
        <v>4511</v>
      </c>
      <c r="K1400" s="12" t="s">
        <v>1914</v>
      </c>
      <c r="L1400" s="12" t="s">
        <v>1915</v>
      </c>
      <c r="M1400" s="12" t="s">
        <v>20</v>
      </c>
    </row>
    <row r="1401" spans="1:13">
      <c r="A1401" s="12">
        <v>1399</v>
      </c>
      <c r="B1401" s="12" t="s">
        <v>4512</v>
      </c>
      <c r="C1401" s="12" t="s">
        <v>4513</v>
      </c>
      <c r="D1401" s="12" t="s">
        <v>4514</v>
      </c>
      <c r="E1401" s="12" t="s">
        <v>60</v>
      </c>
      <c r="F1401" s="12" t="s">
        <v>2339</v>
      </c>
      <c r="G1401" s="14">
        <v>88</v>
      </c>
      <c r="H1401" s="12">
        <v>3</v>
      </c>
      <c r="I1401" s="14">
        <f t="shared" si="24"/>
        <v>264</v>
      </c>
      <c r="J1401" s="12" t="s">
        <v>4515</v>
      </c>
      <c r="K1401" s="12" t="s">
        <v>1914</v>
      </c>
      <c r="L1401" s="12" t="s">
        <v>1915</v>
      </c>
      <c r="M1401" s="12" t="s">
        <v>20</v>
      </c>
    </row>
    <row r="1402" spans="1:13">
      <c r="A1402" s="12">
        <v>1400</v>
      </c>
      <c r="B1402" s="13" t="s">
        <v>4516</v>
      </c>
      <c r="C1402" s="12" t="s">
        <v>4517</v>
      </c>
      <c r="D1402" s="12" t="str">
        <f>VLOOKUP(B1402,[1]Sheet1!$C:$E,3,FALSE)</f>
        <v>[美]欧姆瑞·本-沙哈尔[以]艾利尔·普锐理 著</v>
      </c>
      <c r="E1402" s="12" t="str">
        <f>VLOOKUP(B1402,[1]Sheet1!$C:$F,4,FALSE)</f>
        <v>商务印书馆</v>
      </c>
      <c r="F1402" s="12" t="s">
        <v>61</v>
      </c>
      <c r="G1402" s="14">
        <v>88</v>
      </c>
      <c r="H1402" s="12">
        <v>3</v>
      </c>
      <c r="I1402" s="14">
        <f t="shared" si="24"/>
        <v>264</v>
      </c>
      <c r="J1402" s="12" t="s">
        <v>4518</v>
      </c>
      <c r="K1402" s="12" t="s">
        <v>1914</v>
      </c>
      <c r="L1402" s="12" t="s">
        <v>1915</v>
      </c>
      <c r="M1402" s="12" t="s">
        <v>20</v>
      </c>
    </row>
    <row r="1403" spans="1:13">
      <c r="A1403" s="12">
        <v>1401</v>
      </c>
      <c r="B1403" s="13" t="s">
        <v>4519</v>
      </c>
      <c r="C1403" s="12" t="s">
        <v>4520</v>
      </c>
      <c r="D1403" s="12" t="str">
        <f>VLOOKUP(B1403,[1]Sheet1!$C:$E,3,FALSE)</f>
        <v>[芬]马尔库·苏克西 主编</v>
      </c>
      <c r="E1403" s="12" t="str">
        <f>VLOOKUP(B1403,[1]Sheet1!$C:$F,4,FALSE)</f>
        <v>商务印书馆</v>
      </c>
      <c r="F1403" s="12" t="s">
        <v>61</v>
      </c>
      <c r="G1403" s="14">
        <v>85</v>
      </c>
      <c r="H1403" s="12">
        <v>3</v>
      </c>
      <c r="I1403" s="14">
        <f t="shared" si="24"/>
        <v>255</v>
      </c>
      <c r="J1403" s="12" t="s">
        <v>4521</v>
      </c>
      <c r="K1403" s="12" t="s">
        <v>1914</v>
      </c>
      <c r="L1403" s="12" t="s">
        <v>1915</v>
      </c>
      <c r="M1403" s="12" t="s">
        <v>20</v>
      </c>
    </row>
    <row r="1404" spans="1:13">
      <c r="A1404" s="12">
        <v>1402</v>
      </c>
      <c r="B1404" s="13" t="s">
        <v>4522</v>
      </c>
      <c r="C1404" s="12" t="s">
        <v>4523</v>
      </c>
      <c r="D1404" s="12" t="str">
        <f>VLOOKUP(B1404,[1]Sheet1!$C:$E,3,FALSE)</f>
        <v>[英]斯蒂芬·盖斯特 著</v>
      </c>
      <c r="E1404" s="12" t="str">
        <f>VLOOKUP(B1404,[1]Sheet1!$C:$F,4,FALSE)</f>
        <v>商务印书馆</v>
      </c>
      <c r="F1404" s="12">
        <v>2024</v>
      </c>
      <c r="G1404" s="14">
        <v>88</v>
      </c>
      <c r="H1404" s="12">
        <v>3</v>
      </c>
      <c r="I1404" s="14">
        <f t="shared" ref="I1404:I1462" si="25">G1404*H1404</f>
        <v>264</v>
      </c>
      <c r="J1404" s="12" t="s">
        <v>4524</v>
      </c>
      <c r="K1404" s="12" t="s">
        <v>1914</v>
      </c>
      <c r="L1404" s="12" t="s">
        <v>1915</v>
      </c>
      <c r="M1404" s="12" t="s">
        <v>20</v>
      </c>
    </row>
    <row r="1405" spans="1:13">
      <c r="A1405" s="12">
        <v>1403</v>
      </c>
      <c r="B1405" s="13" t="s">
        <v>4525</v>
      </c>
      <c r="C1405" s="12" t="s">
        <v>4526</v>
      </c>
      <c r="D1405" s="12" t="str">
        <f>VLOOKUP(B1405,[1]Sheet1!$C:$E,3,FALSE)</f>
        <v>李步云 著</v>
      </c>
      <c r="E1405" s="12" t="str">
        <f>VLOOKUP(B1405,[1]Sheet1!$C:$F,4,FALSE)</f>
        <v>人民出版社</v>
      </c>
      <c r="F1405" s="12">
        <v>2024</v>
      </c>
      <c r="G1405" s="14">
        <v>118</v>
      </c>
      <c r="H1405" s="12">
        <v>3</v>
      </c>
      <c r="I1405" s="14">
        <f t="shared" si="25"/>
        <v>354</v>
      </c>
      <c r="J1405" s="12" t="s">
        <v>4524</v>
      </c>
      <c r="K1405" s="12" t="s">
        <v>1914</v>
      </c>
      <c r="L1405" s="12" t="s">
        <v>1915</v>
      </c>
      <c r="M1405" s="12" t="s">
        <v>20</v>
      </c>
    </row>
    <row r="1406" spans="1:13">
      <c r="A1406" s="12">
        <v>1404</v>
      </c>
      <c r="B1406" s="13" t="s">
        <v>4527</v>
      </c>
      <c r="C1406" s="12" t="s">
        <v>4528</v>
      </c>
      <c r="D1406" s="12" t="str">
        <f>VLOOKUP(B1406,[1]Sheet1!$C:$E,3,FALSE)</f>
        <v>张晓燕 著</v>
      </c>
      <c r="E1406" s="12" t="str">
        <f>VLOOKUP(B1406,[1]Sheet1!$C:$F,4,FALSE)</f>
        <v>商务印书馆</v>
      </c>
      <c r="F1406" s="12" t="s">
        <v>61</v>
      </c>
      <c r="G1406" s="14">
        <v>68</v>
      </c>
      <c r="H1406" s="12">
        <v>3</v>
      </c>
      <c r="I1406" s="14">
        <f t="shared" si="25"/>
        <v>204</v>
      </c>
      <c r="J1406" s="12" t="s">
        <v>4524</v>
      </c>
      <c r="K1406" s="12" t="s">
        <v>1914</v>
      </c>
      <c r="L1406" s="12" t="s">
        <v>1915</v>
      </c>
      <c r="M1406" s="12" t="s">
        <v>20</v>
      </c>
    </row>
    <row r="1407" spans="1:13">
      <c r="A1407" s="12">
        <v>1405</v>
      </c>
      <c r="B1407" s="12" t="s">
        <v>4529</v>
      </c>
      <c r="C1407" s="12" t="s">
        <v>4530</v>
      </c>
      <c r="D1407" s="12" t="s">
        <v>4531</v>
      </c>
      <c r="E1407" s="12" t="s">
        <v>60</v>
      </c>
      <c r="F1407" s="12" t="s">
        <v>1376</v>
      </c>
      <c r="G1407" s="12">
        <v>69</v>
      </c>
      <c r="H1407" s="12">
        <v>3</v>
      </c>
      <c r="I1407" s="14">
        <f t="shared" si="25"/>
        <v>207</v>
      </c>
      <c r="J1407" s="12" t="s">
        <v>4532</v>
      </c>
      <c r="K1407" s="12" t="s">
        <v>1914</v>
      </c>
      <c r="L1407" s="12" t="s">
        <v>1915</v>
      </c>
      <c r="M1407" s="12" t="s">
        <v>20</v>
      </c>
    </row>
    <row r="1408" spans="1:13">
      <c r="A1408" s="12">
        <v>1406</v>
      </c>
      <c r="B1408" s="38" t="s">
        <v>4533</v>
      </c>
      <c r="C1408" s="12" t="s">
        <v>4534</v>
      </c>
      <c r="D1408" s="12" t="s">
        <v>4535</v>
      </c>
      <c r="E1408" s="12" t="s">
        <v>309</v>
      </c>
      <c r="F1408" s="12">
        <v>2024</v>
      </c>
      <c r="G1408" s="14">
        <v>69</v>
      </c>
      <c r="H1408" s="12">
        <v>3</v>
      </c>
      <c r="I1408" s="14">
        <f t="shared" si="25"/>
        <v>207</v>
      </c>
      <c r="J1408" s="12" t="s">
        <v>1618</v>
      </c>
      <c r="K1408" s="12" t="s">
        <v>1914</v>
      </c>
      <c r="L1408" s="12" t="s">
        <v>1915</v>
      </c>
      <c r="M1408" s="12" t="s">
        <v>20</v>
      </c>
    </row>
    <row r="1409" spans="1:13">
      <c r="A1409" s="12">
        <v>1407</v>
      </c>
      <c r="B1409" s="12" t="s">
        <v>4536</v>
      </c>
      <c r="C1409" s="12" t="s">
        <v>4537</v>
      </c>
      <c r="D1409" s="12" t="s">
        <v>4538</v>
      </c>
      <c r="E1409" s="12" t="s">
        <v>199</v>
      </c>
      <c r="F1409" s="12" t="s">
        <v>1348</v>
      </c>
      <c r="G1409" s="14">
        <v>128</v>
      </c>
      <c r="H1409" s="12">
        <v>3</v>
      </c>
      <c r="I1409" s="14">
        <f t="shared" si="25"/>
        <v>384</v>
      </c>
      <c r="J1409" s="12" t="s">
        <v>4539</v>
      </c>
      <c r="K1409" s="12" t="s">
        <v>1914</v>
      </c>
      <c r="L1409" s="12" t="s">
        <v>1915</v>
      </c>
      <c r="M1409" s="12" t="s">
        <v>20</v>
      </c>
    </row>
    <row r="1410" spans="1:13">
      <c r="A1410" s="12">
        <v>1408</v>
      </c>
      <c r="B1410" s="12" t="s">
        <v>4540</v>
      </c>
      <c r="C1410" s="12" t="s">
        <v>4541</v>
      </c>
      <c r="D1410" s="12" t="s">
        <v>4542</v>
      </c>
      <c r="E1410" s="12" t="s">
        <v>60</v>
      </c>
      <c r="F1410" s="12" t="s">
        <v>1284</v>
      </c>
      <c r="G1410" s="14">
        <v>88</v>
      </c>
      <c r="H1410" s="12">
        <v>3</v>
      </c>
      <c r="I1410" s="14">
        <f t="shared" si="25"/>
        <v>264</v>
      </c>
      <c r="J1410" s="12" t="s">
        <v>4543</v>
      </c>
      <c r="K1410" s="12" t="s">
        <v>1914</v>
      </c>
      <c r="L1410" s="12" t="s">
        <v>1915</v>
      </c>
      <c r="M1410" s="12" t="s">
        <v>20</v>
      </c>
    </row>
    <row r="1411" spans="1:13">
      <c r="A1411" s="12">
        <v>1409</v>
      </c>
      <c r="B1411" s="12" t="s">
        <v>4544</v>
      </c>
      <c r="C1411" s="12" t="s">
        <v>4545</v>
      </c>
      <c r="D1411" s="12" t="s">
        <v>4546</v>
      </c>
      <c r="E1411" s="12" t="s">
        <v>1076</v>
      </c>
      <c r="F1411" s="12" t="s">
        <v>4547</v>
      </c>
      <c r="G1411" s="14">
        <v>118</v>
      </c>
      <c r="H1411" s="12">
        <v>3</v>
      </c>
      <c r="I1411" s="14">
        <f t="shared" si="25"/>
        <v>354</v>
      </c>
      <c r="J1411" s="12" t="s">
        <v>4548</v>
      </c>
      <c r="K1411" s="12" t="s">
        <v>1914</v>
      </c>
      <c r="L1411" s="12" t="s">
        <v>1915</v>
      </c>
      <c r="M1411" s="12" t="s">
        <v>20</v>
      </c>
    </row>
    <row r="1412" spans="1:13">
      <c r="A1412" s="12">
        <v>1410</v>
      </c>
      <c r="B1412" s="12" t="s">
        <v>4549</v>
      </c>
      <c r="C1412" s="12" t="s">
        <v>4550</v>
      </c>
      <c r="D1412" s="12" t="s">
        <v>4551</v>
      </c>
      <c r="E1412" s="12" t="s">
        <v>4552</v>
      </c>
      <c r="F1412" s="12" t="s">
        <v>3160</v>
      </c>
      <c r="G1412" s="14">
        <v>88</v>
      </c>
      <c r="H1412" s="12">
        <v>3</v>
      </c>
      <c r="I1412" s="14">
        <f t="shared" si="25"/>
        <v>264</v>
      </c>
      <c r="J1412" s="12" t="s">
        <v>4553</v>
      </c>
      <c r="K1412" s="12" t="s">
        <v>1914</v>
      </c>
      <c r="L1412" s="12" t="s">
        <v>1915</v>
      </c>
      <c r="M1412" s="12" t="s">
        <v>20</v>
      </c>
    </row>
    <row r="1413" spans="1:13">
      <c r="A1413" s="12">
        <v>1411</v>
      </c>
      <c r="B1413" s="12" t="s">
        <v>4554</v>
      </c>
      <c r="C1413" s="12" t="s">
        <v>4555</v>
      </c>
      <c r="D1413" s="12" t="s">
        <v>4556</v>
      </c>
      <c r="E1413" s="12" t="s">
        <v>1076</v>
      </c>
      <c r="F1413" s="12" t="s">
        <v>2075</v>
      </c>
      <c r="G1413" s="14">
        <v>80</v>
      </c>
      <c r="H1413" s="12">
        <v>3</v>
      </c>
      <c r="I1413" s="14">
        <f t="shared" si="25"/>
        <v>240</v>
      </c>
      <c r="J1413" s="12" t="s">
        <v>4553</v>
      </c>
      <c r="K1413" s="12" t="s">
        <v>1914</v>
      </c>
      <c r="L1413" s="12" t="s">
        <v>1915</v>
      </c>
      <c r="M1413" s="12" t="s">
        <v>20</v>
      </c>
    </row>
    <row r="1414" spans="1:13">
      <c r="A1414" s="12">
        <v>1412</v>
      </c>
      <c r="B1414" s="12" t="s">
        <v>4557</v>
      </c>
      <c r="C1414" s="12" t="s">
        <v>4558</v>
      </c>
      <c r="D1414" s="12" t="s">
        <v>4559</v>
      </c>
      <c r="E1414" s="12" t="s">
        <v>4560</v>
      </c>
      <c r="F1414" s="12" t="s">
        <v>2075</v>
      </c>
      <c r="G1414" s="14">
        <v>98</v>
      </c>
      <c r="H1414" s="12">
        <v>3</v>
      </c>
      <c r="I1414" s="14">
        <f t="shared" si="25"/>
        <v>294</v>
      </c>
      <c r="J1414" s="12" t="s">
        <v>4561</v>
      </c>
      <c r="K1414" s="12" t="s">
        <v>1914</v>
      </c>
      <c r="L1414" s="12" t="s">
        <v>1915</v>
      </c>
      <c r="M1414" s="12" t="s">
        <v>20</v>
      </c>
    </row>
    <row r="1415" spans="1:13">
      <c r="A1415" s="12">
        <v>1413</v>
      </c>
      <c r="B1415" s="12" t="s">
        <v>4562</v>
      </c>
      <c r="C1415" s="12" t="s">
        <v>4563</v>
      </c>
      <c r="D1415" s="12" t="s">
        <v>4564</v>
      </c>
      <c r="E1415" s="12" t="s">
        <v>4560</v>
      </c>
      <c r="F1415" s="12" t="s">
        <v>2075</v>
      </c>
      <c r="G1415" s="14">
        <v>98</v>
      </c>
      <c r="H1415" s="12">
        <v>3</v>
      </c>
      <c r="I1415" s="14">
        <f t="shared" si="25"/>
        <v>294</v>
      </c>
      <c r="J1415" s="12" t="s">
        <v>4561</v>
      </c>
      <c r="K1415" s="12" t="s">
        <v>1914</v>
      </c>
      <c r="L1415" s="12" t="s">
        <v>1915</v>
      </c>
      <c r="M1415" s="12" t="s">
        <v>20</v>
      </c>
    </row>
    <row r="1416" spans="1:13">
      <c r="A1416" s="12">
        <v>1414</v>
      </c>
      <c r="B1416" s="12" t="s">
        <v>4565</v>
      </c>
      <c r="C1416" s="12" t="s">
        <v>4566</v>
      </c>
      <c r="D1416" s="12" t="s">
        <v>4567</v>
      </c>
      <c r="E1416" s="12" t="s">
        <v>3429</v>
      </c>
      <c r="F1416" s="12" t="s">
        <v>2075</v>
      </c>
      <c r="G1416" s="14">
        <v>68</v>
      </c>
      <c r="H1416" s="12">
        <v>3</v>
      </c>
      <c r="I1416" s="14">
        <f t="shared" si="25"/>
        <v>204</v>
      </c>
      <c r="J1416" s="12" t="s">
        <v>4568</v>
      </c>
      <c r="K1416" s="12" t="s">
        <v>1914</v>
      </c>
      <c r="L1416" s="12" t="s">
        <v>1915</v>
      </c>
      <c r="M1416" s="12" t="s">
        <v>20</v>
      </c>
    </row>
    <row r="1417" spans="1:13">
      <c r="A1417" s="12">
        <v>1415</v>
      </c>
      <c r="B1417" s="12" t="s">
        <v>4569</v>
      </c>
      <c r="C1417" s="12" t="s">
        <v>4570</v>
      </c>
      <c r="D1417" s="12" t="s">
        <v>4571</v>
      </c>
      <c r="E1417" s="12" t="s">
        <v>4560</v>
      </c>
      <c r="F1417" s="12" t="s">
        <v>4547</v>
      </c>
      <c r="G1417" s="14">
        <v>68</v>
      </c>
      <c r="H1417" s="12">
        <v>3</v>
      </c>
      <c r="I1417" s="14">
        <f t="shared" si="25"/>
        <v>204</v>
      </c>
      <c r="J1417" s="12" t="s">
        <v>4572</v>
      </c>
      <c r="K1417" s="12" t="s">
        <v>1914</v>
      </c>
      <c r="L1417" s="12" t="s">
        <v>1915</v>
      </c>
      <c r="M1417" s="12" t="s">
        <v>20</v>
      </c>
    </row>
    <row r="1418" spans="1:13">
      <c r="A1418" s="12">
        <v>1416</v>
      </c>
      <c r="B1418" s="12" t="s">
        <v>4573</v>
      </c>
      <c r="C1418" s="12" t="s">
        <v>4574</v>
      </c>
      <c r="D1418" s="12" t="s">
        <v>4575</v>
      </c>
      <c r="E1418" s="12" t="s">
        <v>1076</v>
      </c>
      <c r="F1418" s="12" t="s">
        <v>2075</v>
      </c>
      <c r="G1418" s="14">
        <v>98</v>
      </c>
      <c r="H1418" s="12">
        <v>3</v>
      </c>
      <c r="I1418" s="14">
        <f t="shared" si="25"/>
        <v>294</v>
      </c>
      <c r="J1418" s="12" t="s">
        <v>4576</v>
      </c>
      <c r="K1418" s="12" t="s">
        <v>1914</v>
      </c>
      <c r="L1418" s="12" t="s">
        <v>1915</v>
      </c>
      <c r="M1418" s="12" t="s">
        <v>20</v>
      </c>
    </row>
    <row r="1419" spans="1:13">
      <c r="A1419" s="12">
        <v>1417</v>
      </c>
      <c r="B1419" s="12" t="s">
        <v>4577</v>
      </c>
      <c r="C1419" s="12" t="s">
        <v>4578</v>
      </c>
      <c r="D1419" s="12" t="s">
        <v>4579</v>
      </c>
      <c r="E1419" s="12" t="s">
        <v>4560</v>
      </c>
      <c r="F1419" s="12" t="s">
        <v>1284</v>
      </c>
      <c r="G1419" s="14">
        <v>88</v>
      </c>
      <c r="H1419" s="12">
        <v>3</v>
      </c>
      <c r="I1419" s="14">
        <f t="shared" si="25"/>
        <v>264</v>
      </c>
      <c r="J1419" s="12" t="s">
        <v>4580</v>
      </c>
      <c r="K1419" s="12" t="s">
        <v>1914</v>
      </c>
      <c r="L1419" s="12" t="s">
        <v>1915</v>
      </c>
      <c r="M1419" s="12" t="s">
        <v>20</v>
      </c>
    </row>
    <row r="1420" spans="1:13">
      <c r="A1420" s="12">
        <v>1418</v>
      </c>
      <c r="B1420" s="13" t="s">
        <v>4581</v>
      </c>
      <c r="C1420" s="12" t="s">
        <v>4582</v>
      </c>
      <c r="D1420" s="12" t="str">
        <f>VLOOKUP(B1420,[1]Sheet1!$C:$E,3,FALSE)</f>
        <v>唐静, 王海琴, 郭军丽著</v>
      </c>
      <c r="E1420" s="12" t="str">
        <f>VLOOKUP(B1420,[1]Sheet1!$C:$F,4,FALSE)</f>
        <v>中国书籍出版社</v>
      </c>
      <c r="F1420" s="12" t="s">
        <v>61</v>
      </c>
      <c r="G1420" s="14">
        <v>78</v>
      </c>
      <c r="H1420" s="12">
        <v>3</v>
      </c>
      <c r="I1420" s="14">
        <f t="shared" si="25"/>
        <v>234</v>
      </c>
      <c r="J1420" s="12" t="s">
        <v>4583</v>
      </c>
      <c r="K1420" s="12" t="s">
        <v>1914</v>
      </c>
      <c r="L1420" s="12" t="s">
        <v>1915</v>
      </c>
      <c r="M1420" s="12" t="s">
        <v>20</v>
      </c>
    </row>
    <row r="1421" spans="1:13">
      <c r="A1421" s="12">
        <v>1419</v>
      </c>
      <c r="B1421" s="13" t="s">
        <v>4584</v>
      </c>
      <c r="C1421" s="12" t="s">
        <v>4585</v>
      </c>
      <c r="D1421" s="12" t="str">
        <f>VLOOKUP(B1421,[1]Sheet1!$C:$E,3,FALSE)</f>
        <v>朱大旗</v>
      </c>
      <c r="E1421" s="12" t="str">
        <f>VLOOKUP(B1421,[1]Sheet1!$C:$F,4,FALSE)</f>
        <v>中国法制出版社</v>
      </c>
      <c r="F1421" s="12" t="s">
        <v>61</v>
      </c>
      <c r="G1421" s="14">
        <v>68</v>
      </c>
      <c r="H1421" s="12">
        <v>3</v>
      </c>
      <c r="I1421" s="14">
        <f t="shared" si="25"/>
        <v>204</v>
      </c>
      <c r="J1421" s="12" t="s">
        <v>4583</v>
      </c>
      <c r="K1421" s="12" t="s">
        <v>1914</v>
      </c>
      <c r="L1421" s="12" t="s">
        <v>1915</v>
      </c>
      <c r="M1421" s="12" t="s">
        <v>20</v>
      </c>
    </row>
    <row r="1422" spans="1:13">
      <c r="A1422" s="12">
        <v>1420</v>
      </c>
      <c r="B1422" s="12" t="s">
        <v>4586</v>
      </c>
      <c r="C1422" s="12" t="s">
        <v>4587</v>
      </c>
      <c r="D1422" s="12" t="s">
        <v>4588</v>
      </c>
      <c r="E1422" s="12" t="s">
        <v>4510</v>
      </c>
      <c r="F1422" s="12" t="s">
        <v>1384</v>
      </c>
      <c r="G1422" s="14">
        <v>129</v>
      </c>
      <c r="H1422" s="12">
        <v>3</v>
      </c>
      <c r="I1422" s="14">
        <f t="shared" si="25"/>
        <v>387</v>
      </c>
      <c r="J1422" s="12" t="s">
        <v>4589</v>
      </c>
      <c r="K1422" s="12" t="s">
        <v>1914</v>
      </c>
      <c r="L1422" s="12" t="s">
        <v>1915</v>
      </c>
      <c r="M1422" s="12" t="s">
        <v>20</v>
      </c>
    </row>
    <row r="1423" spans="1:13">
      <c r="A1423" s="12">
        <v>1421</v>
      </c>
      <c r="B1423" s="12" t="s">
        <v>4590</v>
      </c>
      <c r="C1423" s="12" t="s">
        <v>4591</v>
      </c>
      <c r="D1423" s="12" t="s">
        <v>4592</v>
      </c>
      <c r="E1423" s="12" t="s">
        <v>4560</v>
      </c>
      <c r="F1423" s="12" t="s">
        <v>4547</v>
      </c>
      <c r="G1423" s="14">
        <v>78</v>
      </c>
      <c r="H1423" s="12">
        <v>3</v>
      </c>
      <c r="I1423" s="14">
        <f t="shared" si="25"/>
        <v>234</v>
      </c>
      <c r="J1423" s="12" t="s">
        <v>4589</v>
      </c>
      <c r="K1423" s="12" t="s">
        <v>1914</v>
      </c>
      <c r="L1423" s="12" t="s">
        <v>1915</v>
      </c>
      <c r="M1423" s="12" t="s">
        <v>20</v>
      </c>
    </row>
    <row r="1424" spans="1:13">
      <c r="A1424" s="12">
        <v>1422</v>
      </c>
      <c r="B1424" s="12" t="s">
        <v>4593</v>
      </c>
      <c r="C1424" s="12" t="s">
        <v>4594</v>
      </c>
      <c r="D1424" s="12" t="s">
        <v>4595</v>
      </c>
      <c r="E1424" s="12" t="s">
        <v>4560</v>
      </c>
      <c r="F1424" s="12" t="s">
        <v>4547</v>
      </c>
      <c r="G1424" s="14">
        <v>98</v>
      </c>
      <c r="H1424" s="12">
        <v>3</v>
      </c>
      <c r="I1424" s="14">
        <f t="shared" si="25"/>
        <v>294</v>
      </c>
      <c r="J1424" s="12" t="s">
        <v>4589</v>
      </c>
      <c r="K1424" s="12" t="s">
        <v>1914</v>
      </c>
      <c r="L1424" s="12" t="s">
        <v>1915</v>
      </c>
      <c r="M1424" s="12" t="s">
        <v>20</v>
      </c>
    </row>
    <row r="1425" spans="1:13">
      <c r="A1425" s="12">
        <v>1423</v>
      </c>
      <c r="B1425" s="12" t="s">
        <v>4596</v>
      </c>
      <c r="C1425" s="12" t="s">
        <v>4597</v>
      </c>
      <c r="D1425" s="12" t="s">
        <v>4598</v>
      </c>
      <c r="E1425" s="12" t="s">
        <v>4560</v>
      </c>
      <c r="F1425" s="12" t="s">
        <v>3753</v>
      </c>
      <c r="G1425" s="14">
        <v>98</v>
      </c>
      <c r="H1425" s="12">
        <v>3</v>
      </c>
      <c r="I1425" s="14">
        <f t="shared" si="25"/>
        <v>294</v>
      </c>
      <c r="J1425" s="12" t="s">
        <v>4589</v>
      </c>
      <c r="K1425" s="12" t="s">
        <v>1914</v>
      </c>
      <c r="L1425" s="12" t="s">
        <v>1915</v>
      </c>
      <c r="M1425" s="12" t="s">
        <v>20</v>
      </c>
    </row>
    <row r="1426" spans="1:13">
      <c r="A1426" s="12">
        <v>1424</v>
      </c>
      <c r="B1426" s="12" t="s">
        <v>4599</v>
      </c>
      <c r="C1426" s="12" t="s">
        <v>4600</v>
      </c>
      <c r="D1426" s="12" t="s">
        <v>4601</v>
      </c>
      <c r="E1426" s="12" t="s">
        <v>1076</v>
      </c>
      <c r="F1426" s="12" t="s">
        <v>2956</v>
      </c>
      <c r="G1426" s="14">
        <v>118</v>
      </c>
      <c r="H1426" s="12">
        <v>3</v>
      </c>
      <c r="I1426" s="14">
        <f t="shared" si="25"/>
        <v>354</v>
      </c>
      <c r="J1426" s="12" t="s">
        <v>4589</v>
      </c>
      <c r="K1426" s="12" t="s">
        <v>1914</v>
      </c>
      <c r="L1426" s="12" t="s">
        <v>1915</v>
      </c>
      <c r="M1426" s="12" t="s">
        <v>20</v>
      </c>
    </row>
    <row r="1427" spans="1:13">
      <c r="A1427" s="12">
        <v>1425</v>
      </c>
      <c r="B1427" s="12" t="s">
        <v>4602</v>
      </c>
      <c r="C1427" s="12" t="s">
        <v>4603</v>
      </c>
      <c r="D1427" s="12" t="s">
        <v>4604</v>
      </c>
      <c r="E1427" s="12" t="s">
        <v>1429</v>
      </c>
      <c r="F1427" s="12" t="s">
        <v>3074</v>
      </c>
      <c r="G1427" s="14">
        <v>69</v>
      </c>
      <c r="H1427" s="12">
        <v>3</v>
      </c>
      <c r="I1427" s="14">
        <f t="shared" si="25"/>
        <v>207</v>
      </c>
      <c r="J1427" s="12" t="s">
        <v>4605</v>
      </c>
      <c r="K1427" s="12" t="s">
        <v>1914</v>
      </c>
      <c r="L1427" s="12" t="s">
        <v>1915</v>
      </c>
      <c r="M1427" s="12" t="s">
        <v>20</v>
      </c>
    </row>
    <row r="1428" spans="1:13">
      <c r="A1428" s="12">
        <v>1426</v>
      </c>
      <c r="B1428" s="12" t="s">
        <v>4606</v>
      </c>
      <c r="C1428" s="12" t="s">
        <v>4607</v>
      </c>
      <c r="D1428" s="12" t="s">
        <v>4608</v>
      </c>
      <c r="E1428" s="12" t="s">
        <v>4560</v>
      </c>
      <c r="F1428" s="12" t="s">
        <v>2075</v>
      </c>
      <c r="G1428" s="14">
        <v>78</v>
      </c>
      <c r="H1428" s="12">
        <v>3</v>
      </c>
      <c r="I1428" s="14">
        <f t="shared" si="25"/>
        <v>234</v>
      </c>
      <c r="J1428" s="12" t="s">
        <v>4609</v>
      </c>
      <c r="K1428" s="12" t="s">
        <v>1914</v>
      </c>
      <c r="L1428" s="12" t="s">
        <v>1915</v>
      </c>
      <c r="M1428" s="12" t="s">
        <v>20</v>
      </c>
    </row>
    <row r="1429" spans="1:13">
      <c r="A1429" s="12">
        <v>1427</v>
      </c>
      <c r="B1429" s="12" t="s">
        <v>4610</v>
      </c>
      <c r="C1429" s="12" t="s">
        <v>4611</v>
      </c>
      <c r="D1429" s="12" t="s">
        <v>4612</v>
      </c>
      <c r="E1429" s="12" t="s">
        <v>4560</v>
      </c>
      <c r="F1429" s="12" t="s">
        <v>3305</v>
      </c>
      <c r="G1429" s="14">
        <v>88</v>
      </c>
      <c r="H1429" s="12">
        <v>3</v>
      </c>
      <c r="I1429" s="14">
        <f t="shared" si="25"/>
        <v>264</v>
      </c>
      <c r="J1429" s="12" t="s">
        <v>4613</v>
      </c>
      <c r="K1429" s="12" t="s">
        <v>1914</v>
      </c>
      <c r="L1429" s="12" t="s">
        <v>1915</v>
      </c>
      <c r="M1429" s="12" t="s">
        <v>20</v>
      </c>
    </row>
    <row r="1430" spans="1:13">
      <c r="A1430" s="12">
        <v>1428</v>
      </c>
      <c r="B1430" s="12" t="s">
        <v>4614</v>
      </c>
      <c r="C1430" s="12" t="s">
        <v>4615</v>
      </c>
      <c r="D1430" s="12" t="s">
        <v>4616</v>
      </c>
      <c r="E1430" s="12" t="s">
        <v>1076</v>
      </c>
      <c r="F1430" s="12" t="s">
        <v>3122</v>
      </c>
      <c r="G1430" s="14">
        <v>88</v>
      </c>
      <c r="H1430" s="12">
        <v>3</v>
      </c>
      <c r="I1430" s="14">
        <f t="shared" si="25"/>
        <v>264</v>
      </c>
      <c r="J1430" s="12" t="s">
        <v>4617</v>
      </c>
      <c r="K1430" s="12" t="s">
        <v>1914</v>
      </c>
      <c r="L1430" s="12" t="s">
        <v>1915</v>
      </c>
      <c r="M1430" s="12" t="s">
        <v>20</v>
      </c>
    </row>
    <row r="1431" spans="1:13">
      <c r="A1431" s="12">
        <v>1429</v>
      </c>
      <c r="B1431" s="13" t="s">
        <v>4618</v>
      </c>
      <c r="C1431" s="12" t="s">
        <v>4619</v>
      </c>
      <c r="D1431" s="12" t="str">
        <f>VLOOKUP(B1431,[1]Sheet1!$C:$E,3,FALSE)</f>
        <v>郭明瑞 著</v>
      </c>
      <c r="E1431" s="12" t="str">
        <f>VLOOKUP(B1431,[1]Sheet1!$C:$F,4,FALSE)</f>
        <v>商务印书馆</v>
      </c>
      <c r="F1431" s="12" t="s">
        <v>61</v>
      </c>
      <c r="G1431" s="14">
        <v>98</v>
      </c>
      <c r="H1431" s="12">
        <v>3</v>
      </c>
      <c r="I1431" s="14">
        <f t="shared" si="25"/>
        <v>294</v>
      </c>
      <c r="J1431" s="12" t="s">
        <v>4620</v>
      </c>
      <c r="K1431" s="12" t="s">
        <v>1914</v>
      </c>
      <c r="L1431" s="12" t="s">
        <v>1915</v>
      </c>
      <c r="M1431" s="12" t="s">
        <v>20</v>
      </c>
    </row>
    <row r="1432" spans="1:13">
      <c r="A1432" s="12">
        <v>1430</v>
      </c>
      <c r="B1432" s="13" t="s">
        <v>4621</v>
      </c>
      <c r="C1432" s="12" t="s">
        <v>4622</v>
      </c>
      <c r="D1432" s="12" t="str">
        <f>VLOOKUP(B1432,[1]Sheet1!$C:$E,3,FALSE)</f>
        <v>[英]克里斯托弗·梅[美]苏珊·K. 塞尔 著</v>
      </c>
      <c r="E1432" s="12" t="str">
        <f>VLOOKUP(B1432,[1]Sheet1!$C:$F,4,FALSE)</f>
        <v>商务印书馆</v>
      </c>
      <c r="F1432" s="12">
        <v>2024</v>
      </c>
      <c r="G1432" s="14">
        <v>69</v>
      </c>
      <c r="H1432" s="12">
        <v>3</v>
      </c>
      <c r="I1432" s="14">
        <f t="shared" si="25"/>
        <v>207</v>
      </c>
      <c r="J1432" s="12" t="s">
        <v>4623</v>
      </c>
      <c r="K1432" s="12" t="s">
        <v>1914</v>
      </c>
      <c r="L1432" s="12" t="s">
        <v>1915</v>
      </c>
      <c r="M1432" s="12" t="s">
        <v>20</v>
      </c>
    </row>
    <row r="1433" spans="1:13">
      <c r="A1433" s="12">
        <v>1431</v>
      </c>
      <c r="B1433" s="12" t="s">
        <v>4624</v>
      </c>
      <c r="C1433" s="12" t="s">
        <v>4625</v>
      </c>
      <c r="D1433" s="12" t="s">
        <v>4626</v>
      </c>
      <c r="E1433" s="12" t="s">
        <v>4627</v>
      </c>
      <c r="F1433" s="12" t="s">
        <v>81</v>
      </c>
      <c r="G1433" s="14">
        <v>69</v>
      </c>
      <c r="H1433" s="12">
        <v>3</v>
      </c>
      <c r="I1433" s="14">
        <f t="shared" si="25"/>
        <v>207</v>
      </c>
      <c r="J1433" s="12" t="s">
        <v>4628</v>
      </c>
      <c r="K1433" s="12" t="s">
        <v>1914</v>
      </c>
      <c r="L1433" s="12" t="s">
        <v>1915</v>
      </c>
      <c r="M1433" s="12" t="s">
        <v>20</v>
      </c>
    </row>
    <row r="1434" spans="1:13">
      <c r="A1434" s="12">
        <v>1432</v>
      </c>
      <c r="B1434" s="12" t="s">
        <v>4629</v>
      </c>
      <c r="C1434" s="12" t="s">
        <v>4630</v>
      </c>
      <c r="D1434" s="12" t="s">
        <v>4631</v>
      </c>
      <c r="E1434" s="12" t="s">
        <v>4552</v>
      </c>
      <c r="F1434" s="12" t="s">
        <v>2975</v>
      </c>
      <c r="G1434" s="14">
        <v>138</v>
      </c>
      <c r="H1434" s="12">
        <v>3</v>
      </c>
      <c r="I1434" s="14">
        <f t="shared" si="25"/>
        <v>414</v>
      </c>
      <c r="J1434" s="12" t="s">
        <v>4632</v>
      </c>
      <c r="K1434" s="12" t="s">
        <v>1914</v>
      </c>
      <c r="L1434" s="12" t="s">
        <v>1915</v>
      </c>
      <c r="M1434" s="12" t="s">
        <v>20</v>
      </c>
    </row>
    <row r="1435" spans="1:13">
      <c r="A1435" s="12">
        <v>1433</v>
      </c>
      <c r="B1435" s="12" t="s">
        <v>4633</v>
      </c>
      <c r="C1435" s="12" t="s">
        <v>4634</v>
      </c>
      <c r="D1435" s="12" t="s">
        <v>4635</v>
      </c>
      <c r="E1435" s="12" t="s">
        <v>3516</v>
      </c>
      <c r="F1435" s="12" t="s">
        <v>3122</v>
      </c>
      <c r="G1435" s="14">
        <v>89.9</v>
      </c>
      <c r="H1435" s="12">
        <v>3</v>
      </c>
      <c r="I1435" s="14">
        <f t="shared" si="25"/>
        <v>269.7</v>
      </c>
      <c r="J1435" s="12" t="s">
        <v>257</v>
      </c>
      <c r="K1435" s="12" t="s">
        <v>1914</v>
      </c>
      <c r="L1435" s="12" t="s">
        <v>1915</v>
      </c>
      <c r="M1435" s="12" t="s">
        <v>20</v>
      </c>
    </row>
    <row r="1436" spans="1:13">
      <c r="A1436" s="12">
        <v>1434</v>
      </c>
      <c r="B1436" s="13" t="s">
        <v>4636</v>
      </c>
      <c r="C1436" s="12" t="s">
        <v>4637</v>
      </c>
      <c r="D1436" s="12" t="str">
        <f>VLOOKUP(B1436,[1]Sheet1!$C:$E,3,FALSE)</f>
        <v>封丽霞 著</v>
      </c>
      <c r="E1436" s="12" t="str">
        <f>VLOOKUP(B1436,[1]Sheet1!$C:$F,4,FALSE)</f>
        <v>人民出版社</v>
      </c>
      <c r="F1436" s="12" t="s">
        <v>61</v>
      </c>
      <c r="G1436" s="14">
        <v>75</v>
      </c>
      <c r="H1436" s="12">
        <v>3</v>
      </c>
      <c r="I1436" s="14">
        <f t="shared" si="25"/>
        <v>225</v>
      </c>
      <c r="J1436" s="12" t="s">
        <v>257</v>
      </c>
      <c r="K1436" s="12" t="s">
        <v>1914</v>
      </c>
      <c r="L1436" s="12" t="s">
        <v>1915</v>
      </c>
      <c r="M1436" s="12" t="s">
        <v>20</v>
      </c>
    </row>
    <row r="1437" spans="1:13">
      <c r="A1437" s="12">
        <v>1435</v>
      </c>
      <c r="B1437" s="13" t="s">
        <v>4638</v>
      </c>
      <c r="C1437" s="12" t="s">
        <v>4639</v>
      </c>
      <c r="D1437" s="12" t="str">
        <f>VLOOKUP(B1437,[1]Sheet1!$C:$E,3,FALSE)</f>
        <v>杨盛达著</v>
      </c>
      <c r="E1437" s="12" t="str">
        <f>VLOOKUP(B1437,[1]Sheet1!$C:$F,4,FALSE)</f>
        <v>中国政法大学出版社</v>
      </c>
      <c r="F1437" s="12" t="s">
        <v>61</v>
      </c>
      <c r="G1437" s="14">
        <v>98</v>
      </c>
      <c r="H1437" s="12">
        <v>3</v>
      </c>
      <c r="I1437" s="14">
        <f t="shared" si="25"/>
        <v>294</v>
      </c>
      <c r="J1437" s="12" t="s">
        <v>257</v>
      </c>
      <c r="K1437" s="12" t="s">
        <v>1914</v>
      </c>
      <c r="L1437" s="12" t="s">
        <v>1915</v>
      </c>
      <c r="M1437" s="12" t="s">
        <v>20</v>
      </c>
    </row>
    <row r="1438" spans="1:13">
      <c r="A1438" s="12">
        <v>1436</v>
      </c>
      <c r="B1438" s="13" t="s">
        <v>4640</v>
      </c>
      <c r="C1438" s="12" t="s">
        <v>4641</v>
      </c>
      <c r="D1438" s="12" t="str">
        <f>VLOOKUP(B1438,[1]Sheet1!$C:$E,3,FALSE)</f>
        <v>国防大学习近平新时代中国特色社会主义思想研究中心 编著</v>
      </c>
      <c r="E1438" s="12" t="str">
        <f>VLOOKUP(B1438,[1]Sheet1!$C:$F,4,FALSE)</f>
        <v>人民出版社</v>
      </c>
      <c r="F1438" s="12" t="s">
        <v>61</v>
      </c>
      <c r="G1438" s="14">
        <v>88</v>
      </c>
      <c r="H1438" s="12">
        <v>3</v>
      </c>
      <c r="I1438" s="14">
        <f t="shared" si="25"/>
        <v>264</v>
      </c>
      <c r="J1438" s="12" t="s">
        <v>257</v>
      </c>
      <c r="K1438" s="12" t="s">
        <v>1914</v>
      </c>
      <c r="L1438" s="12" t="s">
        <v>1915</v>
      </c>
      <c r="M1438" s="12" t="s">
        <v>20</v>
      </c>
    </row>
    <row r="1439" spans="1:13">
      <c r="A1439" s="12">
        <v>1437</v>
      </c>
      <c r="B1439" s="13" t="s">
        <v>4642</v>
      </c>
      <c r="C1439" s="12" t="s">
        <v>4643</v>
      </c>
      <c r="D1439" s="12" t="str">
        <f>VLOOKUP(B1439,[1]Sheet1!$C:$E,3,FALSE)</f>
        <v>陈林林</v>
      </c>
      <c r="E1439" s="12" t="str">
        <f>VLOOKUP(B1439,[1]Sheet1!$C:$F,4,FALSE)</f>
        <v>浙江工商大学出版社</v>
      </c>
      <c r="F1439" s="12" t="s">
        <v>61</v>
      </c>
      <c r="G1439" s="14">
        <v>86</v>
      </c>
      <c r="H1439" s="12">
        <v>3</v>
      </c>
      <c r="I1439" s="14">
        <f t="shared" si="25"/>
        <v>258</v>
      </c>
      <c r="J1439" s="12" t="s">
        <v>257</v>
      </c>
      <c r="K1439" s="12" t="s">
        <v>1914</v>
      </c>
      <c r="L1439" s="12" t="s">
        <v>1915</v>
      </c>
      <c r="M1439" s="12" t="s">
        <v>20</v>
      </c>
    </row>
    <row r="1440" spans="1:13">
      <c r="A1440" s="12">
        <v>1438</v>
      </c>
      <c r="B1440" s="13" t="s">
        <v>4644</v>
      </c>
      <c r="C1440" s="12" t="s">
        <v>4645</v>
      </c>
      <c r="D1440" s="12" t="str">
        <f>VLOOKUP(B1440,[1]Sheet1!$C:$E,3,FALSE)</f>
        <v>胡兴东 著</v>
      </c>
      <c r="E1440" s="12" t="str">
        <f>VLOOKUP(B1440,[1]Sheet1!$C:$F,4,FALSE)</f>
        <v>人民出版社</v>
      </c>
      <c r="F1440" s="12" t="s">
        <v>49</v>
      </c>
      <c r="G1440" s="14">
        <v>98</v>
      </c>
      <c r="H1440" s="12">
        <v>3</v>
      </c>
      <c r="I1440" s="14">
        <f t="shared" si="25"/>
        <v>294</v>
      </c>
      <c r="J1440" s="12" t="s">
        <v>257</v>
      </c>
      <c r="K1440" s="12" t="s">
        <v>1914</v>
      </c>
      <c r="L1440" s="12" t="s">
        <v>1915</v>
      </c>
      <c r="M1440" s="12" t="s">
        <v>20</v>
      </c>
    </row>
    <row r="1441" spans="1:13">
      <c r="A1441" s="12">
        <v>1439</v>
      </c>
      <c r="B1441" s="12" t="s">
        <v>4646</v>
      </c>
      <c r="C1441" s="12" t="s">
        <v>4647</v>
      </c>
      <c r="D1441" s="12" t="s">
        <v>210</v>
      </c>
      <c r="E1441" s="12" t="s">
        <v>430</v>
      </c>
      <c r="F1441" s="12">
        <v>2022.08</v>
      </c>
      <c r="G1441" s="12">
        <v>68</v>
      </c>
      <c r="H1441" s="12">
        <v>3</v>
      </c>
      <c r="I1441" s="14">
        <f t="shared" si="25"/>
        <v>204</v>
      </c>
      <c r="J1441" s="12" t="s">
        <v>4648</v>
      </c>
      <c r="K1441" s="12" t="s">
        <v>1914</v>
      </c>
      <c r="L1441" s="12" t="s">
        <v>1915</v>
      </c>
      <c r="M1441" s="12" t="s">
        <v>20</v>
      </c>
    </row>
    <row r="1442" spans="1:13">
      <c r="A1442" s="12">
        <v>1440</v>
      </c>
      <c r="B1442" s="12" t="s">
        <v>4649</v>
      </c>
      <c r="C1442" s="12" t="s">
        <v>4650</v>
      </c>
      <c r="D1442" s="12" t="s">
        <v>4651</v>
      </c>
      <c r="E1442" s="12" t="s">
        <v>4652</v>
      </c>
      <c r="F1442" s="12" t="s">
        <v>1367</v>
      </c>
      <c r="G1442" s="14">
        <v>62</v>
      </c>
      <c r="H1442" s="12">
        <v>3</v>
      </c>
      <c r="I1442" s="14">
        <f t="shared" si="25"/>
        <v>186</v>
      </c>
      <c r="J1442" s="12" t="s">
        <v>4653</v>
      </c>
      <c r="K1442" s="12" t="s">
        <v>1914</v>
      </c>
      <c r="L1442" s="12" t="s">
        <v>1915</v>
      </c>
      <c r="M1442" s="12" t="s">
        <v>20</v>
      </c>
    </row>
    <row r="1443" spans="1:13">
      <c r="A1443" s="12">
        <v>1441</v>
      </c>
      <c r="B1443" s="12" t="s">
        <v>4654</v>
      </c>
      <c r="C1443" s="12" t="s">
        <v>4655</v>
      </c>
      <c r="D1443" s="12" t="s">
        <v>4656</v>
      </c>
      <c r="E1443" s="12" t="s">
        <v>4560</v>
      </c>
      <c r="F1443" s="12" t="s">
        <v>1384</v>
      </c>
      <c r="G1443" s="14">
        <v>118</v>
      </c>
      <c r="H1443" s="12">
        <v>3</v>
      </c>
      <c r="I1443" s="14">
        <f t="shared" si="25"/>
        <v>354</v>
      </c>
      <c r="J1443" s="12" t="s">
        <v>4657</v>
      </c>
      <c r="K1443" s="12" t="s">
        <v>1914</v>
      </c>
      <c r="L1443" s="12" t="s">
        <v>1915</v>
      </c>
      <c r="M1443" s="12" t="s">
        <v>20</v>
      </c>
    </row>
    <row r="1444" spans="1:13">
      <c r="A1444" s="12">
        <v>1442</v>
      </c>
      <c r="B1444" s="12" t="s">
        <v>4658</v>
      </c>
      <c r="C1444" s="12" t="s">
        <v>4659</v>
      </c>
      <c r="D1444" s="12" t="s">
        <v>4660</v>
      </c>
      <c r="E1444" s="12" t="s">
        <v>199</v>
      </c>
      <c r="F1444" s="12" t="s">
        <v>2975</v>
      </c>
      <c r="G1444" s="14">
        <v>98</v>
      </c>
      <c r="H1444" s="12">
        <v>3</v>
      </c>
      <c r="I1444" s="14">
        <f t="shared" si="25"/>
        <v>294</v>
      </c>
      <c r="J1444" s="12" t="s">
        <v>4661</v>
      </c>
      <c r="K1444" s="12" t="s">
        <v>1914</v>
      </c>
      <c r="L1444" s="12" t="s">
        <v>1915</v>
      </c>
      <c r="M1444" s="12" t="s">
        <v>20</v>
      </c>
    </row>
    <row r="1445" spans="1:13">
      <c r="A1445" s="12">
        <v>1443</v>
      </c>
      <c r="B1445" s="12" t="s">
        <v>4662</v>
      </c>
      <c r="C1445" s="12" t="s">
        <v>4663</v>
      </c>
      <c r="D1445" s="12" t="s">
        <v>4664</v>
      </c>
      <c r="E1445" s="12" t="s">
        <v>4510</v>
      </c>
      <c r="F1445" s="12" t="s">
        <v>3305</v>
      </c>
      <c r="G1445" s="14">
        <v>69</v>
      </c>
      <c r="H1445" s="12">
        <v>3</v>
      </c>
      <c r="I1445" s="14">
        <f t="shared" si="25"/>
        <v>207</v>
      </c>
      <c r="J1445" s="12" t="s">
        <v>4665</v>
      </c>
      <c r="K1445" s="12" t="s">
        <v>1914</v>
      </c>
      <c r="L1445" s="12" t="s">
        <v>1915</v>
      </c>
      <c r="M1445" s="12" t="s">
        <v>20</v>
      </c>
    </row>
    <row r="1446" spans="1:13">
      <c r="A1446" s="12">
        <v>1444</v>
      </c>
      <c r="B1446" s="12" t="s">
        <v>4666</v>
      </c>
      <c r="C1446" s="12" t="s">
        <v>4667</v>
      </c>
      <c r="D1446" s="12" t="s">
        <v>4668</v>
      </c>
      <c r="E1446" s="12" t="s">
        <v>4510</v>
      </c>
      <c r="F1446" s="12" t="s">
        <v>2075</v>
      </c>
      <c r="G1446" s="14">
        <v>98</v>
      </c>
      <c r="H1446" s="12">
        <v>3</v>
      </c>
      <c r="I1446" s="14">
        <f t="shared" si="25"/>
        <v>294</v>
      </c>
      <c r="J1446" s="12" t="s">
        <v>4665</v>
      </c>
      <c r="K1446" s="12" t="s">
        <v>1914</v>
      </c>
      <c r="L1446" s="12" t="s">
        <v>1915</v>
      </c>
      <c r="M1446" s="12" t="s">
        <v>20</v>
      </c>
    </row>
    <row r="1447" spans="1:13">
      <c r="A1447" s="12">
        <v>1445</v>
      </c>
      <c r="B1447" s="12" t="s">
        <v>4669</v>
      </c>
      <c r="C1447" s="12" t="s">
        <v>4670</v>
      </c>
      <c r="D1447" s="12" t="s">
        <v>4671</v>
      </c>
      <c r="E1447" s="12" t="s">
        <v>199</v>
      </c>
      <c r="F1447" s="12" t="s">
        <v>1358</v>
      </c>
      <c r="G1447" s="14">
        <v>108</v>
      </c>
      <c r="H1447" s="12">
        <v>3</v>
      </c>
      <c r="I1447" s="14">
        <f t="shared" si="25"/>
        <v>324</v>
      </c>
      <c r="J1447" s="12" t="s">
        <v>4665</v>
      </c>
      <c r="K1447" s="12" t="s">
        <v>1914</v>
      </c>
      <c r="L1447" s="12" t="s">
        <v>1915</v>
      </c>
      <c r="M1447" s="12" t="s">
        <v>20</v>
      </c>
    </row>
    <row r="1448" spans="1:13">
      <c r="A1448" s="12">
        <v>1446</v>
      </c>
      <c r="B1448" s="12" t="s">
        <v>4672</v>
      </c>
      <c r="C1448" s="12" t="s">
        <v>4673</v>
      </c>
      <c r="D1448" s="12" t="s">
        <v>4674</v>
      </c>
      <c r="E1448" s="12" t="s">
        <v>4560</v>
      </c>
      <c r="F1448" s="12" t="s">
        <v>3305</v>
      </c>
      <c r="G1448" s="14">
        <v>136</v>
      </c>
      <c r="H1448" s="12">
        <v>3</v>
      </c>
      <c r="I1448" s="14">
        <f t="shared" si="25"/>
        <v>408</v>
      </c>
      <c r="J1448" s="12" t="s">
        <v>4665</v>
      </c>
      <c r="K1448" s="12" t="s">
        <v>1914</v>
      </c>
      <c r="L1448" s="12" t="s">
        <v>1915</v>
      </c>
      <c r="M1448" s="12" t="s">
        <v>20</v>
      </c>
    </row>
    <row r="1449" spans="1:13">
      <c r="A1449" s="12">
        <v>1447</v>
      </c>
      <c r="B1449" s="13" t="s">
        <v>4675</v>
      </c>
      <c r="C1449" s="12" t="s">
        <v>4676</v>
      </c>
      <c r="D1449" s="12" t="str">
        <f>VLOOKUP(B1449,[1]Sheet1!$C:$E,3,FALSE)</f>
        <v>佟丽华 著</v>
      </c>
      <c r="E1449" s="12" t="str">
        <f>VLOOKUP(B1449,[1]Sheet1!$C:$F,4,FALSE)</f>
        <v>人民出版社</v>
      </c>
      <c r="F1449" s="12" t="s">
        <v>49</v>
      </c>
      <c r="G1449" s="14">
        <v>69.8</v>
      </c>
      <c r="H1449" s="12">
        <v>3</v>
      </c>
      <c r="I1449" s="14">
        <f t="shared" si="25"/>
        <v>209.4</v>
      </c>
      <c r="J1449" s="12" t="s">
        <v>4677</v>
      </c>
      <c r="K1449" s="12" t="s">
        <v>1914</v>
      </c>
      <c r="L1449" s="12" t="s">
        <v>1915</v>
      </c>
      <c r="M1449" s="12" t="s">
        <v>20</v>
      </c>
    </row>
    <row r="1450" spans="1:13">
      <c r="A1450" s="12">
        <v>1448</v>
      </c>
      <c r="B1450" s="13" t="s">
        <v>4678</v>
      </c>
      <c r="C1450" s="12" t="s">
        <v>4679</v>
      </c>
      <c r="D1450" s="12" t="str">
        <f>VLOOKUP(B1450,[1]Sheet1!$C:$E,3,FALSE)</f>
        <v>夏冰主编</v>
      </c>
      <c r="E1450" s="12" t="str">
        <f>VLOOKUP(B1450,[1]Sheet1!$C:$F,4,FALSE)</f>
        <v>电子工业出版社</v>
      </c>
      <c r="F1450" s="12" t="s">
        <v>61</v>
      </c>
      <c r="G1450" s="14">
        <v>79</v>
      </c>
      <c r="H1450" s="12">
        <v>3</v>
      </c>
      <c r="I1450" s="14">
        <f t="shared" si="25"/>
        <v>237</v>
      </c>
      <c r="J1450" s="12" t="s">
        <v>4677</v>
      </c>
      <c r="K1450" s="12" t="s">
        <v>1914</v>
      </c>
      <c r="L1450" s="12" t="s">
        <v>1915</v>
      </c>
      <c r="M1450" s="12" t="s">
        <v>20</v>
      </c>
    </row>
    <row r="1451" spans="1:13">
      <c r="A1451" s="12">
        <v>1449</v>
      </c>
      <c r="B1451" s="12" t="s">
        <v>4680</v>
      </c>
      <c r="C1451" s="12" t="s">
        <v>4681</v>
      </c>
      <c r="D1451" s="12" t="s">
        <v>4682</v>
      </c>
      <c r="E1451" s="12" t="s">
        <v>4560</v>
      </c>
      <c r="F1451" s="12" t="s">
        <v>1384</v>
      </c>
      <c r="G1451" s="14">
        <v>65</v>
      </c>
      <c r="H1451" s="12">
        <v>3</v>
      </c>
      <c r="I1451" s="14">
        <f t="shared" si="25"/>
        <v>195</v>
      </c>
      <c r="J1451" s="12" t="s">
        <v>4683</v>
      </c>
      <c r="K1451" s="12" t="s">
        <v>1914</v>
      </c>
      <c r="L1451" s="12" t="s">
        <v>1915</v>
      </c>
      <c r="M1451" s="12" t="s">
        <v>20</v>
      </c>
    </row>
    <row r="1452" spans="1:13">
      <c r="A1452" s="12">
        <v>1450</v>
      </c>
      <c r="B1452" s="12" t="s">
        <v>4684</v>
      </c>
      <c r="C1452" s="12" t="s">
        <v>4685</v>
      </c>
      <c r="D1452" s="12" t="s">
        <v>455</v>
      </c>
      <c r="E1452" s="12" t="s">
        <v>288</v>
      </c>
      <c r="F1452" s="12" t="s">
        <v>3074</v>
      </c>
      <c r="G1452" s="12">
        <v>66</v>
      </c>
      <c r="H1452" s="12">
        <v>3</v>
      </c>
      <c r="I1452" s="14">
        <f t="shared" si="25"/>
        <v>198</v>
      </c>
      <c r="J1452" s="12" t="s">
        <v>72</v>
      </c>
      <c r="K1452" s="12" t="s">
        <v>1914</v>
      </c>
      <c r="L1452" s="12" t="s">
        <v>1915</v>
      </c>
      <c r="M1452" s="12" t="s">
        <v>20</v>
      </c>
    </row>
    <row r="1453" spans="1:13">
      <c r="A1453" s="12">
        <v>1451</v>
      </c>
      <c r="B1453" s="12" t="s">
        <v>4686</v>
      </c>
      <c r="C1453" s="12" t="s">
        <v>4687</v>
      </c>
      <c r="D1453" s="12" t="s">
        <v>455</v>
      </c>
      <c r="E1453" s="12" t="s">
        <v>288</v>
      </c>
      <c r="F1453" s="12" t="s">
        <v>3584</v>
      </c>
      <c r="G1453" s="12">
        <v>90</v>
      </c>
      <c r="H1453" s="12">
        <v>3</v>
      </c>
      <c r="I1453" s="14">
        <f t="shared" si="25"/>
        <v>270</v>
      </c>
      <c r="J1453" s="12" t="s">
        <v>72</v>
      </c>
      <c r="K1453" s="12" t="s">
        <v>1914</v>
      </c>
      <c r="L1453" s="12" t="s">
        <v>1915</v>
      </c>
      <c r="M1453" s="12" t="s">
        <v>20</v>
      </c>
    </row>
    <row r="1454" spans="1:13">
      <c r="A1454" s="12">
        <v>1452</v>
      </c>
      <c r="B1454" s="12" t="s">
        <v>4688</v>
      </c>
      <c r="C1454" s="12" t="s">
        <v>4685</v>
      </c>
      <c r="D1454" s="12" t="s">
        <v>455</v>
      </c>
      <c r="E1454" s="12" t="s">
        <v>288</v>
      </c>
      <c r="F1454" s="12" t="s">
        <v>3074</v>
      </c>
      <c r="G1454" s="12">
        <v>87</v>
      </c>
      <c r="H1454" s="12">
        <v>3</v>
      </c>
      <c r="I1454" s="14">
        <f t="shared" si="25"/>
        <v>261</v>
      </c>
      <c r="J1454" s="12" t="s">
        <v>4689</v>
      </c>
      <c r="K1454" s="12" t="s">
        <v>1914</v>
      </c>
      <c r="L1454" s="12" t="s">
        <v>1915</v>
      </c>
      <c r="M1454" s="12" t="s">
        <v>20</v>
      </c>
    </row>
    <row r="1455" spans="1:13">
      <c r="A1455" s="12">
        <v>1453</v>
      </c>
      <c r="B1455" s="13" t="s">
        <v>4690</v>
      </c>
      <c r="C1455" s="12" t="s">
        <v>4691</v>
      </c>
      <c r="D1455" s="12" t="str">
        <f>VLOOKUP(B1455,[1]Sheet1!$C:$E,3,FALSE)</f>
        <v>武长海</v>
      </c>
      <c r="E1455" s="12" t="str">
        <f>VLOOKUP(B1455,[1]Sheet1!$C:$F,4,FALSE)</f>
        <v>中国法治出版社</v>
      </c>
      <c r="F1455" s="12" t="s">
        <v>61</v>
      </c>
      <c r="G1455" s="14">
        <v>68</v>
      </c>
      <c r="H1455" s="12">
        <v>3</v>
      </c>
      <c r="I1455" s="14">
        <f t="shared" si="25"/>
        <v>204</v>
      </c>
      <c r="J1455" s="12" t="s">
        <v>4692</v>
      </c>
      <c r="K1455" s="12" t="s">
        <v>1914</v>
      </c>
      <c r="L1455" s="12" t="s">
        <v>1915</v>
      </c>
      <c r="M1455" s="12" t="s">
        <v>20</v>
      </c>
    </row>
    <row r="1456" spans="1:13">
      <c r="A1456" s="12">
        <v>1454</v>
      </c>
      <c r="B1456" s="13" t="s">
        <v>4693</v>
      </c>
      <c r="C1456" s="12" t="s">
        <v>4694</v>
      </c>
      <c r="D1456" s="12" t="str">
        <f>VLOOKUP(B1456,[1]Sheet1!$C:$E,3,FALSE)</f>
        <v>刘水林</v>
      </c>
      <c r="E1456" s="12" t="str">
        <f>VLOOKUP(B1456,[1]Sheet1!$C:$F,4,FALSE)</f>
        <v>上海财经大学出版社</v>
      </c>
      <c r="F1456" s="12" t="s">
        <v>61</v>
      </c>
      <c r="G1456" s="14">
        <v>89</v>
      </c>
      <c r="H1456" s="12">
        <v>3</v>
      </c>
      <c r="I1456" s="14">
        <f t="shared" si="25"/>
        <v>267</v>
      </c>
      <c r="J1456" s="12" t="s">
        <v>4695</v>
      </c>
      <c r="K1456" s="12" t="s">
        <v>1914</v>
      </c>
      <c r="L1456" s="12" t="s">
        <v>1915</v>
      </c>
      <c r="M1456" s="12" t="s">
        <v>20</v>
      </c>
    </row>
    <row r="1457" spans="1:13">
      <c r="A1457" s="12">
        <v>1455</v>
      </c>
      <c r="B1457" s="13" t="s">
        <v>4696</v>
      </c>
      <c r="C1457" s="12" t="s">
        <v>4697</v>
      </c>
      <c r="D1457" s="12" t="str">
        <f>VLOOKUP(B1457,[1]Sheet1!$C:$E,3,FALSE)</f>
        <v>刘梦羽</v>
      </c>
      <c r="E1457" s="12" t="str">
        <f>VLOOKUP(B1457,[1]Sheet1!$C:$F,4,FALSE)</f>
        <v>光明日报出版社</v>
      </c>
      <c r="F1457" s="12" t="s">
        <v>61</v>
      </c>
      <c r="G1457" s="14">
        <v>95</v>
      </c>
      <c r="H1457" s="12">
        <v>3</v>
      </c>
      <c r="I1457" s="14">
        <f t="shared" si="25"/>
        <v>285</v>
      </c>
      <c r="J1457" s="12" t="s">
        <v>456</v>
      </c>
      <c r="K1457" s="12" t="s">
        <v>1914</v>
      </c>
      <c r="L1457" s="12" t="s">
        <v>1915</v>
      </c>
      <c r="M1457" s="12" t="s">
        <v>20</v>
      </c>
    </row>
    <row r="1458" spans="1:13">
      <c r="A1458" s="12">
        <v>1456</v>
      </c>
      <c r="B1458" s="13" t="s">
        <v>4698</v>
      </c>
      <c r="C1458" s="12" t="s">
        <v>4699</v>
      </c>
      <c r="D1458" s="12" t="str">
        <f>VLOOKUP(B1458,[1]Sheet1!$C:$E,3,FALSE)</f>
        <v>邓宏昌</v>
      </c>
      <c r="E1458" s="12" t="str">
        <f>VLOOKUP(B1458,[1]Sheet1!$C:$F,4,FALSE)</f>
        <v>广东经济出版社</v>
      </c>
      <c r="F1458" s="12" t="s">
        <v>49</v>
      </c>
      <c r="G1458" s="14">
        <v>68</v>
      </c>
      <c r="H1458" s="12">
        <v>3</v>
      </c>
      <c r="I1458" s="14">
        <f t="shared" si="25"/>
        <v>204</v>
      </c>
      <c r="J1458" s="12" t="s">
        <v>456</v>
      </c>
      <c r="K1458" s="12" t="s">
        <v>1914</v>
      </c>
      <c r="L1458" s="12" t="s">
        <v>1915</v>
      </c>
      <c r="M1458" s="12" t="s">
        <v>20</v>
      </c>
    </row>
    <row r="1459" spans="1:13">
      <c r="A1459" s="12">
        <v>1457</v>
      </c>
      <c r="B1459" s="12" t="s">
        <v>4700</v>
      </c>
      <c r="C1459" s="12" t="s">
        <v>4701</v>
      </c>
      <c r="D1459" s="12" t="s">
        <v>455</v>
      </c>
      <c r="E1459" s="12" t="s">
        <v>288</v>
      </c>
      <c r="F1459" s="12" t="s">
        <v>2921</v>
      </c>
      <c r="G1459" s="12">
        <v>62</v>
      </c>
      <c r="H1459" s="12">
        <v>3</v>
      </c>
      <c r="I1459" s="14">
        <f t="shared" si="25"/>
        <v>186</v>
      </c>
      <c r="J1459" s="12" t="s">
        <v>456</v>
      </c>
      <c r="K1459" s="12" t="s">
        <v>1914</v>
      </c>
      <c r="L1459" s="12" t="s">
        <v>1915</v>
      </c>
      <c r="M1459" s="12" t="s">
        <v>20</v>
      </c>
    </row>
    <row r="1460" spans="1:13">
      <c r="A1460" s="12">
        <v>1458</v>
      </c>
      <c r="B1460" s="13" t="s">
        <v>4702</v>
      </c>
      <c r="C1460" s="12" t="s">
        <v>4703</v>
      </c>
      <c r="D1460" s="12" t="str">
        <f>VLOOKUP(B1460,[1]Sheet1!$C:$E,3,FALSE)</f>
        <v>王山</v>
      </c>
      <c r="E1460" s="12" t="str">
        <f>VLOOKUP(B1460,[1]Sheet1!$C:$F,4,FALSE)</f>
        <v>中华工商联合出版社</v>
      </c>
      <c r="F1460" s="12" t="s">
        <v>61</v>
      </c>
      <c r="G1460" s="14">
        <v>68</v>
      </c>
      <c r="H1460" s="12">
        <v>3</v>
      </c>
      <c r="I1460" s="14">
        <f t="shared" si="25"/>
        <v>204</v>
      </c>
      <c r="J1460" s="12" t="s">
        <v>4704</v>
      </c>
      <c r="K1460" s="12" t="s">
        <v>1914</v>
      </c>
      <c r="L1460" s="12" t="s">
        <v>1915</v>
      </c>
      <c r="M1460" s="12" t="s">
        <v>20</v>
      </c>
    </row>
    <row r="1461" spans="1:13">
      <c r="A1461" s="12">
        <v>1459</v>
      </c>
      <c r="B1461" s="12" t="s">
        <v>4705</v>
      </c>
      <c r="C1461" s="12" t="s">
        <v>4706</v>
      </c>
      <c r="D1461" s="12" t="s">
        <v>4707</v>
      </c>
      <c r="E1461" s="12" t="s">
        <v>288</v>
      </c>
      <c r="F1461" s="12" t="s">
        <v>1367</v>
      </c>
      <c r="G1461" s="12">
        <v>88</v>
      </c>
      <c r="H1461" s="12">
        <v>3</v>
      </c>
      <c r="I1461" s="14">
        <f t="shared" si="25"/>
        <v>264</v>
      </c>
      <c r="J1461" s="12" t="s">
        <v>4708</v>
      </c>
      <c r="K1461" s="12" t="s">
        <v>1914</v>
      </c>
      <c r="L1461" s="12" t="s">
        <v>1915</v>
      </c>
      <c r="M1461" s="12" t="s">
        <v>20</v>
      </c>
    </row>
    <row r="1462" spans="1:13">
      <c r="A1462" s="12">
        <v>1460</v>
      </c>
      <c r="B1462" s="12" t="s">
        <v>4709</v>
      </c>
      <c r="C1462" s="12" t="s">
        <v>4710</v>
      </c>
      <c r="D1462" s="12" t="s">
        <v>4711</v>
      </c>
      <c r="E1462" s="12" t="s">
        <v>71</v>
      </c>
      <c r="F1462" s="12">
        <v>2024</v>
      </c>
      <c r="G1462" s="14">
        <v>98</v>
      </c>
      <c r="H1462" s="12">
        <v>3</v>
      </c>
      <c r="I1462" s="14">
        <f t="shared" si="25"/>
        <v>294</v>
      </c>
      <c r="J1462" s="12" t="s">
        <v>4712</v>
      </c>
      <c r="K1462" s="12" t="s">
        <v>1914</v>
      </c>
      <c r="L1462" s="12" t="s">
        <v>1915</v>
      </c>
      <c r="M1462" s="12" t="s">
        <v>20</v>
      </c>
    </row>
    <row r="1463" spans="1:13">
      <c r="A1463" s="12">
        <v>1461</v>
      </c>
      <c r="B1463" s="40" t="s">
        <v>4713</v>
      </c>
      <c r="C1463" s="12" t="s">
        <v>4714</v>
      </c>
      <c r="D1463" s="12" t="s">
        <v>4715</v>
      </c>
      <c r="E1463" s="12" t="s">
        <v>1054</v>
      </c>
      <c r="F1463" s="12" t="s">
        <v>43</v>
      </c>
      <c r="G1463" s="12">
        <v>85</v>
      </c>
      <c r="H1463" s="12">
        <v>3</v>
      </c>
      <c r="I1463" s="12">
        <v>255</v>
      </c>
      <c r="J1463" s="12" t="s">
        <v>4716</v>
      </c>
      <c r="K1463" s="12" t="s">
        <v>1914</v>
      </c>
      <c r="L1463" s="12" t="s">
        <v>1915</v>
      </c>
      <c r="M1463" s="12" t="s">
        <v>20</v>
      </c>
    </row>
    <row r="1464" spans="1:13">
      <c r="A1464" s="12">
        <v>1462</v>
      </c>
      <c r="B1464" s="13" t="s">
        <v>4717</v>
      </c>
      <c r="C1464" s="12" t="s">
        <v>4718</v>
      </c>
      <c r="D1464" s="12" t="str">
        <f>VLOOKUP(B1464,[1]Sheet1!$C:$E,3,FALSE)</f>
        <v>高亚平</v>
      </c>
      <c r="E1464" s="12" t="str">
        <f>VLOOKUP(B1464,[1]Sheet1!$C:$F,4,FALSE)</f>
        <v>法律出版社</v>
      </c>
      <c r="F1464" s="12" t="s">
        <v>61</v>
      </c>
      <c r="G1464" s="14">
        <v>68</v>
      </c>
      <c r="H1464" s="12">
        <v>3</v>
      </c>
      <c r="I1464" s="14">
        <f t="shared" ref="I1464:I1527" si="26">G1464*H1464</f>
        <v>204</v>
      </c>
      <c r="J1464" s="12" t="s">
        <v>4719</v>
      </c>
      <c r="K1464" s="12" t="s">
        <v>1914</v>
      </c>
      <c r="L1464" s="12" t="s">
        <v>1915</v>
      </c>
      <c r="M1464" s="12" t="s">
        <v>20</v>
      </c>
    </row>
    <row r="1465" spans="1:13">
      <c r="A1465" s="12">
        <v>1463</v>
      </c>
      <c r="B1465" s="12" t="s">
        <v>4720</v>
      </c>
      <c r="C1465" s="12" t="s">
        <v>4721</v>
      </c>
      <c r="D1465" s="12" t="s">
        <v>210</v>
      </c>
      <c r="E1465" s="12" t="s">
        <v>409</v>
      </c>
      <c r="F1465" s="12">
        <v>2024</v>
      </c>
      <c r="G1465" s="14">
        <v>68</v>
      </c>
      <c r="H1465" s="12">
        <v>3</v>
      </c>
      <c r="I1465" s="14">
        <f t="shared" si="26"/>
        <v>204</v>
      </c>
      <c r="J1465" s="12" t="s">
        <v>4722</v>
      </c>
      <c r="K1465" s="12" t="s">
        <v>1914</v>
      </c>
      <c r="L1465" s="12" t="s">
        <v>1915</v>
      </c>
      <c r="M1465" s="12" t="s">
        <v>20</v>
      </c>
    </row>
    <row r="1466" spans="1:13">
      <c r="A1466" s="12">
        <v>1464</v>
      </c>
      <c r="B1466" s="13" t="s">
        <v>4723</v>
      </c>
      <c r="C1466" s="12" t="s">
        <v>4724</v>
      </c>
      <c r="D1466" s="12" t="str">
        <f>VLOOKUP(B1466,[1]Sheet1!$C:$E,3,FALSE)</f>
        <v>薛波著</v>
      </c>
      <c r="E1466" s="12" t="str">
        <f>VLOOKUP(B1466,[1]Sheet1!$C:$F,4,FALSE)</f>
        <v>中国政法大学出版社</v>
      </c>
      <c r="F1466" s="12" t="s">
        <v>61</v>
      </c>
      <c r="G1466" s="14">
        <v>79</v>
      </c>
      <c r="H1466" s="12">
        <v>3</v>
      </c>
      <c r="I1466" s="14">
        <f t="shared" si="26"/>
        <v>237</v>
      </c>
      <c r="J1466" s="12" t="s">
        <v>4725</v>
      </c>
      <c r="K1466" s="12" t="s">
        <v>1914</v>
      </c>
      <c r="L1466" s="12" t="s">
        <v>1915</v>
      </c>
      <c r="M1466" s="12" t="s">
        <v>20</v>
      </c>
    </row>
    <row r="1467" spans="1:13">
      <c r="A1467" s="12">
        <v>1465</v>
      </c>
      <c r="B1467" s="13" t="s">
        <v>4726</v>
      </c>
      <c r="C1467" s="12" t="s">
        <v>4727</v>
      </c>
      <c r="D1467" s="12" t="str">
        <f>VLOOKUP(B1467,[1]Sheet1!$C:$E,3,FALSE)</f>
        <v>乌兰主编</v>
      </c>
      <c r="E1467" s="12" t="str">
        <f>VLOOKUP(B1467,[1]Sheet1!$C:$F,4,FALSE)</f>
        <v>中国言实出版社</v>
      </c>
      <c r="F1467" s="12" t="s">
        <v>61</v>
      </c>
      <c r="G1467" s="14">
        <v>68</v>
      </c>
      <c r="H1467" s="12">
        <v>3</v>
      </c>
      <c r="I1467" s="14">
        <f t="shared" si="26"/>
        <v>204</v>
      </c>
      <c r="J1467" s="12" t="s">
        <v>4728</v>
      </c>
      <c r="K1467" s="12" t="s">
        <v>1914</v>
      </c>
      <c r="L1467" s="12" t="s">
        <v>1915</v>
      </c>
      <c r="M1467" s="12" t="s">
        <v>20</v>
      </c>
    </row>
    <row r="1468" spans="1:13">
      <c r="A1468" s="12">
        <v>1466</v>
      </c>
      <c r="B1468" s="13" t="s">
        <v>4729</v>
      </c>
      <c r="C1468" s="12" t="s">
        <v>4730</v>
      </c>
      <c r="D1468" s="12" t="str">
        <f>VLOOKUP(B1468,[1]Sheet1!$C:$E,3,FALSE)</f>
        <v>张艳著</v>
      </c>
      <c r="E1468" s="12" t="str">
        <f>VLOOKUP(B1468,[1]Sheet1!$C:$F,4,FALSE)</f>
        <v>机械工业出版社</v>
      </c>
      <c r="F1468" s="12">
        <v>2024</v>
      </c>
      <c r="G1468" s="14">
        <v>88</v>
      </c>
      <c r="H1468" s="12">
        <v>3</v>
      </c>
      <c r="I1468" s="14">
        <f t="shared" si="26"/>
        <v>264</v>
      </c>
      <c r="J1468" s="12" t="s">
        <v>4731</v>
      </c>
      <c r="K1468" s="12" t="s">
        <v>1914</v>
      </c>
      <c r="L1468" s="12" t="s">
        <v>1915</v>
      </c>
      <c r="M1468" s="12" t="s">
        <v>20</v>
      </c>
    </row>
    <row r="1469" spans="1:13">
      <c r="A1469" s="12">
        <v>1467</v>
      </c>
      <c r="B1469" s="13" t="s">
        <v>4732</v>
      </c>
      <c r="C1469" s="12" t="s">
        <v>4733</v>
      </c>
      <c r="D1469" s="12" t="str">
        <f>VLOOKUP(B1469,[1]Sheet1!$C:$E,3,FALSE)</f>
        <v>孙曙生著</v>
      </c>
      <c r="E1469" s="12" t="str">
        <f>VLOOKUP(B1469,[1]Sheet1!$C:$F,4,FALSE)</f>
        <v>河海大学出版社</v>
      </c>
      <c r="F1469" s="12" t="s">
        <v>61</v>
      </c>
      <c r="G1469" s="14">
        <v>68</v>
      </c>
      <c r="H1469" s="12">
        <v>3</v>
      </c>
      <c r="I1469" s="14">
        <f t="shared" si="26"/>
        <v>204</v>
      </c>
      <c r="J1469" s="12" t="s">
        <v>4734</v>
      </c>
      <c r="K1469" s="12" t="s">
        <v>1914</v>
      </c>
      <c r="L1469" s="12" t="s">
        <v>1915</v>
      </c>
      <c r="M1469" s="12" t="s">
        <v>20</v>
      </c>
    </row>
    <row r="1470" spans="1:13">
      <c r="A1470" s="12">
        <v>1468</v>
      </c>
      <c r="B1470" s="13" t="s">
        <v>4735</v>
      </c>
      <c r="C1470" s="12" t="s">
        <v>4736</v>
      </c>
      <c r="D1470" s="12" t="str">
        <f>VLOOKUP(B1470,[1]Sheet1!$C:$E,3,FALSE)</f>
        <v>刘哲</v>
      </c>
      <c r="E1470" s="12" t="str">
        <f>VLOOKUP(B1470,[1]Sheet1!$C:$F,4,FALSE)</f>
        <v>清华大学出版社</v>
      </c>
      <c r="F1470" s="12" t="s">
        <v>61</v>
      </c>
      <c r="G1470" s="14">
        <v>69.8</v>
      </c>
      <c r="H1470" s="12">
        <v>3</v>
      </c>
      <c r="I1470" s="14">
        <f t="shared" si="26"/>
        <v>209.4</v>
      </c>
      <c r="J1470" s="12" t="s">
        <v>4737</v>
      </c>
      <c r="K1470" s="12" t="s">
        <v>1914</v>
      </c>
      <c r="L1470" s="12" t="s">
        <v>1915</v>
      </c>
      <c r="M1470" s="12" t="s">
        <v>20</v>
      </c>
    </row>
    <row r="1471" spans="1:13">
      <c r="A1471" s="12">
        <v>1469</v>
      </c>
      <c r="B1471" s="12" t="s">
        <v>4738</v>
      </c>
      <c r="C1471" s="12" t="s">
        <v>4739</v>
      </c>
      <c r="D1471" s="12" t="s">
        <v>4740</v>
      </c>
      <c r="E1471" s="12" t="s">
        <v>60</v>
      </c>
      <c r="F1471" s="12" t="s">
        <v>1284</v>
      </c>
      <c r="G1471" s="14">
        <v>68</v>
      </c>
      <c r="H1471" s="12">
        <v>3</v>
      </c>
      <c r="I1471" s="14">
        <f t="shared" si="26"/>
        <v>204</v>
      </c>
      <c r="J1471" s="12" t="s">
        <v>4741</v>
      </c>
      <c r="K1471" s="12" t="s">
        <v>1914</v>
      </c>
      <c r="L1471" s="12" t="s">
        <v>1915</v>
      </c>
      <c r="M1471" s="12" t="s">
        <v>20</v>
      </c>
    </row>
    <row r="1472" spans="1:13">
      <c r="A1472" s="12">
        <v>1470</v>
      </c>
      <c r="B1472" s="12" t="s">
        <v>4742</v>
      </c>
      <c r="C1472" s="12" t="s">
        <v>4743</v>
      </c>
      <c r="D1472" s="12" t="s">
        <v>4744</v>
      </c>
      <c r="E1472" s="12" t="s">
        <v>1195</v>
      </c>
      <c r="F1472" s="12" t="s">
        <v>1367</v>
      </c>
      <c r="G1472" s="14">
        <v>78</v>
      </c>
      <c r="H1472" s="12">
        <v>3</v>
      </c>
      <c r="I1472" s="14">
        <f t="shared" si="26"/>
        <v>234</v>
      </c>
      <c r="J1472" s="12" t="s">
        <v>4745</v>
      </c>
      <c r="K1472" s="12" t="s">
        <v>1914</v>
      </c>
      <c r="L1472" s="12" t="s">
        <v>1915</v>
      </c>
      <c r="M1472" s="12" t="s">
        <v>20</v>
      </c>
    </row>
    <row r="1473" spans="1:13">
      <c r="A1473" s="12">
        <v>1471</v>
      </c>
      <c r="B1473" s="13" t="s">
        <v>4746</v>
      </c>
      <c r="C1473" s="12" t="s">
        <v>4747</v>
      </c>
      <c r="D1473" s="12" t="str">
        <f>VLOOKUP(B1473,[1]Sheet1!$C:$E,3,FALSE)</f>
        <v>柏桦</v>
      </c>
      <c r="E1473" s="12" t="str">
        <f>VLOOKUP(B1473,[1]Sheet1!$C:$F,4,FALSE)</f>
        <v>浙江人民出版社</v>
      </c>
      <c r="F1473" s="12" t="s">
        <v>61</v>
      </c>
      <c r="G1473" s="14">
        <v>68</v>
      </c>
      <c r="H1473" s="12">
        <v>3</v>
      </c>
      <c r="I1473" s="14">
        <f t="shared" si="26"/>
        <v>204</v>
      </c>
      <c r="J1473" s="12" t="s">
        <v>4748</v>
      </c>
      <c r="K1473" s="12" t="s">
        <v>1914</v>
      </c>
      <c r="L1473" s="12" t="s">
        <v>1915</v>
      </c>
      <c r="M1473" s="12" t="s">
        <v>20</v>
      </c>
    </row>
    <row r="1474" spans="1:13">
      <c r="A1474" s="12">
        <v>1472</v>
      </c>
      <c r="B1474" s="13" t="s">
        <v>4749</v>
      </c>
      <c r="C1474" s="12" t="s">
        <v>4750</v>
      </c>
      <c r="D1474" s="12" t="str">
        <f>VLOOKUP(B1474,[1]Sheet1!$C:$E,3,FALSE)</f>
        <v>柏桦</v>
      </c>
      <c r="E1474" s="12" t="str">
        <f>VLOOKUP(B1474,[1]Sheet1!$C:$F,4,FALSE)</f>
        <v>浙江人民出版社</v>
      </c>
      <c r="F1474" s="12" t="s">
        <v>61</v>
      </c>
      <c r="G1474" s="14">
        <v>68</v>
      </c>
      <c r="H1474" s="12">
        <v>3</v>
      </c>
      <c r="I1474" s="14">
        <f t="shared" si="26"/>
        <v>204</v>
      </c>
      <c r="J1474" s="12" t="s">
        <v>4748</v>
      </c>
      <c r="K1474" s="12" t="s">
        <v>1914</v>
      </c>
      <c r="L1474" s="12" t="s">
        <v>1915</v>
      </c>
      <c r="M1474" s="12" t="s">
        <v>20</v>
      </c>
    </row>
    <row r="1475" spans="1:13">
      <c r="A1475" s="12">
        <v>1473</v>
      </c>
      <c r="B1475" s="13" t="s">
        <v>4751</v>
      </c>
      <c r="C1475" s="12" t="s">
        <v>4752</v>
      </c>
      <c r="D1475" s="12" t="str">
        <f>VLOOKUP(B1475,[1]Sheet1!$C:$E,3,FALSE)</f>
        <v>柏桦</v>
      </c>
      <c r="E1475" s="12" t="str">
        <f>VLOOKUP(B1475,[1]Sheet1!$C:$F,4,FALSE)</f>
        <v>浙江人民出版社</v>
      </c>
      <c r="F1475" s="12" t="s">
        <v>61</v>
      </c>
      <c r="G1475" s="14">
        <v>68</v>
      </c>
      <c r="H1475" s="12">
        <v>3</v>
      </c>
      <c r="I1475" s="14">
        <f t="shared" si="26"/>
        <v>204</v>
      </c>
      <c r="J1475" s="12" t="s">
        <v>4748</v>
      </c>
      <c r="K1475" s="12" t="s">
        <v>1914</v>
      </c>
      <c r="L1475" s="12" t="s">
        <v>1915</v>
      </c>
      <c r="M1475" s="12" t="s">
        <v>20</v>
      </c>
    </row>
    <row r="1476" spans="1:13">
      <c r="A1476" s="12">
        <v>1474</v>
      </c>
      <c r="B1476" s="13" t="s">
        <v>4753</v>
      </c>
      <c r="C1476" s="12" t="s">
        <v>4754</v>
      </c>
      <c r="D1476" s="12" t="str">
        <f>VLOOKUP(B1476,[1]Sheet1!$C:$E,3,FALSE)</f>
        <v>柏桦</v>
      </c>
      <c r="E1476" s="12" t="str">
        <f>VLOOKUP(B1476,[1]Sheet1!$C:$F,4,FALSE)</f>
        <v>浙江人民出版社</v>
      </c>
      <c r="F1476" s="12" t="s">
        <v>61</v>
      </c>
      <c r="G1476" s="14">
        <v>68</v>
      </c>
      <c r="H1476" s="12">
        <v>3</v>
      </c>
      <c r="I1476" s="14">
        <f t="shared" si="26"/>
        <v>204</v>
      </c>
      <c r="J1476" s="12" t="s">
        <v>4748</v>
      </c>
      <c r="K1476" s="12" t="s">
        <v>1914</v>
      </c>
      <c r="L1476" s="12" t="s">
        <v>1915</v>
      </c>
      <c r="M1476" s="12" t="s">
        <v>20</v>
      </c>
    </row>
    <row r="1477" spans="1:13">
      <c r="A1477" s="12">
        <v>1475</v>
      </c>
      <c r="B1477" s="13" t="s">
        <v>4755</v>
      </c>
      <c r="C1477" s="12" t="s">
        <v>4756</v>
      </c>
      <c r="D1477" s="12" t="str">
        <f>VLOOKUP(B1477,[1]Sheet1!$C:$E,3,FALSE)</f>
        <v>何俊毅 著</v>
      </c>
      <c r="E1477" s="12" t="str">
        <f>VLOOKUP(B1477,[1]Sheet1!$C:$F,4,FALSE)</f>
        <v>商务印书馆</v>
      </c>
      <c r="F1477" s="12">
        <v>2024</v>
      </c>
      <c r="G1477" s="14">
        <v>68</v>
      </c>
      <c r="H1477" s="12">
        <v>3</v>
      </c>
      <c r="I1477" s="14">
        <f t="shared" si="26"/>
        <v>204</v>
      </c>
      <c r="J1477" s="12" t="s">
        <v>4757</v>
      </c>
      <c r="K1477" s="12" t="s">
        <v>1914</v>
      </c>
      <c r="L1477" s="12" t="s">
        <v>1915</v>
      </c>
      <c r="M1477" s="12" t="s">
        <v>20</v>
      </c>
    </row>
    <row r="1478" spans="1:13">
      <c r="A1478" s="12">
        <v>1476</v>
      </c>
      <c r="B1478" s="12" t="s">
        <v>4758</v>
      </c>
      <c r="C1478" s="12" t="s">
        <v>4759</v>
      </c>
      <c r="D1478" s="12" t="s">
        <v>4760</v>
      </c>
      <c r="E1478" s="12" t="s">
        <v>60</v>
      </c>
      <c r="F1478" s="12" t="s">
        <v>1371</v>
      </c>
      <c r="G1478" s="12">
        <v>179</v>
      </c>
      <c r="H1478" s="12">
        <v>3</v>
      </c>
      <c r="I1478" s="14">
        <f t="shared" si="26"/>
        <v>537</v>
      </c>
      <c r="J1478" s="12" t="s">
        <v>4761</v>
      </c>
      <c r="K1478" s="12" t="s">
        <v>1914</v>
      </c>
      <c r="L1478" s="12" t="s">
        <v>1915</v>
      </c>
      <c r="M1478" s="12" t="s">
        <v>20</v>
      </c>
    </row>
    <row r="1479" spans="1:13">
      <c r="A1479" s="12">
        <v>1477</v>
      </c>
      <c r="B1479" s="13" t="s">
        <v>4762</v>
      </c>
      <c r="C1479" s="12" t="s">
        <v>4763</v>
      </c>
      <c r="D1479" s="12" t="str">
        <f>VLOOKUP(B1479,[1]Sheet1!$C:$E,3,FALSE)</f>
        <v>杜欣宜[等]著</v>
      </c>
      <c r="E1479" s="12" t="str">
        <f>VLOOKUP(B1479,[1]Sheet1!$C:$F,4,FALSE)</f>
        <v>电子工业出版社</v>
      </c>
      <c r="F1479" s="12" t="s">
        <v>61</v>
      </c>
      <c r="G1479" s="14">
        <v>79</v>
      </c>
      <c r="H1479" s="12">
        <v>3</v>
      </c>
      <c r="I1479" s="14">
        <f t="shared" si="26"/>
        <v>237</v>
      </c>
      <c r="J1479" s="12" t="s">
        <v>4764</v>
      </c>
      <c r="K1479" s="12" t="s">
        <v>1914</v>
      </c>
      <c r="L1479" s="12" t="s">
        <v>1915</v>
      </c>
      <c r="M1479" s="12" t="s">
        <v>20</v>
      </c>
    </row>
    <row r="1480" spans="1:13">
      <c r="A1480" s="12">
        <v>1478</v>
      </c>
      <c r="B1480" s="13" t="s">
        <v>4765</v>
      </c>
      <c r="C1480" s="12" t="s">
        <v>4766</v>
      </c>
      <c r="D1480" s="12" t="str">
        <f>VLOOKUP(B1480,[1]Sheet1!$C:$E,3,FALSE)</f>
        <v>魏斌 著</v>
      </c>
      <c r="E1480" s="12" t="str">
        <f>VLOOKUP(B1480,[1]Sheet1!$C:$F,4,FALSE)</f>
        <v>人民出版社</v>
      </c>
      <c r="F1480" s="12" t="s">
        <v>61</v>
      </c>
      <c r="G1480" s="14">
        <v>129</v>
      </c>
      <c r="H1480" s="12">
        <v>3</v>
      </c>
      <c r="I1480" s="14">
        <f t="shared" si="26"/>
        <v>387</v>
      </c>
      <c r="J1480" s="12" t="s">
        <v>4764</v>
      </c>
      <c r="K1480" s="12" t="s">
        <v>1914</v>
      </c>
      <c r="L1480" s="12" t="s">
        <v>1915</v>
      </c>
      <c r="M1480" s="12" t="s">
        <v>20</v>
      </c>
    </row>
    <row r="1481" spans="1:13">
      <c r="A1481" s="12">
        <v>1479</v>
      </c>
      <c r="B1481" s="13" t="s">
        <v>4767</v>
      </c>
      <c r="C1481" s="12" t="s">
        <v>4768</v>
      </c>
      <c r="D1481" s="12" t="str">
        <f>VLOOKUP(B1481,[1]Sheet1!$C:$E,3,FALSE)</f>
        <v>[美]威尔·斯洛特 著</v>
      </c>
      <c r="E1481" s="12" t="str">
        <f>VLOOKUP(B1481,[1]Sheet1!$C:$F,4,FALSE)</f>
        <v>商务印书馆</v>
      </c>
      <c r="F1481" s="12" t="s">
        <v>61</v>
      </c>
      <c r="G1481" s="14">
        <v>93</v>
      </c>
      <c r="H1481" s="12">
        <v>3</v>
      </c>
      <c r="I1481" s="14">
        <f t="shared" si="26"/>
        <v>279</v>
      </c>
      <c r="J1481" s="12" t="s">
        <v>4769</v>
      </c>
      <c r="K1481" s="12" t="s">
        <v>1914</v>
      </c>
      <c r="L1481" s="12" t="s">
        <v>1915</v>
      </c>
      <c r="M1481" s="12" t="s">
        <v>20</v>
      </c>
    </row>
    <row r="1482" spans="1:13">
      <c r="A1482" s="12">
        <v>1480</v>
      </c>
      <c r="B1482" s="13" t="s">
        <v>4770</v>
      </c>
      <c r="C1482" s="12" t="s">
        <v>4771</v>
      </c>
      <c r="D1482" s="12" t="str">
        <f>VLOOKUP(B1482,[1]Sheet1!$C:$E,3,FALSE)</f>
        <v>张军旗 田书凡 著</v>
      </c>
      <c r="E1482" s="12" t="str">
        <f>VLOOKUP(B1482,[1]Sheet1!$C:$F,4,FALSE)</f>
        <v>人民出版社</v>
      </c>
      <c r="F1482" s="12" t="s">
        <v>61</v>
      </c>
      <c r="G1482" s="14">
        <v>148</v>
      </c>
      <c r="H1482" s="12">
        <v>3</v>
      </c>
      <c r="I1482" s="14">
        <f t="shared" si="26"/>
        <v>444</v>
      </c>
      <c r="J1482" s="12" t="s">
        <v>473</v>
      </c>
      <c r="K1482" s="12" t="s">
        <v>1914</v>
      </c>
      <c r="L1482" s="12" t="s">
        <v>1915</v>
      </c>
      <c r="M1482" s="12" t="s">
        <v>20</v>
      </c>
    </row>
    <row r="1483" spans="1:13">
      <c r="A1483" s="12">
        <v>1481</v>
      </c>
      <c r="B1483" s="13" t="s">
        <v>4772</v>
      </c>
      <c r="C1483" s="12" t="s">
        <v>4773</v>
      </c>
      <c r="D1483" s="12" t="str">
        <f>VLOOKUP(B1483,[1]Sheet1!$C:$E,3,FALSE)</f>
        <v>何志鹏 主编</v>
      </c>
      <c r="E1483" s="12" t="str">
        <f>VLOOKUP(B1483,[1]Sheet1!$C:$F,4,FALSE)</f>
        <v>商务印书馆</v>
      </c>
      <c r="F1483" s="12" t="s">
        <v>61</v>
      </c>
      <c r="G1483" s="14">
        <v>178</v>
      </c>
      <c r="H1483" s="12">
        <v>3</v>
      </c>
      <c r="I1483" s="14">
        <f t="shared" si="26"/>
        <v>534</v>
      </c>
      <c r="J1483" s="12" t="s">
        <v>4774</v>
      </c>
      <c r="K1483" s="12" t="s">
        <v>1914</v>
      </c>
      <c r="L1483" s="12" t="s">
        <v>1915</v>
      </c>
      <c r="M1483" s="12" t="s">
        <v>20</v>
      </c>
    </row>
    <row r="1484" spans="1:13">
      <c r="A1484" s="12">
        <v>1482</v>
      </c>
      <c r="B1484" s="13" t="s">
        <v>4775</v>
      </c>
      <c r="C1484" s="12" t="s">
        <v>4776</v>
      </c>
      <c r="D1484" s="12" t="str">
        <f>VLOOKUP(B1484,[1]Sheet1!$C:$E,3,FALSE)</f>
        <v>[英]约翰·布鲁尔 著</v>
      </c>
      <c r="E1484" s="12" t="str">
        <f>VLOOKUP(B1484,[1]Sheet1!$C:$F,4,FALSE)</f>
        <v>商务印书馆</v>
      </c>
      <c r="F1484" s="12">
        <v>2024</v>
      </c>
      <c r="G1484" s="14">
        <v>110</v>
      </c>
      <c r="H1484" s="12">
        <v>3</v>
      </c>
      <c r="I1484" s="14">
        <f t="shared" si="26"/>
        <v>330</v>
      </c>
      <c r="J1484" s="12" t="s">
        <v>4777</v>
      </c>
      <c r="K1484" s="12" t="s">
        <v>1914</v>
      </c>
      <c r="L1484" s="12" t="s">
        <v>1915</v>
      </c>
      <c r="M1484" s="12" t="s">
        <v>20</v>
      </c>
    </row>
    <row r="1485" spans="1:13">
      <c r="A1485" s="12">
        <v>1483</v>
      </c>
      <c r="B1485" s="13" t="s">
        <v>4778</v>
      </c>
      <c r="C1485" s="12" t="s">
        <v>4779</v>
      </c>
      <c r="D1485" s="12" t="str">
        <f>VLOOKUP(B1485,[1]Sheet1!$C:$E,3,FALSE)</f>
        <v>宋杰著</v>
      </c>
      <c r="E1485" s="12" t="str">
        <f>VLOOKUP(B1485,[1]Sheet1!$C:$F,4,FALSE)</f>
        <v>浙江人民出版社</v>
      </c>
      <c r="F1485" s="12" t="s">
        <v>61</v>
      </c>
      <c r="G1485" s="14">
        <v>68</v>
      </c>
      <c r="H1485" s="12">
        <v>3</v>
      </c>
      <c r="I1485" s="14">
        <f t="shared" si="26"/>
        <v>204</v>
      </c>
      <c r="J1485" s="12" t="s">
        <v>4780</v>
      </c>
      <c r="K1485" s="12" t="s">
        <v>1914</v>
      </c>
      <c r="L1485" s="12" t="s">
        <v>1915</v>
      </c>
      <c r="M1485" s="12" t="s">
        <v>20</v>
      </c>
    </row>
    <row r="1486" spans="1:13">
      <c r="A1486" s="12">
        <v>1484</v>
      </c>
      <c r="B1486" s="13" t="s">
        <v>4781</v>
      </c>
      <c r="C1486" s="12" t="s">
        <v>4782</v>
      </c>
      <c r="D1486" s="12" t="str">
        <f>VLOOKUP(B1486,[1]Sheet1!$C:$E,3,FALSE)</f>
        <v>谭伯牛著</v>
      </c>
      <c r="E1486" s="12" t="str">
        <f>VLOOKUP(B1486,[1]Sheet1!$C:$F,4,FALSE)</f>
        <v>天地出版社</v>
      </c>
      <c r="F1486" s="12" t="s">
        <v>61</v>
      </c>
      <c r="G1486" s="14">
        <v>98</v>
      </c>
      <c r="H1486" s="12">
        <v>3</v>
      </c>
      <c r="I1486" s="14">
        <f t="shared" si="26"/>
        <v>294</v>
      </c>
      <c r="J1486" s="12" t="s">
        <v>4783</v>
      </c>
      <c r="K1486" s="12" t="s">
        <v>1914</v>
      </c>
      <c r="L1486" s="12" t="s">
        <v>1915</v>
      </c>
      <c r="M1486" s="12" t="s">
        <v>20</v>
      </c>
    </row>
    <row r="1487" spans="1:13">
      <c r="A1487" s="12">
        <v>1485</v>
      </c>
      <c r="B1487" s="13" t="s">
        <v>4784</v>
      </c>
      <c r="C1487" s="12" t="s">
        <v>4785</v>
      </c>
      <c r="D1487" s="12" t="str">
        <f>VLOOKUP(B1487,[1]Sheet1!$C:$E,3,FALSE)</f>
        <v>吴如嵩著</v>
      </c>
      <c r="E1487" s="12" t="str">
        <f>VLOOKUP(B1487,[1]Sheet1!$C:$F,4,FALSE)</f>
        <v>北京人民出版社</v>
      </c>
      <c r="F1487" s="12" t="s">
        <v>61</v>
      </c>
      <c r="G1487" s="14">
        <v>89</v>
      </c>
      <c r="H1487" s="12">
        <v>3</v>
      </c>
      <c r="I1487" s="14">
        <f t="shared" si="26"/>
        <v>267</v>
      </c>
      <c r="J1487" s="12" t="s">
        <v>4786</v>
      </c>
      <c r="K1487" s="12" t="s">
        <v>1914</v>
      </c>
      <c r="L1487" s="12" t="s">
        <v>1915</v>
      </c>
      <c r="M1487" s="12" t="s">
        <v>20</v>
      </c>
    </row>
    <row r="1488" spans="1:13">
      <c r="A1488" s="12">
        <v>1486</v>
      </c>
      <c r="B1488" s="13" t="s">
        <v>4787</v>
      </c>
      <c r="C1488" s="12" t="s">
        <v>4788</v>
      </c>
      <c r="D1488" s="12" t="str">
        <f>VLOOKUP(B1488,[1]Sheet1!$C:$E,3,FALSE)</f>
        <v>简平[等]编著</v>
      </c>
      <c r="E1488" s="12" t="str">
        <f>VLOOKUP(B1488,[1]Sheet1!$C:$F,4,FALSE)</f>
        <v>电子工业出版社</v>
      </c>
      <c r="F1488" s="12" t="s">
        <v>61</v>
      </c>
      <c r="G1488" s="14">
        <v>98</v>
      </c>
      <c r="H1488" s="12">
        <v>3</v>
      </c>
      <c r="I1488" s="14">
        <f t="shared" si="26"/>
        <v>294</v>
      </c>
      <c r="J1488" s="12" t="s">
        <v>4789</v>
      </c>
      <c r="K1488" s="12" t="s">
        <v>1914</v>
      </c>
      <c r="L1488" s="12" t="s">
        <v>1915</v>
      </c>
      <c r="M1488" s="12" t="s">
        <v>20</v>
      </c>
    </row>
    <row r="1489" spans="1:13">
      <c r="A1489" s="12">
        <v>1487</v>
      </c>
      <c r="B1489" s="13" t="s">
        <v>4790</v>
      </c>
      <c r="C1489" s="12" t="s">
        <v>4791</v>
      </c>
      <c r="D1489" s="12" t="str">
        <f>VLOOKUP(B1489,[1]Sheet1!$C:$E,3,FALSE)</f>
        <v>刘伟, 谭文辉著</v>
      </c>
      <c r="E1489" s="12" t="str">
        <f>VLOOKUP(B1489,[1]Sheet1!$C:$F,4,FALSE)</f>
        <v>中国人民大学出版社</v>
      </c>
      <c r="F1489" s="12" t="s">
        <v>61</v>
      </c>
      <c r="G1489" s="14">
        <v>79</v>
      </c>
      <c r="H1489" s="12">
        <v>3</v>
      </c>
      <c r="I1489" s="14">
        <f t="shared" si="26"/>
        <v>237</v>
      </c>
      <c r="J1489" s="12" t="s">
        <v>4792</v>
      </c>
      <c r="K1489" s="12" t="s">
        <v>1914</v>
      </c>
      <c r="L1489" s="12" t="s">
        <v>1915</v>
      </c>
      <c r="M1489" s="12" t="s">
        <v>20</v>
      </c>
    </row>
    <row r="1490" spans="1:13">
      <c r="A1490" s="12">
        <v>1488</v>
      </c>
      <c r="B1490" s="13" t="s">
        <v>4793</v>
      </c>
      <c r="C1490" s="12" t="s">
        <v>4794</v>
      </c>
      <c r="D1490" s="12" t="str">
        <f>VLOOKUP(B1490,[1]Sheet1!$C:$E,3,FALSE)</f>
        <v>胡杨，韩丹阳，祝青钰著</v>
      </c>
      <c r="E1490" s="12" t="str">
        <f>VLOOKUP(B1490,[1]Sheet1!$C:$F,4,FALSE)</f>
        <v>电子工业出版社</v>
      </c>
      <c r="F1490" s="12" t="s">
        <v>61</v>
      </c>
      <c r="G1490" s="14">
        <v>98</v>
      </c>
      <c r="H1490" s="12">
        <v>3</v>
      </c>
      <c r="I1490" s="14">
        <f t="shared" si="26"/>
        <v>294</v>
      </c>
      <c r="J1490" s="12" t="s">
        <v>4795</v>
      </c>
      <c r="K1490" s="12" t="s">
        <v>1914</v>
      </c>
      <c r="L1490" s="12" t="s">
        <v>1915</v>
      </c>
      <c r="M1490" s="12" t="s">
        <v>20</v>
      </c>
    </row>
    <row r="1491" spans="1:13">
      <c r="A1491" s="12">
        <v>1489</v>
      </c>
      <c r="B1491" s="13" t="s">
        <v>4796</v>
      </c>
      <c r="C1491" s="12" t="s">
        <v>4797</v>
      </c>
      <c r="D1491" s="12" t="str">
        <f>VLOOKUP(B1491,[1]Sheet1!$C:$E,3,FALSE)</f>
        <v>孟勐著</v>
      </c>
      <c r="E1491" s="12" t="str">
        <f>VLOOKUP(B1491,[1]Sheet1!$C:$F,4,FALSE)</f>
        <v>机械工业出版社</v>
      </c>
      <c r="F1491" s="12">
        <v>2026</v>
      </c>
      <c r="G1491" s="14">
        <v>79</v>
      </c>
      <c r="H1491" s="12">
        <v>3</v>
      </c>
      <c r="I1491" s="14">
        <f t="shared" si="26"/>
        <v>237</v>
      </c>
      <c r="J1491" s="12" t="s">
        <v>4798</v>
      </c>
      <c r="K1491" s="12" t="s">
        <v>1914</v>
      </c>
      <c r="L1491" s="12" t="s">
        <v>1915</v>
      </c>
      <c r="M1491" s="12" t="s">
        <v>20</v>
      </c>
    </row>
    <row r="1492" spans="1:13">
      <c r="A1492" s="12">
        <v>1490</v>
      </c>
      <c r="B1492" s="13" t="s">
        <v>4799</v>
      </c>
      <c r="C1492" s="12" t="s">
        <v>4800</v>
      </c>
      <c r="D1492" s="12" t="str">
        <f>VLOOKUP(B1492,[1]Sheet1!$C:$E,3,FALSE)</f>
        <v>黎刚著</v>
      </c>
      <c r="E1492" s="12" t="str">
        <f>VLOOKUP(B1492,[1]Sheet1!$C:$F,4,FALSE)</f>
        <v>电子工业出版社</v>
      </c>
      <c r="F1492" s="12" t="s">
        <v>61</v>
      </c>
      <c r="G1492" s="14">
        <v>69</v>
      </c>
      <c r="H1492" s="12">
        <v>3</v>
      </c>
      <c r="I1492" s="14">
        <f t="shared" si="26"/>
        <v>207</v>
      </c>
      <c r="J1492" s="12" t="s">
        <v>4798</v>
      </c>
      <c r="K1492" s="12" t="s">
        <v>1914</v>
      </c>
      <c r="L1492" s="12" t="s">
        <v>1915</v>
      </c>
      <c r="M1492" s="12" t="s">
        <v>20</v>
      </c>
    </row>
    <row r="1493" spans="1:13">
      <c r="A1493" s="12">
        <v>1491</v>
      </c>
      <c r="B1493" s="13" t="s">
        <v>4801</v>
      </c>
      <c r="C1493" s="12" t="s">
        <v>4802</v>
      </c>
      <c r="D1493" s="12" t="str">
        <f>VLOOKUP(B1493,[1]Sheet1!$C:$E,3,FALSE)</f>
        <v>徐均颂，赵成著</v>
      </c>
      <c r="E1493" s="12" t="str">
        <f>VLOOKUP(B1493,[1]Sheet1!$C:$F,4,FALSE)</f>
        <v>电子工业出版社</v>
      </c>
      <c r="F1493" s="12" t="s">
        <v>61</v>
      </c>
      <c r="G1493" s="14">
        <v>88</v>
      </c>
      <c r="H1493" s="12">
        <v>3</v>
      </c>
      <c r="I1493" s="14">
        <f t="shared" si="26"/>
        <v>264</v>
      </c>
      <c r="J1493" s="12" t="s">
        <v>4798</v>
      </c>
      <c r="K1493" s="12" t="s">
        <v>1914</v>
      </c>
      <c r="L1493" s="12" t="s">
        <v>1915</v>
      </c>
      <c r="M1493" s="12" t="s">
        <v>20</v>
      </c>
    </row>
    <row r="1494" spans="1:13">
      <c r="A1494" s="12">
        <v>1492</v>
      </c>
      <c r="B1494" s="13" t="s">
        <v>4803</v>
      </c>
      <c r="C1494" s="12" t="s">
        <v>4804</v>
      </c>
      <c r="D1494" s="12" t="str">
        <f>VLOOKUP(B1494,[1]Sheet1!$C:$E,3,FALSE)</f>
        <v>陈丽娴著</v>
      </c>
      <c r="E1494" s="12" t="str">
        <f>VLOOKUP(B1494,[1]Sheet1!$C:$F,4,FALSE)</f>
        <v>中国纺织有限公司出版社</v>
      </c>
      <c r="F1494" s="12" t="s">
        <v>61</v>
      </c>
      <c r="G1494" s="14">
        <v>97</v>
      </c>
      <c r="H1494" s="12">
        <v>3</v>
      </c>
      <c r="I1494" s="14">
        <f t="shared" si="26"/>
        <v>291</v>
      </c>
      <c r="J1494" s="12" t="s">
        <v>4798</v>
      </c>
      <c r="K1494" s="12" t="s">
        <v>1914</v>
      </c>
      <c r="L1494" s="12" t="s">
        <v>1915</v>
      </c>
      <c r="M1494" s="12" t="s">
        <v>20</v>
      </c>
    </row>
    <row r="1495" spans="1:13">
      <c r="A1495" s="12">
        <v>1493</v>
      </c>
      <c r="B1495" s="13" t="s">
        <v>4805</v>
      </c>
      <c r="C1495" s="12" t="s">
        <v>4806</v>
      </c>
      <c r="D1495" s="12" t="str">
        <f>VLOOKUP(B1495,[1]Sheet1!$C:$E,3,FALSE)</f>
        <v>[美]保罗·萨缪尔森 著</v>
      </c>
      <c r="E1495" s="12" t="str">
        <f>VLOOKUP(B1495,[1]Sheet1!$C:$F,4,FALSE)</f>
        <v>商务印书馆</v>
      </c>
      <c r="F1495" s="12" t="s">
        <v>61</v>
      </c>
      <c r="G1495" s="14">
        <v>120</v>
      </c>
      <c r="H1495" s="12">
        <v>3</v>
      </c>
      <c r="I1495" s="14">
        <f t="shared" si="26"/>
        <v>360</v>
      </c>
      <c r="J1495" s="12" t="s">
        <v>4807</v>
      </c>
      <c r="K1495" s="12" t="s">
        <v>1914</v>
      </c>
      <c r="L1495" s="12" t="s">
        <v>1915</v>
      </c>
      <c r="M1495" s="12" t="s">
        <v>20</v>
      </c>
    </row>
    <row r="1496" spans="1:13">
      <c r="A1496" s="12">
        <v>1494</v>
      </c>
      <c r="B1496" s="13" t="s">
        <v>4808</v>
      </c>
      <c r="C1496" s="12" t="s">
        <v>4809</v>
      </c>
      <c r="D1496" s="12" t="str">
        <f>VLOOKUP(B1496,[1]Sheet1!$C:$E,3,FALSE)</f>
        <v>袁峰</v>
      </c>
      <c r="E1496" s="12" t="str">
        <f>VLOOKUP(B1496,[1]Sheet1!$C:$F,4,FALSE)</f>
        <v>延边大学</v>
      </c>
      <c r="F1496" s="12" t="s">
        <v>61</v>
      </c>
      <c r="G1496" s="14">
        <v>68</v>
      </c>
      <c r="H1496" s="12">
        <v>3</v>
      </c>
      <c r="I1496" s="14">
        <f t="shared" si="26"/>
        <v>204</v>
      </c>
      <c r="J1496" s="12" t="s">
        <v>4807</v>
      </c>
      <c r="K1496" s="12" t="s">
        <v>1914</v>
      </c>
      <c r="L1496" s="12" t="s">
        <v>1915</v>
      </c>
      <c r="M1496" s="12" t="s">
        <v>20</v>
      </c>
    </row>
    <row r="1497" spans="1:13">
      <c r="A1497" s="12">
        <v>1495</v>
      </c>
      <c r="B1497" s="13" t="s">
        <v>4810</v>
      </c>
      <c r="C1497" s="12" t="s">
        <v>4811</v>
      </c>
      <c r="D1497" s="12" t="str">
        <f>VLOOKUP(B1497,[1]Sheet1!$C:$E,3,FALSE)</f>
        <v>(美) 迪恩·卡尔兰(DEAN KARLAN), (美) 乔纳森·默多克(JONATHAN MORDUCH)著</v>
      </c>
      <c r="E1497" s="12" t="str">
        <f>VLOOKUP(B1497,[1]Sheet1!$C:$F,4,FALSE)</f>
        <v>机械工业出版社</v>
      </c>
      <c r="F1497" s="12" t="s">
        <v>61</v>
      </c>
      <c r="G1497" s="14">
        <v>199</v>
      </c>
      <c r="H1497" s="12">
        <v>3</v>
      </c>
      <c r="I1497" s="14">
        <f t="shared" si="26"/>
        <v>597</v>
      </c>
      <c r="J1497" s="12" t="s">
        <v>4807</v>
      </c>
      <c r="K1497" s="12" t="s">
        <v>1914</v>
      </c>
      <c r="L1497" s="12" t="s">
        <v>1915</v>
      </c>
      <c r="M1497" s="12" t="s">
        <v>20</v>
      </c>
    </row>
    <row r="1498" spans="1:13">
      <c r="A1498" s="12">
        <v>1496</v>
      </c>
      <c r="B1498" s="13" t="s">
        <v>4812</v>
      </c>
      <c r="C1498" s="12" t="s">
        <v>4813</v>
      </c>
      <c r="D1498" s="12" t="str">
        <f>VLOOKUP(B1498,[1]Sheet1!$C:$E,3,FALSE)</f>
        <v>袁婷</v>
      </c>
      <c r="E1498" s="12" t="str">
        <f>VLOOKUP(B1498,[1]Sheet1!$C:$F,4,FALSE)</f>
        <v>中国华侨</v>
      </c>
      <c r="F1498" s="12" t="s">
        <v>61</v>
      </c>
      <c r="G1498" s="14">
        <v>68</v>
      </c>
      <c r="H1498" s="12">
        <v>3</v>
      </c>
      <c r="I1498" s="14">
        <f t="shared" si="26"/>
        <v>204</v>
      </c>
      <c r="J1498" s="12" t="s">
        <v>4807</v>
      </c>
      <c r="K1498" s="12" t="s">
        <v>1914</v>
      </c>
      <c r="L1498" s="12" t="s">
        <v>1915</v>
      </c>
      <c r="M1498" s="12" t="s">
        <v>20</v>
      </c>
    </row>
    <row r="1499" spans="1:13">
      <c r="A1499" s="12">
        <v>1497</v>
      </c>
      <c r="B1499" s="13" t="s">
        <v>4814</v>
      </c>
      <c r="C1499" s="12" t="s">
        <v>4815</v>
      </c>
      <c r="D1499" s="12" t="str">
        <f>VLOOKUP(B1499,[1]Sheet1!$C:$E,3,FALSE)</f>
        <v>黄群慧</v>
      </c>
      <c r="E1499" s="12" t="str">
        <f>VLOOKUP(B1499,[1]Sheet1!$C:$F,4,FALSE)</f>
        <v>中信集团股份有限公司出版社</v>
      </c>
      <c r="F1499" s="12" t="s">
        <v>49</v>
      </c>
      <c r="G1499" s="14">
        <v>78</v>
      </c>
      <c r="H1499" s="12">
        <v>3</v>
      </c>
      <c r="I1499" s="14">
        <f t="shared" si="26"/>
        <v>234</v>
      </c>
      <c r="J1499" s="12" t="s">
        <v>4816</v>
      </c>
      <c r="K1499" s="12" t="s">
        <v>1914</v>
      </c>
      <c r="L1499" s="12" t="s">
        <v>1915</v>
      </c>
      <c r="M1499" s="12" t="s">
        <v>20</v>
      </c>
    </row>
    <row r="1500" spans="1:13">
      <c r="A1500" s="12">
        <v>1498</v>
      </c>
      <c r="B1500" s="13" t="s">
        <v>4817</v>
      </c>
      <c r="C1500" s="12" t="s">
        <v>4818</v>
      </c>
      <c r="D1500" s="12" t="str">
        <f>VLOOKUP(B1500,[1]Sheet1!$C:$E,3,FALSE)</f>
        <v>李静</v>
      </c>
      <c r="E1500" s="12" t="str">
        <f>VLOOKUP(B1500,[1]Sheet1!$C:$F,4,FALSE)</f>
        <v>研究出版社</v>
      </c>
      <c r="F1500" s="12" t="s">
        <v>49</v>
      </c>
      <c r="G1500" s="14">
        <v>68</v>
      </c>
      <c r="H1500" s="12">
        <v>3</v>
      </c>
      <c r="I1500" s="14">
        <f t="shared" si="26"/>
        <v>204</v>
      </c>
      <c r="J1500" s="12" t="s">
        <v>4816</v>
      </c>
      <c r="K1500" s="12" t="s">
        <v>1914</v>
      </c>
      <c r="L1500" s="12" t="s">
        <v>1915</v>
      </c>
      <c r="M1500" s="12" t="s">
        <v>20</v>
      </c>
    </row>
    <row r="1501" spans="1:13">
      <c r="A1501" s="12">
        <v>1499</v>
      </c>
      <c r="B1501" s="13" t="s">
        <v>4819</v>
      </c>
      <c r="C1501" s="12" t="s">
        <v>4820</v>
      </c>
      <c r="D1501" s="12" t="str">
        <f>VLOOKUP(B1501,[1]Sheet1!$C:$E,3,FALSE)</f>
        <v>游世学，杨青峰著</v>
      </c>
      <c r="E1501" s="12" t="str">
        <f>VLOOKUP(B1501,[1]Sheet1!$C:$F,4,FALSE)</f>
        <v>电子工业出版社</v>
      </c>
      <c r="F1501" s="12">
        <v>2026</v>
      </c>
      <c r="G1501" s="14">
        <v>88</v>
      </c>
      <c r="H1501" s="12">
        <v>3</v>
      </c>
      <c r="I1501" s="14">
        <f t="shared" si="26"/>
        <v>264</v>
      </c>
      <c r="J1501" s="12" t="s">
        <v>4821</v>
      </c>
      <c r="K1501" s="12" t="s">
        <v>1914</v>
      </c>
      <c r="L1501" s="12" t="s">
        <v>1915</v>
      </c>
      <c r="M1501" s="12" t="s">
        <v>20</v>
      </c>
    </row>
    <row r="1502" spans="1:13">
      <c r="A1502" s="12">
        <v>1500</v>
      </c>
      <c r="B1502" s="13" t="s">
        <v>4822</v>
      </c>
      <c r="C1502" s="12" t="s">
        <v>4823</v>
      </c>
      <c r="D1502" s="12" t="str">
        <f>VLOOKUP(B1502,[1]Sheet1!$C:$E,3,FALSE)</f>
        <v>周法兴</v>
      </c>
      <c r="E1502" s="12" t="str">
        <f>VLOOKUP(B1502,[1]Sheet1!$C:$F,4,FALSE)</f>
        <v>经济科学出版社</v>
      </c>
      <c r="F1502" s="12" t="s">
        <v>61</v>
      </c>
      <c r="G1502" s="14">
        <v>98</v>
      </c>
      <c r="H1502" s="12">
        <v>3</v>
      </c>
      <c r="I1502" s="14">
        <f t="shared" si="26"/>
        <v>294</v>
      </c>
      <c r="J1502" s="12" t="s">
        <v>4824</v>
      </c>
      <c r="K1502" s="12" t="s">
        <v>1914</v>
      </c>
      <c r="L1502" s="12" t="s">
        <v>1915</v>
      </c>
      <c r="M1502" s="12" t="s">
        <v>20</v>
      </c>
    </row>
    <row r="1503" spans="1:13">
      <c r="A1503" s="12">
        <v>1501</v>
      </c>
      <c r="B1503" s="13" t="s">
        <v>4825</v>
      </c>
      <c r="C1503" s="12" t="s">
        <v>4826</v>
      </c>
      <c r="D1503" s="12" t="str">
        <f>VLOOKUP(B1503,[1]Sheet1!$C:$E,3,FALSE)</f>
        <v>托马斯·C. 谢林著</v>
      </c>
      <c r="E1503" s="12" t="str">
        <f>VLOOKUP(B1503,[1]Sheet1!$C:$F,4,FALSE)</f>
        <v>中国人民大学出版社</v>
      </c>
      <c r="F1503" s="12" t="s">
        <v>61</v>
      </c>
      <c r="G1503" s="14">
        <v>79</v>
      </c>
      <c r="H1503" s="12">
        <v>3</v>
      </c>
      <c r="I1503" s="14">
        <f t="shared" si="26"/>
        <v>237</v>
      </c>
      <c r="J1503" s="12" t="s">
        <v>4827</v>
      </c>
      <c r="K1503" s="12" t="s">
        <v>1914</v>
      </c>
      <c r="L1503" s="12" t="s">
        <v>1915</v>
      </c>
      <c r="M1503" s="12" t="s">
        <v>20</v>
      </c>
    </row>
    <row r="1504" spans="1:13">
      <c r="A1504" s="12">
        <v>1502</v>
      </c>
      <c r="B1504" s="13" t="s">
        <v>4828</v>
      </c>
      <c r="C1504" s="12" t="s">
        <v>4829</v>
      </c>
      <c r="D1504" s="12" t="str">
        <f>VLOOKUP(B1504,[1]Sheet1!$C:$E,3,FALSE)</f>
        <v>[美]托马斯·J.萨金特 著</v>
      </c>
      <c r="E1504" s="12" t="str">
        <f>VLOOKUP(B1504,[1]Sheet1!$C:$F,4,FALSE)</f>
        <v>商务印书馆</v>
      </c>
      <c r="F1504" s="12" t="s">
        <v>61</v>
      </c>
      <c r="G1504" s="14">
        <v>89</v>
      </c>
      <c r="H1504" s="12">
        <v>3</v>
      </c>
      <c r="I1504" s="14">
        <f t="shared" si="26"/>
        <v>267</v>
      </c>
      <c r="J1504" s="12" t="s">
        <v>4830</v>
      </c>
      <c r="K1504" s="12" t="s">
        <v>1914</v>
      </c>
      <c r="L1504" s="12" t="s">
        <v>1915</v>
      </c>
      <c r="M1504" s="12" t="s">
        <v>20</v>
      </c>
    </row>
    <row r="1505" spans="1:13">
      <c r="A1505" s="12">
        <v>1503</v>
      </c>
      <c r="B1505" s="13" t="s">
        <v>4831</v>
      </c>
      <c r="C1505" s="12" t="s">
        <v>4832</v>
      </c>
      <c r="D1505" s="12" t="str">
        <f>VLOOKUP(B1505,[1]Sheet1!$C:$E,3,FALSE)</f>
        <v>卫志民著</v>
      </c>
      <c r="E1505" s="12" t="str">
        <f>VLOOKUP(B1505,[1]Sheet1!$C:$F,4,FALSE)</f>
        <v>中国经济出版社</v>
      </c>
      <c r="F1505" s="12">
        <v>2024</v>
      </c>
      <c r="G1505" s="14">
        <v>69.8</v>
      </c>
      <c r="H1505" s="12">
        <v>3</v>
      </c>
      <c r="I1505" s="14">
        <f t="shared" si="26"/>
        <v>209.4</v>
      </c>
      <c r="J1505" s="12" t="s">
        <v>4830</v>
      </c>
      <c r="K1505" s="12" t="s">
        <v>1914</v>
      </c>
      <c r="L1505" s="12" t="s">
        <v>1915</v>
      </c>
      <c r="M1505" s="12" t="s">
        <v>20</v>
      </c>
    </row>
    <row r="1506" spans="1:13">
      <c r="A1506" s="12">
        <v>1504</v>
      </c>
      <c r="B1506" s="13" t="s">
        <v>4833</v>
      </c>
      <c r="C1506" s="12" t="s">
        <v>4834</v>
      </c>
      <c r="D1506" s="12" t="str">
        <f>VLOOKUP(B1506,[1]Sheet1!$C:$E,3,FALSE)</f>
        <v>周晓东</v>
      </c>
      <c r="E1506" s="12" t="str">
        <f>VLOOKUP(B1506,[1]Sheet1!$C:$F,4,FALSE)</f>
        <v>中国原子能</v>
      </c>
      <c r="F1506" s="12" t="s">
        <v>61</v>
      </c>
      <c r="G1506" s="14">
        <v>68</v>
      </c>
      <c r="H1506" s="12">
        <v>3</v>
      </c>
      <c r="I1506" s="14">
        <f t="shared" si="26"/>
        <v>204</v>
      </c>
      <c r="J1506" s="12" t="s">
        <v>4830</v>
      </c>
      <c r="K1506" s="12" t="s">
        <v>1914</v>
      </c>
      <c r="L1506" s="12" t="s">
        <v>1915</v>
      </c>
      <c r="M1506" s="12" t="s">
        <v>20</v>
      </c>
    </row>
    <row r="1507" spans="1:13">
      <c r="A1507" s="12">
        <v>1505</v>
      </c>
      <c r="B1507" s="13" t="s">
        <v>4835</v>
      </c>
      <c r="C1507" s="12" t="s">
        <v>4836</v>
      </c>
      <c r="D1507" s="12" t="str">
        <f>VLOOKUP(B1507,[1]Sheet1!$C:$E,3,FALSE)</f>
        <v>赵锦辉著</v>
      </c>
      <c r="E1507" s="12" t="str">
        <f>VLOOKUP(B1507,[1]Sheet1!$C:$F,4,FALSE)</f>
        <v>中国经济出版社</v>
      </c>
      <c r="F1507" s="12" t="s">
        <v>61</v>
      </c>
      <c r="G1507" s="14">
        <v>69.8</v>
      </c>
      <c r="H1507" s="12">
        <v>3</v>
      </c>
      <c r="I1507" s="14">
        <f t="shared" si="26"/>
        <v>209.4</v>
      </c>
      <c r="J1507" s="12" t="s">
        <v>4830</v>
      </c>
      <c r="K1507" s="12" t="s">
        <v>1914</v>
      </c>
      <c r="L1507" s="12" t="s">
        <v>1915</v>
      </c>
      <c r="M1507" s="12" t="s">
        <v>20</v>
      </c>
    </row>
    <row r="1508" spans="1:13">
      <c r="A1508" s="12">
        <v>1506</v>
      </c>
      <c r="B1508" s="13" t="s">
        <v>4837</v>
      </c>
      <c r="C1508" s="12" t="s">
        <v>4838</v>
      </c>
      <c r="D1508" s="12" t="str">
        <f>VLOOKUP(B1508,[1]Sheet1!$C:$E,3,FALSE)</f>
        <v>DK</v>
      </c>
      <c r="E1508" s="12" t="str">
        <f>VLOOKUP(B1508,[1]Sheet1!$C:$F,4,FALSE)</f>
        <v>云南科技出版社</v>
      </c>
      <c r="F1508" s="12">
        <v>2026</v>
      </c>
      <c r="G1508" s="14">
        <v>79.8</v>
      </c>
      <c r="H1508" s="12">
        <v>3</v>
      </c>
      <c r="I1508" s="14">
        <f t="shared" si="26"/>
        <v>239.4</v>
      </c>
      <c r="J1508" s="12" t="s">
        <v>601</v>
      </c>
      <c r="K1508" s="12" t="s">
        <v>1914</v>
      </c>
      <c r="L1508" s="12" t="s">
        <v>1915</v>
      </c>
      <c r="M1508" s="12" t="s">
        <v>20</v>
      </c>
    </row>
    <row r="1509" spans="1:13">
      <c r="A1509" s="12">
        <v>1507</v>
      </c>
      <c r="B1509" s="13" t="s">
        <v>4839</v>
      </c>
      <c r="C1509" s="12" t="s">
        <v>4840</v>
      </c>
      <c r="D1509" s="12" t="str">
        <f>VLOOKUP(B1509,[1]Sheet1!$C:$E,3,FALSE)</f>
        <v>段小鹏著</v>
      </c>
      <c r="E1509" s="12" t="str">
        <f>VLOOKUP(B1509,[1]Sheet1!$C:$F,4,FALSE)</f>
        <v>电子工业出版社</v>
      </c>
      <c r="F1509" s="12" t="s">
        <v>61</v>
      </c>
      <c r="G1509" s="14">
        <v>89</v>
      </c>
      <c r="H1509" s="12">
        <v>3</v>
      </c>
      <c r="I1509" s="14">
        <f t="shared" si="26"/>
        <v>267</v>
      </c>
      <c r="J1509" s="12" t="s">
        <v>601</v>
      </c>
      <c r="K1509" s="12" t="s">
        <v>1914</v>
      </c>
      <c r="L1509" s="12" t="s">
        <v>1915</v>
      </c>
      <c r="M1509" s="12" t="s">
        <v>20</v>
      </c>
    </row>
    <row r="1510" spans="1:13">
      <c r="A1510" s="12">
        <v>1508</v>
      </c>
      <c r="B1510" s="13" t="s">
        <v>4841</v>
      </c>
      <c r="C1510" s="12" t="s">
        <v>4842</v>
      </c>
      <c r="D1510" s="12" t="str">
        <f>VLOOKUP(B1510,[1]Sheet1!$C:$E,3,FALSE)</f>
        <v>独道东编著</v>
      </c>
      <c r="E1510" s="12" t="str">
        <f>VLOOKUP(B1510,[1]Sheet1!$C:$F,4,FALSE)</f>
        <v>电子工业出版社</v>
      </c>
      <c r="F1510" s="12" t="s">
        <v>61</v>
      </c>
      <c r="G1510" s="14">
        <v>79</v>
      </c>
      <c r="H1510" s="12">
        <v>3</v>
      </c>
      <c r="I1510" s="14">
        <f t="shared" si="26"/>
        <v>237</v>
      </c>
      <c r="J1510" s="12" t="s">
        <v>601</v>
      </c>
      <c r="K1510" s="12" t="s">
        <v>1914</v>
      </c>
      <c r="L1510" s="12" t="s">
        <v>1915</v>
      </c>
      <c r="M1510" s="12" t="s">
        <v>20</v>
      </c>
    </row>
    <row r="1511" spans="1:13">
      <c r="A1511" s="12">
        <v>1509</v>
      </c>
      <c r="B1511" s="13" t="s">
        <v>4843</v>
      </c>
      <c r="C1511" s="12" t="s">
        <v>4844</v>
      </c>
      <c r="D1511" s="12" t="str">
        <f>VLOOKUP(B1511,[1]Sheet1!$C:$E,3,FALSE)</f>
        <v>刘胜红，肖双生著</v>
      </c>
      <c r="E1511" s="12" t="str">
        <f>VLOOKUP(B1511,[1]Sheet1!$C:$F,4,FALSE)</f>
        <v>电子工业出版社</v>
      </c>
      <c r="F1511" s="12" t="s">
        <v>61</v>
      </c>
      <c r="G1511" s="14">
        <v>69</v>
      </c>
      <c r="H1511" s="12">
        <v>3</v>
      </c>
      <c r="I1511" s="14">
        <f t="shared" si="26"/>
        <v>207</v>
      </c>
      <c r="J1511" s="12" t="s">
        <v>601</v>
      </c>
      <c r="K1511" s="12" t="s">
        <v>1914</v>
      </c>
      <c r="L1511" s="12" t="s">
        <v>1915</v>
      </c>
      <c r="M1511" s="12" t="s">
        <v>20</v>
      </c>
    </row>
    <row r="1512" spans="1:13">
      <c r="A1512" s="12">
        <v>1510</v>
      </c>
      <c r="B1512" s="13" t="s">
        <v>4845</v>
      </c>
      <c r="C1512" s="12" t="s">
        <v>4846</v>
      </c>
      <c r="D1512" s="12" t="str">
        <f>VLOOKUP(B1512,[1]Sheet1!$C:$E,3,FALSE)</f>
        <v>拓丹丹</v>
      </c>
      <c r="E1512" s="12" t="str">
        <f>VLOOKUP(B1512,[1]Sheet1!$C:$F,4,FALSE)</f>
        <v>光明日报出版社</v>
      </c>
      <c r="F1512" s="12" t="s">
        <v>61</v>
      </c>
      <c r="G1512" s="14">
        <v>98</v>
      </c>
      <c r="H1512" s="12">
        <v>3</v>
      </c>
      <c r="I1512" s="14">
        <f t="shared" si="26"/>
        <v>294</v>
      </c>
      <c r="J1512" s="12" t="s">
        <v>601</v>
      </c>
      <c r="K1512" s="12" t="s">
        <v>1914</v>
      </c>
      <c r="L1512" s="12" t="s">
        <v>1915</v>
      </c>
      <c r="M1512" s="12" t="s">
        <v>20</v>
      </c>
    </row>
    <row r="1513" spans="1:13">
      <c r="A1513" s="12">
        <v>1511</v>
      </c>
      <c r="B1513" s="13" t="s">
        <v>4847</v>
      </c>
      <c r="C1513" s="12" t="s">
        <v>4848</v>
      </c>
      <c r="D1513" s="12" t="str">
        <f>VLOOKUP(B1513,[1]Sheet1!$C:$E,3,FALSE)</f>
        <v>魏智渊著</v>
      </c>
      <c r="E1513" s="12" t="str">
        <f>VLOOKUP(B1513,[1]Sheet1!$C:$F,4,FALSE)</f>
        <v>华东师范大学出版社</v>
      </c>
      <c r="F1513" s="12" t="s">
        <v>61</v>
      </c>
      <c r="G1513" s="14">
        <v>65</v>
      </c>
      <c r="H1513" s="12">
        <v>3</v>
      </c>
      <c r="I1513" s="14">
        <f t="shared" si="26"/>
        <v>195</v>
      </c>
      <c r="J1513" s="12" t="s">
        <v>601</v>
      </c>
      <c r="K1513" s="12" t="s">
        <v>1914</v>
      </c>
      <c r="L1513" s="12" t="s">
        <v>1915</v>
      </c>
      <c r="M1513" s="12" t="s">
        <v>20</v>
      </c>
    </row>
    <row r="1514" spans="1:13">
      <c r="A1514" s="12">
        <v>1512</v>
      </c>
      <c r="B1514" s="13" t="s">
        <v>4849</v>
      </c>
      <c r="C1514" s="12" t="s">
        <v>4850</v>
      </c>
      <c r="D1514" s="12" t="str">
        <f>VLOOKUP(B1514,[1]Sheet1!$C:$E,3,FALSE)</f>
        <v>媛少婷</v>
      </c>
      <c r="E1514" s="12" t="str">
        <f>VLOOKUP(B1514,[1]Sheet1!$C:$F,4,FALSE)</f>
        <v>吉林美术出版社</v>
      </c>
      <c r="F1514" s="12" t="s">
        <v>61</v>
      </c>
      <c r="G1514" s="14">
        <v>98</v>
      </c>
      <c r="H1514" s="12">
        <v>3</v>
      </c>
      <c r="I1514" s="14">
        <f t="shared" si="26"/>
        <v>294</v>
      </c>
      <c r="J1514" s="12" t="s">
        <v>601</v>
      </c>
      <c r="K1514" s="12" t="s">
        <v>1914</v>
      </c>
      <c r="L1514" s="12" t="s">
        <v>1915</v>
      </c>
      <c r="M1514" s="12" t="s">
        <v>20</v>
      </c>
    </row>
    <row r="1515" spans="1:13">
      <c r="A1515" s="12">
        <v>1513</v>
      </c>
      <c r="B1515" s="38" t="s">
        <v>4851</v>
      </c>
      <c r="C1515" s="12" t="s">
        <v>4852</v>
      </c>
      <c r="D1515" s="12" t="s">
        <v>4853</v>
      </c>
      <c r="E1515" s="12" t="s">
        <v>288</v>
      </c>
      <c r="F1515" s="12" t="s">
        <v>1348</v>
      </c>
      <c r="G1515" s="12">
        <v>79</v>
      </c>
      <c r="H1515" s="12">
        <v>3</v>
      </c>
      <c r="I1515" s="14">
        <f t="shared" si="26"/>
        <v>237</v>
      </c>
      <c r="J1515" s="12" t="s">
        <v>601</v>
      </c>
      <c r="K1515" s="12" t="s">
        <v>1914</v>
      </c>
      <c r="L1515" s="12" t="s">
        <v>1915</v>
      </c>
      <c r="M1515" s="12" t="s">
        <v>20</v>
      </c>
    </row>
    <row r="1516" spans="1:13">
      <c r="A1516" s="12">
        <v>1514</v>
      </c>
      <c r="B1516" s="12" t="s">
        <v>4854</v>
      </c>
      <c r="C1516" s="12" t="s">
        <v>4855</v>
      </c>
      <c r="D1516" s="12" t="s">
        <v>4856</v>
      </c>
      <c r="E1516" s="12" t="s">
        <v>288</v>
      </c>
      <c r="F1516" s="12" t="s">
        <v>1348</v>
      </c>
      <c r="G1516" s="12">
        <v>68</v>
      </c>
      <c r="H1516" s="12">
        <v>3</v>
      </c>
      <c r="I1516" s="14">
        <f t="shared" si="26"/>
        <v>204</v>
      </c>
      <c r="J1516" s="12" t="s">
        <v>601</v>
      </c>
      <c r="K1516" s="12" t="s">
        <v>1914</v>
      </c>
      <c r="L1516" s="12" t="s">
        <v>1915</v>
      </c>
      <c r="M1516" s="12" t="s">
        <v>20</v>
      </c>
    </row>
    <row r="1517" spans="1:13">
      <c r="A1517" s="12">
        <v>1515</v>
      </c>
      <c r="B1517" s="13" t="s">
        <v>4857</v>
      </c>
      <c r="C1517" s="12" t="s">
        <v>4858</v>
      </c>
      <c r="D1517" s="12" t="str">
        <f>VLOOKUP(B1517,[1]Sheet1!$C:$E,3,FALSE)</f>
        <v>[英]托马斯·卡莱尔 著</v>
      </c>
      <c r="E1517" s="12" t="str">
        <f>VLOOKUP(B1517,[1]Sheet1!$C:$F,4,FALSE)</f>
        <v>商务印书馆</v>
      </c>
      <c r="F1517" s="12" t="s">
        <v>61</v>
      </c>
      <c r="G1517" s="14">
        <v>72</v>
      </c>
      <c r="H1517" s="12">
        <v>3</v>
      </c>
      <c r="I1517" s="14">
        <f t="shared" si="26"/>
        <v>216</v>
      </c>
      <c r="J1517" s="12" t="s">
        <v>4859</v>
      </c>
      <c r="K1517" s="12" t="s">
        <v>1914</v>
      </c>
      <c r="L1517" s="12" t="s">
        <v>1915</v>
      </c>
      <c r="M1517" s="12" t="s">
        <v>20</v>
      </c>
    </row>
    <row r="1518" spans="1:13">
      <c r="A1518" s="12">
        <v>1516</v>
      </c>
      <c r="B1518" s="13" t="s">
        <v>4860</v>
      </c>
      <c r="C1518" s="12" t="s">
        <v>4861</v>
      </c>
      <c r="D1518" s="12" t="str">
        <f>VLOOKUP(B1518,[1]Sheet1!$C:$E,3,FALSE)</f>
        <v>李荣启著</v>
      </c>
      <c r="E1518" s="12" t="str">
        <f>VLOOKUP(B1518,[1]Sheet1!$C:$F,4,FALSE)</f>
        <v>北京时代华文书局出版社</v>
      </c>
      <c r="F1518" s="12" t="s">
        <v>61</v>
      </c>
      <c r="G1518" s="14">
        <v>95</v>
      </c>
      <c r="H1518" s="12">
        <v>3</v>
      </c>
      <c r="I1518" s="14">
        <f t="shared" si="26"/>
        <v>285</v>
      </c>
      <c r="J1518" s="12" t="s">
        <v>4862</v>
      </c>
      <c r="K1518" s="12" t="s">
        <v>1914</v>
      </c>
      <c r="L1518" s="12" t="s">
        <v>1915</v>
      </c>
      <c r="M1518" s="12" t="s">
        <v>20</v>
      </c>
    </row>
    <row r="1519" spans="1:13">
      <c r="A1519" s="12">
        <v>1517</v>
      </c>
      <c r="B1519" s="13" t="s">
        <v>4863</v>
      </c>
      <c r="C1519" s="12" t="s">
        <v>4864</v>
      </c>
      <c r="D1519" s="12" t="str">
        <f>VLOOKUP(B1519,[1]Sheet1!$C:$E,3,FALSE)</f>
        <v>任伟 著</v>
      </c>
      <c r="E1519" s="12" t="str">
        <f>VLOOKUP(B1519,[1]Sheet1!$C:$F,4,FALSE)</f>
        <v>人民出版社</v>
      </c>
      <c r="F1519" s="12" t="s">
        <v>61</v>
      </c>
      <c r="G1519" s="14">
        <v>69</v>
      </c>
      <c r="H1519" s="12">
        <v>3</v>
      </c>
      <c r="I1519" s="14">
        <f t="shared" si="26"/>
        <v>207</v>
      </c>
      <c r="J1519" s="12" t="s">
        <v>4865</v>
      </c>
      <c r="K1519" s="12" t="s">
        <v>1914</v>
      </c>
      <c r="L1519" s="12" t="s">
        <v>1915</v>
      </c>
      <c r="M1519" s="12" t="s">
        <v>20</v>
      </c>
    </row>
    <row r="1520" spans="1:13">
      <c r="A1520" s="12">
        <v>1518</v>
      </c>
      <c r="B1520" s="13" t="s">
        <v>4866</v>
      </c>
      <c r="C1520" s="12" t="s">
        <v>4867</v>
      </c>
      <c r="D1520" s="12" t="str">
        <f>VLOOKUP(B1520,[1]Sheet1!$C:$E,3,FALSE)</f>
        <v>陈格雷著</v>
      </c>
      <c r="E1520" s="12" t="str">
        <f>VLOOKUP(B1520,[1]Sheet1!$C:$F,4,FALSE)</f>
        <v>机械工业出版社</v>
      </c>
      <c r="F1520" s="12" t="s">
        <v>61</v>
      </c>
      <c r="G1520" s="14">
        <v>89</v>
      </c>
      <c r="H1520" s="12">
        <v>3</v>
      </c>
      <c r="I1520" s="14">
        <f t="shared" si="26"/>
        <v>267</v>
      </c>
      <c r="J1520" s="12" t="s">
        <v>4868</v>
      </c>
      <c r="K1520" s="12" t="s">
        <v>1914</v>
      </c>
      <c r="L1520" s="12" t="s">
        <v>1915</v>
      </c>
      <c r="M1520" s="12" t="s">
        <v>20</v>
      </c>
    </row>
    <row r="1521" spans="1:13">
      <c r="A1521" s="12">
        <v>1519</v>
      </c>
      <c r="B1521" s="13" t="s">
        <v>4869</v>
      </c>
      <c r="C1521" s="12" t="s">
        <v>4870</v>
      </c>
      <c r="D1521" s="12" t="str">
        <f>VLOOKUP(B1521,[1]Sheet1!$C:$E,3,FALSE)</f>
        <v>丁幸</v>
      </c>
      <c r="E1521" s="12" t="str">
        <f>VLOOKUP(B1521,[1]Sheet1!$C:$F,4,FALSE)</f>
        <v>新华</v>
      </c>
      <c r="F1521" s="12" t="s">
        <v>61</v>
      </c>
      <c r="G1521" s="14">
        <v>68</v>
      </c>
      <c r="H1521" s="12">
        <v>3</v>
      </c>
      <c r="I1521" s="14">
        <f t="shared" si="26"/>
        <v>204</v>
      </c>
      <c r="J1521" s="12" t="s">
        <v>4868</v>
      </c>
      <c r="K1521" s="12" t="s">
        <v>1914</v>
      </c>
      <c r="L1521" s="12" t="s">
        <v>1915</v>
      </c>
      <c r="M1521" s="12" t="s">
        <v>20</v>
      </c>
    </row>
    <row r="1522" spans="1:13">
      <c r="A1522" s="12">
        <v>1520</v>
      </c>
      <c r="B1522" s="13" t="s">
        <v>4871</v>
      </c>
      <c r="C1522" s="12" t="s">
        <v>4872</v>
      </c>
      <c r="D1522" s="12" t="str">
        <f>VLOOKUP(B1522,[1]Sheet1!$C:$E,3,FALSE)</f>
        <v>刘凌艳, 杨永忠著</v>
      </c>
      <c r="E1522" s="12" t="str">
        <f>VLOOKUP(B1522,[1]Sheet1!$C:$F,4,FALSE)</f>
        <v>经济管理出版社</v>
      </c>
      <c r="F1522" s="12" t="s">
        <v>61</v>
      </c>
      <c r="G1522" s="14">
        <v>88</v>
      </c>
      <c r="H1522" s="12">
        <v>3</v>
      </c>
      <c r="I1522" s="14">
        <f t="shared" si="26"/>
        <v>264</v>
      </c>
      <c r="J1522" s="12" t="s">
        <v>4868</v>
      </c>
      <c r="K1522" s="12" t="s">
        <v>1914</v>
      </c>
      <c r="L1522" s="12" t="s">
        <v>1915</v>
      </c>
      <c r="M1522" s="12" t="s">
        <v>20</v>
      </c>
    </row>
    <row r="1523" spans="1:13">
      <c r="A1523" s="12">
        <v>1521</v>
      </c>
      <c r="B1523" s="12" t="s">
        <v>4873</v>
      </c>
      <c r="C1523" s="12" t="s">
        <v>4874</v>
      </c>
      <c r="D1523" s="12" t="s">
        <v>4875</v>
      </c>
      <c r="E1523" s="12" t="s">
        <v>66</v>
      </c>
      <c r="F1523" s="12" t="s">
        <v>1384</v>
      </c>
      <c r="G1523" s="14">
        <v>168</v>
      </c>
      <c r="H1523" s="12">
        <v>3</v>
      </c>
      <c r="I1523" s="14">
        <f t="shared" si="26"/>
        <v>504</v>
      </c>
      <c r="J1523" s="12" t="s">
        <v>1110</v>
      </c>
      <c r="K1523" s="12" t="s">
        <v>1914</v>
      </c>
      <c r="L1523" s="12" t="s">
        <v>1915</v>
      </c>
      <c r="M1523" s="12" t="s">
        <v>20</v>
      </c>
    </row>
    <row r="1524" spans="1:13">
      <c r="A1524" s="12">
        <v>1522</v>
      </c>
      <c r="B1524" s="13" t="s">
        <v>4876</v>
      </c>
      <c r="C1524" s="12" t="s">
        <v>4877</v>
      </c>
      <c r="D1524" s="12" t="str">
        <f>VLOOKUP(B1524,[1]Sheet1!$C:$E,3,FALSE)</f>
        <v>刘然 著</v>
      </c>
      <c r="E1524" s="12" t="str">
        <f>VLOOKUP(B1524,[1]Sheet1!$C:$F,4,FALSE)</f>
        <v>人民出版社</v>
      </c>
      <c r="F1524" s="12" t="s">
        <v>61</v>
      </c>
      <c r="G1524" s="14">
        <v>86</v>
      </c>
      <c r="H1524" s="12">
        <v>3</v>
      </c>
      <c r="I1524" s="14">
        <f t="shared" si="26"/>
        <v>258</v>
      </c>
      <c r="J1524" s="12" t="s">
        <v>1110</v>
      </c>
      <c r="K1524" s="12" t="s">
        <v>1914</v>
      </c>
      <c r="L1524" s="12" t="s">
        <v>1915</v>
      </c>
      <c r="M1524" s="12" t="s">
        <v>20</v>
      </c>
    </row>
    <row r="1525" spans="1:13">
      <c r="A1525" s="12">
        <v>1523</v>
      </c>
      <c r="B1525" s="13" t="s">
        <v>4878</v>
      </c>
      <c r="C1525" s="12" t="s">
        <v>4879</v>
      </c>
      <c r="D1525" s="12" t="str">
        <f>VLOOKUP(B1525,[1]Sheet1!$C:$E,3,FALSE)</f>
        <v>李凤亮等 著</v>
      </c>
      <c r="E1525" s="12" t="str">
        <f>VLOOKUP(B1525,[1]Sheet1!$C:$F,4,FALSE)</f>
        <v>人民出版社</v>
      </c>
      <c r="F1525" s="12" t="s">
        <v>61</v>
      </c>
      <c r="G1525" s="14">
        <v>92</v>
      </c>
      <c r="H1525" s="12">
        <v>3</v>
      </c>
      <c r="I1525" s="14">
        <f t="shared" si="26"/>
        <v>276</v>
      </c>
      <c r="J1525" s="12" t="s">
        <v>1110</v>
      </c>
      <c r="K1525" s="12" t="s">
        <v>1914</v>
      </c>
      <c r="L1525" s="12" t="s">
        <v>1915</v>
      </c>
      <c r="M1525" s="12" t="s">
        <v>20</v>
      </c>
    </row>
    <row r="1526" spans="1:13">
      <c r="A1526" s="12">
        <v>1524</v>
      </c>
      <c r="B1526" s="13" t="s">
        <v>4880</v>
      </c>
      <c r="C1526" s="12" t="s">
        <v>4881</v>
      </c>
      <c r="D1526" s="12" t="str">
        <f>VLOOKUP(B1526,[1]Sheet1!$C:$E,3,FALSE)</f>
        <v>韩源</v>
      </c>
      <c r="E1526" s="12" t="str">
        <f>VLOOKUP(B1526,[1]Sheet1!$C:$F,4,FALSE)</f>
        <v>光明日报出版社</v>
      </c>
      <c r="F1526" s="12">
        <v>2024</v>
      </c>
      <c r="G1526" s="14">
        <v>95</v>
      </c>
      <c r="H1526" s="12">
        <v>3</v>
      </c>
      <c r="I1526" s="14">
        <f t="shared" si="26"/>
        <v>285</v>
      </c>
      <c r="J1526" s="12" t="s">
        <v>1110</v>
      </c>
      <c r="K1526" s="12" t="s">
        <v>1914</v>
      </c>
      <c r="L1526" s="12" t="s">
        <v>1915</v>
      </c>
      <c r="M1526" s="12" t="s">
        <v>20</v>
      </c>
    </row>
    <row r="1527" spans="1:13">
      <c r="A1527" s="12">
        <v>1525</v>
      </c>
      <c r="B1527" s="13" t="s">
        <v>4882</v>
      </c>
      <c r="C1527" s="12" t="s">
        <v>4883</v>
      </c>
      <c r="D1527" s="12" t="str">
        <f>VLOOKUP(B1527,[1]Sheet1!$C:$E,3,FALSE)</f>
        <v>殷海光</v>
      </c>
      <c r="E1527" s="12" t="str">
        <f>VLOOKUP(B1527,[1]Sheet1!$C:$F,4,FALSE)</f>
        <v>九州出版社</v>
      </c>
      <c r="F1527" s="12" t="s">
        <v>61</v>
      </c>
      <c r="G1527" s="14">
        <v>88</v>
      </c>
      <c r="H1527" s="12">
        <v>3</v>
      </c>
      <c r="I1527" s="14">
        <f t="shared" si="26"/>
        <v>264</v>
      </c>
      <c r="J1527" s="12" t="s">
        <v>1110</v>
      </c>
      <c r="K1527" s="12" t="s">
        <v>1914</v>
      </c>
      <c r="L1527" s="12" t="s">
        <v>1915</v>
      </c>
      <c r="M1527" s="12" t="s">
        <v>20</v>
      </c>
    </row>
    <row r="1528" spans="1:13">
      <c r="A1528" s="12">
        <v>1526</v>
      </c>
      <c r="B1528" s="12" t="s">
        <v>4884</v>
      </c>
      <c r="C1528" s="12" t="s">
        <v>4885</v>
      </c>
      <c r="D1528" s="12" t="s">
        <v>4886</v>
      </c>
      <c r="E1528" s="12" t="s">
        <v>3694</v>
      </c>
      <c r="F1528" s="12" t="s">
        <v>1367</v>
      </c>
      <c r="G1528" s="14">
        <v>88</v>
      </c>
      <c r="H1528" s="12">
        <v>3</v>
      </c>
      <c r="I1528" s="14">
        <f t="shared" ref="I1528:I1591" si="27">G1528*H1528</f>
        <v>264</v>
      </c>
      <c r="J1528" s="12" t="s">
        <v>1115</v>
      </c>
      <c r="K1528" s="12" t="s">
        <v>1914</v>
      </c>
      <c r="L1528" s="12" t="s">
        <v>1915</v>
      </c>
      <c r="M1528" s="12" t="s">
        <v>20</v>
      </c>
    </row>
    <row r="1529" spans="1:13">
      <c r="A1529" s="12">
        <v>1527</v>
      </c>
      <c r="B1529" s="13" t="s">
        <v>4887</v>
      </c>
      <c r="C1529" s="12" t="s">
        <v>4888</v>
      </c>
      <c r="D1529" s="12" t="str">
        <f>VLOOKUP(B1529,[1]Sheet1!$C:$E,3,FALSE)</f>
        <v>张景明著</v>
      </c>
      <c r="E1529" s="12" t="str">
        <f>VLOOKUP(B1529,[1]Sheet1!$C:$F,4,FALSE)</f>
        <v>中国文联出版社</v>
      </c>
      <c r="F1529" s="12" t="s">
        <v>61</v>
      </c>
      <c r="G1529" s="14">
        <v>78</v>
      </c>
      <c r="H1529" s="12">
        <v>3</v>
      </c>
      <c r="I1529" s="14">
        <f t="shared" si="27"/>
        <v>234</v>
      </c>
      <c r="J1529" s="12" t="s">
        <v>1115</v>
      </c>
      <c r="K1529" s="12" t="s">
        <v>1914</v>
      </c>
      <c r="L1529" s="12" t="s">
        <v>1915</v>
      </c>
      <c r="M1529" s="12" t="s">
        <v>20</v>
      </c>
    </row>
    <row r="1530" spans="1:13">
      <c r="A1530" s="12">
        <v>1528</v>
      </c>
      <c r="B1530" s="13" t="s">
        <v>4889</v>
      </c>
      <c r="C1530" s="12" t="s">
        <v>4890</v>
      </c>
      <c r="D1530" s="12" t="str">
        <f>VLOOKUP(B1530,[1]Sheet1!$C:$E,3,FALSE)</f>
        <v>马知遥 著</v>
      </c>
      <c r="E1530" s="12" t="str">
        <f>VLOOKUP(B1530,[1]Sheet1!$C:$F,4,FALSE)</f>
        <v>人民出版社</v>
      </c>
      <c r="F1530" s="12" t="s">
        <v>61</v>
      </c>
      <c r="G1530" s="14">
        <v>66</v>
      </c>
      <c r="H1530" s="12">
        <v>3</v>
      </c>
      <c r="I1530" s="14">
        <f t="shared" si="27"/>
        <v>198</v>
      </c>
      <c r="J1530" s="12" t="s">
        <v>1115</v>
      </c>
      <c r="K1530" s="12" t="s">
        <v>1914</v>
      </c>
      <c r="L1530" s="12" t="s">
        <v>1915</v>
      </c>
      <c r="M1530" s="12" t="s">
        <v>20</v>
      </c>
    </row>
    <row r="1531" spans="1:13">
      <c r="A1531" s="12">
        <v>1529</v>
      </c>
      <c r="B1531" s="13" t="s">
        <v>4891</v>
      </c>
      <c r="C1531" s="12" t="s">
        <v>4892</v>
      </c>
      <c r="D1531" s="12" t="str">
        <f>VLOOKUP(B1531,[1]Sheet1!$C:$E,3,FALSE)</f>
        <v>李清霞</v>
      </c>
      <c r="E1531" s="12" t="str">
        <f>VLOOKUP(B1531,[1]Sheet1!$C:$F,4,FALSE)</f>
        <v>北京出版社</v>
      </c>
      <c r="F1531" s="12" t="s">
        <v>61</v>
      </c>
      <c r="G1531" s="14">
        <v>78</v>
      </c>
      <c r="H1531" s="12">
        <v>3</v>
      </c>
      <c r="I1531" s="14">
        <f t="shared" si="27"/>
        <v>234</v>
      </c>
      <c r="J1531" s="12" t="s">
        <v>1115</v>
      </c>
      <c r="K1531" s="12" t="s">
        <v>1914</v>
      </c>
      <c r="L1531" s="12" t="s">
        <v>1915</v>
      </c>
      <c r="M1531" s="12" t="s">
        <v>20</v>
      </c>
    </row>
    <row r="1532" spans="1:13">
      <c r="A1532" s="12">
        <v>1530</v>
      </c>
      <c r="B1532" s="13" t="s">
        <v>4893</v>
      </c>
      <c r="C1532" s="12" t="s">
        <v>4894</v>
      </c>
      <c r="D1532" s="12" t="str">
        <f>VLOOKUP(B1532,[1]Sheet1!$C:$E,3,FALSE)</f>
        <v>程伟著</v>
      </c>
      <c r="E1532" s="12" t="str">
        <f>VLOOKUP(B1532,[1]Sheet1!$C:$F,4,FALSE)</f>
        <v>现代出版社</v>
      </c>
      <c r="F1532" s="12" t="s">
        <v>61</v>
      </c>
      <c r="G1532" s="14">
        <v>69.8</v>
      </c>
      <c r="H1532" s="12">
        <v>3</v>
      </c>
      <c r="I1532" s="14">
        <f t="shared" si="27"/>
        <v>209.4</v>
      </c>
      <c r="J1532" s="12" t="s">
        <v>1115</v>
      </c>
      <c r="K1532" s="12" t="s">
        <v>1914</v>
      </c>
      <c r="L1532" s="12" t="s">
        <v>1915</v>
      </c>
      <c r="M1532" s="12" t="s">
        <v>20</v>
      </c>
    </row>
    <row r="1533" spans="1:13">
      <c r="A1533" s="12">
        <v>1531</v>
      </c>
      <c r="B1533" s="13" t="s">
        <v>4895</v>
      </c>
      <c r="C1533" s="12" t="s">
        <v>4896</v>
      </c>
      <c r="D1533" s="12" t="str">
        <f>VLOOKUP(B1533,[1]Sheet1!$C:$E,3,FALSE)</f>
        <v>侯仰军</v>
      </c>
      <c r="E1533" s="12" t="str">
        <f>VLOOKUP(B1533,[1]Sheet1!$C:$F,4,FALSE)</f>
        <v>中国文联出版社</v>
      </c>
      <c r="F1533" s="12" t="s">
        <v>61</v>
      </c>
      <c r="G1533" s="14">
        <v>68</v>
      </c>
      <c r="H1533" s="12">
        <v>3</v>
      </c>
      <c r="I1533" s="14">
        <f t="shared" si="27"/>
        <v>204</v>
      </c>
      <c r="J1533" s="12" t="s">
        <v>1115</v>
      </c>
      <c r="K1533" s="12" t="s">
        <v>1914</v>
      </c>
      <c r="L1533" s="12" t="s">
        <v>1915</v>
      </c>
      <c r="M1533" s="12" t="s">
        <v>20</v>
      </c>
    </row>
    <row r="1534" spans="1:13">
      <c r="A1534" s="12">
        <v>1532</v>
      </c>
      <c r="B1534" s="13" t="s">
        <v>4897</v>
      </c>
      <c r="C1534" s="12" t="s">
        <v>4898</v>
      </c>
      <c r="D1534" s="12" t="str">
        <f>VLOOKUP(B1534,[1]Sheet1!$C:$E,3,FALSE)</f>
        <v>任继愈</v>
      </c>
      <c r="E1534" s="12" t="str">
        <f>VLOOKUP(B1534,[1]Sheet1!$C:$F,4,FALSE)</f>
        <v>上海教育出版社</v>
      </c>
      <c r="F1534" s="12">
        <v>2024</v>
      </c>
      <c r="G1534" s="14">
        <v>78</v>
      </c>
      <c r="H1534" s="12">
        <v>3</v>
      </c>
      <c r="I1534" s="14">
        <f t="shared" si="27"/>
        <v>234</v>
      </c>
      <c r="J1534" s="12" t="s">
        <v>1115</v>
      </c>
      <c r="K1534" s="12" t="s">
        <v>1914</v>
      </c>
      <c r="L1534" s="12" t="s">
        <v>1915</v>
      </c>
      <c r="M1534" s="12" t="s">
        <v>20</v>
      </c>
    </row>
    <row r="1535" spans="1:13">
      <c r="A1535" s="12">
        <v>1533</v>
      </c>
      <c r="B1535" s="13" t="s">
        <v>4899</v>
      </c>
      <c r="C1535" s="12" t="s">
        <v>4900</v>
      </c>
      <c r="D1535" s="12" t="str">
        <f>VLOOKUP(B1535,[1]Sheet1!$C:$E,3,FALSE)</f>
        <v>刘魁立讲演</v>
      </c>
      <c r="E1535" s="12" t="str">
        <f>VLOOKUP(B1535,[1]Sheet1!$C:$F,4,FALSE)</f>
        <v>天津人民出版社</v>
      </c>
      <c r="F1535" s="12" t="s">
        <v>61</v>
      </c>
      <c r="G1535" s="14">
        <v>68</v>
      </c>
      <c r="H1535" s="12">
        <v>3</v>
      </c>
      <c r="I1535" s="14">
        <f t="shared" si="27"/>
        <v>204</v>
      </c>
      <c r="J1535" s="12" t="s">
        <v>4901</v>
      </c>
      <c r="K1535" s="12" t="s">
        <v>1914</v>
      </c>
      <c r="L1535" s="12" t="s">
        <v>1915</v>
      </c>
      <c r="M1535" s="12" t="s">
        <v>20</v>
      </c>
    </row>
    <row r="1536" spans="1:13">
      <c r="A1536" s="12">
        <v>1534</v>
      </c>
      <c r="B1536" s="12" t="s">
        <v>4902</v>
      </c>
      <c r="C1536" s="12" t="s">
        <v>4903</v>
      </c>
      <c r="D1536" s="12" t="s">
        <v>4904</v>
      </c>
      <c r="E1536" s="12" t="s">
        <v>3516</v>
      </c>
      <c r="F1536" s="12" t="s">
        <v>2075</v>
      </c>
      <c r="G1536" s="14">
        <v>88</v>
      </c>
      <c r="H1536" s="12">
        <v>3</v>
      </c>
      <c r="I1536" s="14">
        <f t="shared" si="27"/>
        <v>264</v>
      </c>
      <c r="J1536" s="12" t="s">
        <v>4905</v>
      </c>
      <c r="K1536" s="12" t="s">
        <v>1914</v>
      </c>
      <c r="L1536" s="12" t="s">
        <v>1915</v>
      </c>
      <c r="M1536" s="12" t="s">
        <v>20</v>
      </c>
    </row>
    <row r="1537" spans="1:13">
      <c r="A1537" s="12">
        <v>1535</v>
      </c>
      <c r="B1537" s="12" t="s">
        <v>4906</v>
      </c>
      <c r="C1537" s="12" t="s">
        <v>4907</v>
      </c>
      <c r="D1537" s="12" t="s">
        <v>4908</v>
      </c>
      <c r="E1537" s="12" t="s">
        <v>3694</v>
      </c>
      <c r="F1537" s="12" t="s">
        <v>2921</v>
      </c>
      <c r="G1537" s="14">
        <v>78</v>
      </c>
      <c r="H1537" s="12">
        <v>3</v>
      </c>
      <c r="I1537" s="14">
        <f t="shared" si="27"/>
        <v>234</v>
      </c>
      <c r="J1537" s="12" t="s">
        <v>4905</v>
      </c>
      <c r="K1537" s="12" t="s">
        <v>1914</v>
      </c>
      <c r="L1537" s="12" t="s">
        <v>1915</v>
      </c>
      <c r="M1537" s="12" t="s">
        <v>20</v>
      </c>
    </row>
    <row r="1538" spans="1:13">
      <c r="A1538" s="12">
        <v>1536</v>
      </c>
      <c r="B1538" s="12" t="s">
        <v>4909</v>
      </c>
      <c r="C1538" s="12" t="s">
        <v>4910</v>
      </c>
      <c r="D1538" s="12" t="s">
        <v>4911</v>
      </c>
      <c r="E1538" s="12" t="s">
        <v>199</v>
      </c>
      <c r="F1538" s="12" t="s">
        <v>3122</v>
      </c>
      <c r="G1538" s="14">
        <v>119</v>
      </c>
      <c r="H1538" s="12">
        <v>3</v>
      </c>
      <c r="I1538" s="14">
        <f t="shared" si="27"/>
        <v>357</v>
      </c>
      <c r="J1538" s="12" t="s">
        <v>4905</v>
      </c>
      <c r="K1538" s="12" t="s">
        <v>1914</v>
      </c>
      <c r="L1538" s="12" t="s">
        <v>1915</v>
      </c>
      <c r="M1538" s="12" t="s">
        <v>20</v>
      </c>
    </row>
    <row r="1539" spans="1:13">
      <c r="A1539" s="12">
        <v>1537</v>
      </c>
      <c r="B1539" s="12" t="s">
        <v>4912</v>
      </c>
      <c r="C1539" s="12" t="s">
        <v>4913</v>
      </c>
      <c r="D1539" s="12" t="s">
        <v>4914</v>
      </c>
      <c r="E1539" s="12" t="s">
        <v>199</v>
      </c>
      <c r="F1539" s="12" t="s">
        <v>3122</v>
      </c>
      <c r="G1539" s="14">
        <v>98</v>
      </c>
      <c r="H1539" s="12">
        <v>3</v>
      </c>
      <c r="I1539" s="14">
        <f t="shared" si="27"/>
        <v>294</v>
      </c>
      <c r="J1539" s="12" t="s">
        <v>4905</v>
      </c>
      <c r="K1539" s="12" t="s">
        <v>1914</v>
      </c>
      <c r="L1539" s="12" t="s">
        <v>1915</v>
      </c>
      <c r="M1539" s="12" t="s">
        <v>20</v>
      </c>
    </row>
    <row r="1540" spans="1:13">
      <c r="A1540" s="12">
        <v>1538</v>
      </c>
      <c r="B1540" s="12" t="s">
        <v>4915</v>
      </c>
      <c r="C1540" s="12" t="s">
        <v>4916</v>
      </c>
      <c r="D1540" s="12" t="s">
        <v>4917</v>
      </c>
      <c r="E1540" s="12" t="s">
        <v>199</v>
      </c>
      <c r="F1540" s="12" t="s">
        <v>1384</v>
      </c>
      <c r="G1540" s="14">
        <v>118</v>
      </c>
      <c r="H1540" s="12">
        <v>3</v>
      </c>
      <c r="I1540" s="14">
        <f t="shared" si="27"/>
        <v>354</v>
      </c>
      <c r="J1540" s="12" t="s">
        <v>4905</v>
      </c>
      <c r="K1540" s="12" t="s">
        <v>1914</v>
      </c>
      <c r="L1540" s="12" t="s">
        <v>1915</v>
      </c>
      <c r="M1540" s="12" t="s">
        <v>20</v>
      </c>
    </row>
    <row r="1541" spans="1:13">
      <c r="A1541" s="12">
        <v>1539</v>
      </c>
      <c r="B1541" s="12" t="s">
        <v>4918</v>
      </c>
      <c r="C1541" s="12" t="s">
        <v>4919</v>
      </c>
      <c r="D1541" s="12" t="s">
        <v>4920</v>
      </c>
      <c r="E1541" s="12" t="s">
        <v>199</v>
      </c>
      <c r="F1541" s="12" t="s">
        <v>2975</v>
      </c>
      <c r="G1541" s="14">
        <v>148</v>
      </c>
      <c r="H1541" s="12">
        <v>3</v>
      </c>
      <c r="I1541" s="14">
        <f t="shared" si="27"/>
        <v>444</v>
      </c>
      <c r="J1541" s="12" t="s">
        <v>4905</v>
      </c>
      <c r="K1541" s="12" t="s">
        <v>1914</v>
      </c>
      <c r="L1541" s="12" t="s">
        <v>1915</v>
      </c>
      <c r="M1541" s="12" t="s">
        <v>20</v>
      </c>
    </row>
    <row r="1542" spans="1:13">
      <c r="A1542" s="12">
        <v>1540</v>
      </c>
      <c r="B1542" s="12" t="s">
        <v>4921</v>
      </c>
      <c r="C1542" s="12" t="s">
        <v>4922</v>
      </c>
      <c r="D1542" s="12" t="s">
        <v>4923</v>
      </c>
      <c r="E1542" s="12" t="s">
        <v>199</v>
      </c>
      <c r="F1542" s="12" t="s">
        <v>3164</v>
      </c>
      <c r="G1542" s="14">
        <v>75</v>
      </c>
      <c r="H1542" s="12">
        <v>3</v>
      </c>
      <c r="I1542" s="14">
        <f t="shared" si="27"/>
        <v>225</v>
      </c>
      <c r="J1542" s="12" t="s">
        <v>4905</v>
      </c>
      <c r="K1542" s="12" t="s">
        <v>1914</v>
      </c>
      <c r="L1542" s="12" t="s">
        <v>1915</v>
      </c>
      <c r="M1542" s="12" t="s">
        <v>20</v>
      </c>
    </row>
    <row r="1543" spans="1:13">
      <c r="A1543" s="12">
        <v>1541</v>
      </c>
      <c r="B1543" s="12" t="s">
        <v>4924</v>
      </c>
      <c r="C1543" s="12" t="s">
        <v>4925</v>
      </c>
      <c r="D1543" s="12" t="s">
        <v>4926</v>
      </c>
      <c r="E1543" s="12" t="s">
        <v>4552</v>
      </c>
      <c r="F1543" s="12" t="s">
        <v>3031</v>
      </c>
      <c r="G1543" s="14">
        <v>138</v>
      </c>
      <c r="H1543" s="12">
        <v>3</v>
      </c>
      <c r="I1543" s="14">
        <f t="shared" si="27"/>
        <v>414</v>
      </c>
      <c r="J1543" s="12" t="s">
        <v>4905</v>
      </c>
      <c r="K1543" s="12" t="s">
        <v>1914</v>
      </c>
      <c r="L1543" s="12" t="s">
        <v>1915</v>
      </c>
      <c r="M1543" s="12" t="s">
        <v>20</v>
      </c>
    </row>
    <row r="1544" spans="1:13">
      <c r="A1544" s="12">
        <v>1542</v>
      </c>
      <c r="B1544" s="12" t="s">
        <v>4927</v>
      </c>
      <c r="C1544" s="12" t="s">
        <v>4928</v>
      </c>
      <c r="D1544" s="12" t="s">
        <v>4929</v>
      </c>
      <c r="E1544" s="12" t="s">
        <v>3429</v>
      </c>
      <c r="F1544" s="12" t="s">
        <v>3109</v>
      </c>
      <c r="G1544" s="14">
        <v>88</v>
      </c>
      <c r="H1544" s="12">
        <v>3</v>
      </c>
      <c r="I1544" s="14">
        <f t="shared" si="27"/>
        <v>264</v>
      </c>
      <c r="J1544" s="12" t="s">
        <v>4905</v>
      </c>
      <c r="K1544" s="12" t="s">
        <v>1914</v>
      </c>
      <c r="L1544" s="12" t="s">
        <v>1915</v>
      </c>
      <c r="M1544" s="12" t="s">
        <v>20</v>
      </c>
    </row>
    <row r="1545" spans="1:13">
      <c r="A1545" s="12">
        <v>1543</v>
      </c>
      <c r="B1545" s="12" t="s">
        <v>4930</v>
      </c>
      <c r="C1545" s="12" t="s">
        <v>4931</v>
      </c>
      <c r="D1545" s="12" t="s">
        <v>4932</v>
      </c>
      <c r="E1545" s="12" t="s">
        <v>4933</v>
      </c>
      <c r="F1545" s="12" t="s">
        <v>1314</v>
      </c>
      <c r="G1545" s="14">
        <v>68</v>
      </c>
      <c r="H1545" s="12">
        <v>3</v>
      </c>
      <c r="I1545" s="14">
        <f t="shared" si="27"/>
        <v>204</v>
      </c>
      <c r="J1545" s="12" t="s">
        <v>4905</v>
      </c>
      <c r="K1545" s="12" t="s">
        <v>1914</v>
      </c>
      <c r="L1545" s="12" t="s">
        <v>1915</v>
      </c>
      <c r="M1545" s="12" t="s">
        <v>20</v>
      </c>
    </row>
    <row r="1546" spans="1:13">
      <c r="A1546" s="12">
        <v>1544</v>
      </c>
      <c r="B1546" s="12" t="s">
        <v>4934</v>
      </c>
      <c r="C1546" s="12" t="s">
        <v>4935</v>
      </c>
      <c r="D1546" s="12" t="s">
        <v>4936</v>
      </c>
      <c r="E1546" s="12" t="s">
        <v>1205</v>
      </c>
      <c r="F1546" s="12" t="s">
        <v>3026</v>
      </c>
      <c r="G1546" s="14">
        <v>150</v>
      </c>
      <c r="H1546" s="12">
        <v>3</v>
      </c>
      <c r="I1546" s="14">
        <f t="shared" si="27"/>
        <v>450</v>
      </c>
      <c r="J1546" s="12" t="s">
        <v>4905</v>
      </c>
      <c r="K1546" s="12" t="s">
        <v>1914</v>
      </c>
      <c r="L1546" s="12" t="s">
        <v>1915</v>
      </c>
      <c r="M1546" s="12" t="s">
        <v>20</v>
      </c>
    </row>
    <row r="1547" spans="1:13">
      <c r="A1547" s="12">
        <v>1545</v>
      </c>
      <c r="B1547" s="12" t="s">
        <v>4937</v>
      </c>
      <c r="C1547" s="12" t="s">
        <v>4938</v>
      </c>
      <c r="D1547" s="12" t="s">
        <v>4939</v>
      </c>
      <c r="E1547" s="12" t="s">
        <v>1205</v>
      </c>
      <c r="F1547" s="12" t="s">
        <v>1284</v>
      </c>
      <c r="G1547" s="14">
        <v>98</v>
      </c>
      <c r="H1547" s="12">
        <v>3</v>
      </c>
      <c r="I1547" s="14">
        <f t="shared" si="27"/>
        <v>294</v>
      </c>
      <c r="J1547" s="12" t="s">
        <v>4905</v>
      </c>
      <c r="K1547" s="12" t="s">
        <v>1914</v>
      </c>
      <c r="L1547" s="12" t="s">
        <v>1915</v>
      </c>
      <c r="M1547" s="12" t="s">
        <v>20</v>
      </c>
    </row>
    <row r="1548" spans="1:13">
      <c r="A1548" s="12">
        <v>1546</v>
      </c>
      <c r="B1548" s="12" t="s">
        <v>4940</v>
      </c>
      <c r="C1548" s="12" t="s">
        <v>4941</v>
      </c>
      <c r="D1548" s="12" t="s">
        <v>4942</v>
      </c>
      <c r="E1548" s="12" t="s">
        <v>1563</v>
      </c>
      <c r="F1548" s="12" t="s">
        <v>3389</v>
      </c>
      <c r="G1548" s="14">
        <v>188</v>
      </c>
      <c r="H1548" s="12">
        <v>3</v>
      </c>
      <c r="I1548" s="14">
        <f t="shared" si="27"/>
        <v>564</v>
      </c>
      <c r="J1548" s="12" t="s">
        <v>4905</v>
      </c>
      <c r="K1548" s="12" t="s">
        <v>1914</v>
      </c>
      <c r="L1548" s="12" t="s">
        <v>1915</v>
      </c>
      <c r="M1548" s="12" t="s">
        <v>20</v>
      </c>
    </row>
    <row r="1549" spans="1:13">
      <c r="A1549" s="12">
        <v>1547</v>
      </c>
      <c r="B1549" s="12" t="s">
        <v>4943</v>
      </c>
      <c r="C1549" s="12" t="s">
        <v>4944</v>
      </c>
      <c r="D1549" s="12" t="s">
        <v>4945</v>
      </c>
      <c r="E1549" s="12" t="s">
        <v>531</v>
      </c>
      <c r="F1549" s="12" t="s">
        <v>3735</v>
      </c>
      <c r="G1549" s="14">
        <v>178</v>
      </c>
      <c r="H1549" s="12">
        <v>3</v>
      </c>
      <c r="I1549" s="14">
        <f t="shared" si="27"/>
        <v>534</v>
      </c>
      <c r="J1549" s="12" t="s">
        <v>614</v>
      </c>
      <c r="K1549" s="12" t="s">
        <v>1914</v>
      </c>
      <c r="L1549" s="12" t="s">
        <v>1915</v>
      </c>
      <c r="M1549" s="12" t="s">
        <v>20</v>
      </c>
    </row>
    <row r="1550" spans="1:13">
      <c r="A1550" s="12">
        <v>1548</v>
      </c>
      <c r="B1550" s="13" t="s">
        <v>4946</v>
      </c>
      <c r="C1550" s="12" t="s">
        <v>4947</v>
      </c>
      <c r="D1550" s="12" t="str">
        <f>VLOOKUP(B1550,[1]Sheet1!$C:$E,3,FALSE)</f>
        <v>栾峰, 高捷, 张引等著</v>
      </c>
      <c r="E1550" s="12" t="str">
        <f>VLOOKUP(B1550,[1]Sheet1!$C:$F,4,FALSE)</f>
        <v>中国建筑工业出版社</v>
      </c>
      <c r="F1550" s="12" t="s">
        <v>61</v>
      </c>
      <c r="G1550" s="14">
        <v>78</v>
      </c>
      <c r="H1550" s="12">
        <v>3</v>
      </c>
      <c r="I1550" s="14">
        <f t="shared" si="27"/>
        <v>234</v>
      </c>
      <c r="J1550" s="12" t="s">
        <v>614</v>
      </c>
      <c r="K1550" s="12" t="s">
        <v>1914</v>
      </c>
      <c r="L1550" s="12" t="s">
        <v>1915</v>
      </c>
      <c r="M1550" s="12" t="s">
        <v>20</v>
      </c>
    </row>
    <row r="1551" spans="1:13">
      <c r="A1551" s="12">
        <v>1549</v>
      </c>
      <c r="B1551" s="13" t="s">
        <v>4948</v>
      </c>
      <c r="C1551" s="12" t="s">
        <v>4949</v>
      </c>
      <c r="D1551" s="12" t="str">
        <f>VLOOKUP(B1551,[1]Sheet1!$C:$E,3,FALSE)</f>
        <v>伍先禄 著</v>
      </c>
      <c r="E1551" s="12" t="str">
        <f>VLOOKUP(B1551,[1]Sheet1!$C:$F,4,FALSE)</f>
        <v>人民出版社</v>
      </c>
      <c r="F1551" s="12" t="s">
        <v>81</v>
      </c>
      <c r="G1551" s="14">
        <v>96</v>
      </c>
      <c r="H1551" s="12">
        <v>3</v>
      </c>
      <c r="I1551" s="14">
        <f t="shared" si="27"/>
        <v>288</v>
      </c>
      <c r="J1551" s="12" t="s">
        <v>4950</v>
      </c>
      <c r="K1551" s="12" t="s">
        <v>1914</v>
      </c>
      <c r="L1551" s="12" t="s">
        <v>1915</v>
      </c>
      <c r="M1551" s="12" t="s">
        <v>20</v>
      </c>
    </row>
    <row r="1552" spans="1:13">
      <c r="A1552" s="12">
        <v>1550</v>
      </c>
      <c r="B1552" s="13" t="s">
        <v>4951</v>
      </c>
      <c r="C1552" s="12" t="s">
        <v>4952</v>
      </c>
      <c r="D1552" s="12" t="str">
        <f>VLOOKUP(B1552,[1]Sheet1!$C:$E,3,FALSE)</f>
        <v>井春燕</v>
      </c>
      <c r="E1552" s="12" t="str">
        <f>VLOOKUP(B1552,[1]Sheet1!$C:$F,4,FALSE)</f>
        <v>吉林大学</v>
      </c>
      <c r="F1552" s="12" t="s">
        <v>61</v>
      </c>
      <c r="G1552" s="14">
        <v>72</v>
      </c>
      <c r="H1552" s="12">
        <v>3</v>
      </c>
      <c r="I1552" s="14">
        <f t="shared" si="27"/>
        <v>216</v>
      </c>
      <c r="J1552" s="12" t="s">
        <v>4950</v>
      </c>
      <c r="K1552" s="12" t="s">
        <v>1914</v>
      </c>
      <c r="L1552" s="12" t="s">
        <v>1915</v>
      </c>
      <c r="M1552" s="12" t="s">
        <v>20</v>
      </c>
    </row>
    <row r="1553" spans="1:13">
      <c r="A1553" s="12">
        <v>1551</v>
      </c>
      <c r="B1553" s="13" t="s">
        <v>4953</v>
      </c>
      <c r="C1553" s="12" t="s">
        <v>4954</v>
      </c>
      <c r="D1553" s="12" t="str">
        <f>VLOOKUP(B1553,[1]Sheet1!$C:$E,3,FALSE)</f>
        <v>张薇 著</v>
      </c>
      <c r="E1553" s="12" t="str">
        <f>VLOOKUP(B1553,[1]Sheet1!$C:$F,4,FALSE)</f>
        <v>人民出版社</v>
      </c>
      <c r="F1553" s="12" t="s">
        <v>49</v>
      </c>
      <c r="G1553" s="14">
        <v>136</v>
      </c>
      <c r="H1553" s="12">
        <v>3</v>
      </c>
      <c r="I1553" s="14">
        <f t="shared" si="27"/>
        <v>408</v>
      </c>
      <c r="J1553" s="12" t="s">
        <v>4950</v>
      </c>
      <c r="K1553" s="12" t="s">
        <v>1914</v>
      </c>
      <c r="L1553" s="12" t="s">
        <v>1915</v>
      </c>
      <c r="M1553" s="12" t="s">
        <v>20</v>
      </c>
    </row>
    <row r="1554" spans="1:13">
      <c r="A1554" s="12">
        <v>1552</v>
      </c>
      <c r="B1554" s="13" t="s">
        <v>4955</v>
      </c>
      <c r="C1554" s="12" t="s">
        <v>4956</v>
      </c>
      <c r="D1554" s="12" t="str">
        <f>VLOOKUP(B1554,[1]Sheet1!$C:$E,3,FALSE)</f>
        <v>李芳</v>
      </c>
      <c r="E1554" s="12" t="str">
        <f>VLOOKUP(B1554,[1]Sheet1!$C:$F,4,FALSE)</f>
        <v>延边大学出版社</v>
      </c>
      <c r="F1554" s="12">
        <v>2024</v>
      </c>
      <c r="G1554" s="14">
        <v>68</v>
      </c>
      <c r="H1554" s="12">
        <v>3</v>
      </c>
      <c r="I1554" s="14">
        <f t="shared" si="27"/>
        <v>204</v>
      </c>
      <c r="J1554" s="12" t="s">
        <v>4950</v>
      </c>
      <c r="K1554" s="12" t="s">
        <v>1914</v>
      </c>
      <c r="L1554" s="12" t="s">
        <v>1915</v>
      </c>
      <c r="M1554" s="12" t="s">
        <v>20</v>
      </c>
    </row>
    <row r="1555" spans="1:13">
      <c r="A1555" s="12">
        <v>1553</v>
      </c>
      <c r="B1555" s="13" t="s">
        <v>4957</v>
      </c>
      <c r="C1555" s="12" t="s">
        <v>4958</v>
      </c>
      <c r="D1555" s="12" t="str">
        <f>VLOOKUP(B1555,[1]Sheet1!$C:$E,3,FALSE)</f>
        <v>马达</v>
      </c>
      <c r="E1555" s="12" t="str">
        <f>VLOOKUP(B1555,[1]Sheet1!$C:$F,4,FALSE)</f>
        <v>郑州大学出版社</v>
      </c>
      <c r="F1555" s="12">
        <v>2024</v>
      </c>
      <c r="G1555" s="14">
        <v>88</v>
      </c>
      <c r="H1555" s="12">
        <v>3</v>
      </c>
      <c r="I1555" s="14">
        <f t="shared" si="27"/>
        <v>264</v>
      </c>
      <c r="J1555" s="12" t="s">
        <v>4950</v>
      </c>
      <c r="K1555" s="12" t="s">
        <v>1914</v>
      </c>
      <c r="L1555" s="12" t="s">
        <v>1915</v>
      </c>
      <c r="M1555" s="12" t="s">
        <v>20</v>
      </c>
    </row>
    <row r="1556" spans="1:13">
      <c r="A1556" s="12">
        <v>1554</v>
      </c>
      <c r="B1556" s="13" t="s">
        <v>4959</v>
      </c>
      <c r="C1556" s="12" t="s">
        <v>4960</v>
      </c>
      <c r="D1556" s="12" t="str">
        <f>VLOOKUP(B1556,[1]Sheet1!$C:$E,3,FALSE)</f>
        <v>[德]KAI BARTEL[德]THOMAS KEMPA[中]舒雨 张华南 周蕴 编</v>
      </c>
      <c r="E1556" s="12" t="str">
        <f>VLOOKUP(B1556,[1]Sheet1!$C:$F,4,FALSE)</f>
        <v>商务印书馆</v>
      </c>
      <c r="F1556" s="12" t="s">
        <v>61</v>
      </c>
      <c r="G1556" s="14">
        <v>75</v>
      </c>
      <c r="H1556" s="12">
        <v>3</v>
      </c>
      <c r="I1556" s="14">
        <f t="shared" si="27"/>
        <v>225</v>
      </c>
      <c r="J1556" s="12" t="s">
        <v>4950</v>
      </c>
      <c r="K1556" s="12" t="s">
        <v>1914</v>
      </c>
      <c r="L1556" s="12" t="s">
        <v>1915</v>
      </c>
      <c r="M1556" s="12" t="s">
        <v>20</v>
      </c>
    </row>
    <row r="1557" spans="1:13">
      <c r="A1557" s="12">
        <v>1555</v>
      </c>
      <c r="B1557" s="13" t="s">
        <v>4961</v>
      </c>
      <c r="C1557" s="12" t="s">
        <v>4962</v>
      </c>
      <c r="D1557" s="12" t="str">
        <f>VLOOKUP(B1557,[1]Sheet1!$C:$E,3,FALSE)</f>
        <v>谈笑</v>
      </c>
      <c r="E1557" s="12" t="str">
        <f>VLOOKUP(B1557,[1]Sheet1!$C:$F,4,FALSE)</f>
        <v>河北大学出版社</v>
      </c>
      <c r="F1557" s="12" t="s">
        <v>61</v>
      </c>
      <c r="G1557" s="14">
        <v>98</v>
      </c>
      <c r="H1557" s="12">
        <v>3</v>
      </c>
      <c r="I1557" s="14">
        <f t="shared" si="27"/>
        <v>294</v>
      </c>
      <c r="J1557" s="12" t="s">
        <v>4963</v>
      </c>
      <c r="K1557" s="12" t="s">
        <v>1914</v>
      </c>
      <c r="L1557" s="12" t="s">
        <v>1915</v>
      </c>
      <c r="M1557" s="12" t="s">
        <v>20</v>
      </c>
    </row>
    <row r="1558" spans="1:13">
      <c r="A1558" s="12">
        <v>1556</v>
      </c>
      <c r="B1558" s="12" t="s">
        <v>4964</v>
      </c>
      <c r="C1558" s="12" t="s">
        <v>4965</v>
      </c>
      <c r="D1558" s="12" t="s">
        <v>4966</v>
      </c>
      <c r="E1558" s="12" t="s">
        <v>772</v>
      </c>
      <c r="F1558" s="12" t="s">
        <v>3160</v>
      </c>
      <c r="G1558" s="14">
        <v>62</v>
      </c>
      <c r="H1558" s="12">
        <v>3</v>
      </c>
      <c r="I1558" s="14">
        <f t="shared" si="27"/>
        <v>186</v>
      </c>
      <c r="J1558" s="12" t="s">
        <v>4967</v>
      </c>
      <c r="K1558" s="12" t="s">
        <v>1914</v>
      </c>
      <c r="L1558" s="12" t="s">
        <v>1915</v>
      </c>
      <c r="M1558" s="12" t="s">
        <v>20</v>
      </c>
    </row>
    <row r="1559" spans="1:13">
      <c r="A1559" s="12">
        <v>1557</v>
      </c>
      <c r="B1559" s="12" t="s">
        <v>4968</v>
      </c>
      <c r="C1559" s="12" t="s">
        <v>4969</v>
      </c>
      <c r="D1559" s="12" t="s">
        <v>4970</v>
      </c>
      <c r="E1559" s="12" t="s">
        <v>66</v>
      </c>
      <c r="F1559" s="12" t="s">
        <v>3584</v>
      </c>
      <c r="G1559" s="14">
        <v>138</v>
      </c>
      <c r="H1559" s="12">
        <v>3</v>
      </c>
      <c r="I1559" s="14">
        <f t="shared" si="27"/>
        <v>414</v>
      </c>
      <c r="J1559" s="12" t="s">
        <v>4971</v>
      </c>
      <c r="K1559" s="12" t="s">
        <v>1914</v>
      </c>
      <c r="L1559" s="12" t="s">
        <v>1915</v>
      </c>
      <c r="M1559" s="12" t="s">
        <v>20</v>
      </c>
    </row>
    <row r="1560" spans="1:13">
      <c r="A1560" s="12">
        <v>1558</v>
      </c>
      <c r="B1560" s="12" t="s">
        <v>4972</v>
      </c>
      <c r="C1560" s="12" t="s">
        <v>4973</v>
      </c>
      <c r="D1560" s="12" t="s">
        <v>4974</v>
      </c>
      <c r="E1560" s="12" t="s">
        <v>3104</v>
      </c>
      <c r="F1560" s="12" t="s">
        <v>3109</v>
      </c>
      <c r="G1560" s="14">
        <v>88</v>
      </c>
      <c r="H1560" s="12">
        <v>3</v>
      </c>
      <c r="I1560" s="14">
        <f t="shared" si="27"/>
        <v>264</v>
      </c>
      <c r="J1560" s="12" t="s">
        <v>4975</v>
      </c>
      <c r="K1560" s="12" t="s">
        <v>1914</v>
      </c>
      <c r="L1560" s="12" t="s">
        <v>1915</v>
      </c>
      <c r="M1560" s="12" t="s">
        <v>20</v>
      </c>
    </row>
    <row r="1561" spans="1:13">
      <c r="A1561" s="12">
        <v>1559</v>
      </c>
      <c r="B1561" s="12" t="s">
        <v>4976</v>
      </c>
      <c r="C1561" s="12" t="s">
        <v>4977</v>
      </c>
      <c r="D1561" s="12" t="s">
        <v>4978</v>
      </c>
      <c r="E1561" s="12" t="s">
        <v>4979</v>
      </c>
      <c r="F1561" s="12" t="s">
        <v>1300</v>
      </c>
      <c r="G1561" s="14">
        <v>96</v>
      </c>
      <c r="H1561" s="12">
        <v>3</v>
      </c>
      <c r="I1561" s="14">
        <f t="shared" si="27"/>
        <v>288</v>
      </c>
      <c r="J1561" s="12" t="s">
        <v>4980</v>
      </c>
      <c r="K1561" s="12" t="s">
        <v>1914</v>
      </c>
      <c r="L1561" s="12" t="s">
        <v>1915</v>
      </c>
      <c r="M1561" s="12" t="s">
        <v>20</v>
      </c>
    </row>
    <row r="1562" spans="1:13">
      <c r="A1562" s="12">
        <v>1560</v>
      </c>
      <c r="B1562" s="12" t="s">
        <v>4981</v>
      </c>
      <c r="C1562" s="12" t="s">
        <v>4982</v>
      </c>
      <c r="D1562" s="12" t="s">
        <v>4983</v>
      </c>
      <c r="E1562" s="12" t="s">
        <v>4979</v>
      </c>
      <c r="F1562" s="12" t="s">
        <v>1300</v>
      </c>
      <c r="G1562" s="14">
        <v>92</v>
      </c>
      <c r="H1562" s="12">
        <v>3</v>
      </c>
      <c r="I1562" s="14">
        <f t="shared" si="27"/>
        <v>276</v>
      </c>
      <c r="J1562" s="12" t="s">
        <v>4980</v>
      </c>
      <c r="K1562" s="12" t="s">
        <v>1914</v>
      </c>
      <c r="L1562" s="12" t="s">
        <v>1915</v>
      </c>
      <c r="M1562" s="12" t="s">
        <v>20</v>
      </c>
    </row>
    <row r="1563" spans="1:13">
      <c r="A1563" s="12">
        <v>1561</v>
      </c>
      <c r="B1563" s="12" t="s">
        <v>4984</v>
      </c>
      <c r="C1563" s="12" t="s">
        <v>4985</v>
      </c>
      <c r="D1563" s="12" t="s">
        <v>4986</v>
      </c>
      <c r="E1563" s="12" t="s">
        <v>4979</v>
      </c>
      <c r="F1563" s="12" t="s">
        <v>1300</v>
      </c>
      <c r="G1563" s="14">
        <v>84</v>
      </c>
      <c r="H1563" s="12">
        <v>3</v>
      </c>
      <c r="I1563" s="14">
        <f t="shared" si="27"/>
        <v>252</v>
      </c>
      <c r="J1563" s="12" t="s">
        <v>4980</v>
      </c>
      <c r="K1563" s="12" t="s">
        <v>1914</v>
      </c>
      <c r="L1563" s="12" t="s">
        <v>1915</v>
      </c>
      <c r="M1563" s="12" t="s">
        <v>20</v>
      </c>
    </row>
    <row r="1564" spans="1:13">
      <c r="A1564" s="12">
        <v>1562</v>
      </c>
      <c r="B1564" s="12" t="s">
        <v>4987</v>
      </c>
      <c r="C1564" s="12" t="s">
        <v>4988</v>
      </c>
      <c r="D1564" s="12" t="s">
        <v>210</v>
      </c>
      <c r="E1564" s="12" t="s">
        <v>2157</v>
      </c>
      <c r="F1564" s="12">
        <v>2022.12</v>
      </c>
      <c r="G1564" s="12">
        <v>78</v>
      </c>
      <c r="H1564" s="12">
        <v>3</v>
      </c>
      <c r="I1564" s="14">
        <f t="shared" si="27"/>
        <v>234</v>
      </c>
      <c r="J1564" s="12" t="s">
        <v>4989</v>
      </c>
      <c r="K1564" s="12" t="s">
        <v>1914</v>
      </c>
      <c r="L1564" s="12" t="s">
        <v>1915</v>
      </c>
      <c r="M1564" s="12" t="s">
        <v>20</v>
      </c>
    </row>
    <row r="1565" spans="1:13">
      <c r="A1565" s="12">
        <v>1563</v>
      </c>
      <c r="B1565" s="12" t="s">
        <v>4990</v>
      </c>
      <c r="C1565" s="12" t="s">
        <v>4991</v>
      </c>
      <c r="D1565" s="12" t="s">
        <v>4992</v>
      </c>
      <c r="E1565" s="12" t="s">
        <v>605</v>
      </c>
      <c r="F1565" s="12" t="s">
        <v>3280</v>
      </c>
      <c r="G1565" s="14">
        <v>78</v>
      </c>
      <c r="H1565" s="12">
        <v>3</v>
      </c>
      <c r="I1565" s="14">
        <f t="shared" si="27"/>
        <v>234</v>
      </c>
      <c r="J1565" s="12" t="s">
        <v>4993</v>
      </c>
      <c r="K1565" s="12" t="s">
        <v>1914</v>
      </c>
      <c r="L1565" s="12" t="s">
        <v>1915</v>
      </c>
      <c r="M1565" s="12" t="s">
        <v>20</v>
      </c>
    </row>
    <row r="1566" spans="1:13">
      <c r="A1566" s="12">
        <v>1564</v>
      </c>
      <c r="B1566" s="12" t="s">
        <v>4994</v>
      </c>
      <c r="C1566" s="12" t="s">
        <v>4995</v>
      </c>
      <c r="D1566" s="12" t="s">
        <v>4996</v>
      </c>
      <c r="E1566" s="12" t="s">
        <v>4997</v>
      </c>
      <c r="F1566" s="12" t="s">
        <v>1367</v>
      </c>
      <c r="G1566" s="14">
        <v>98</v>
      </c>
      <c r="H1566" s="12">
        <v>3</v>
      </c>
      <c r="I1566" s="14">
        <f t="shared" si="27"/>
        <v>294</v>
      </c>
      <c r="J1566" s="12" t="s">
        <v>4998</v>
      </c>
      <c r="K1566" s="12" t="s">
        <v>1914</v>
      </c>
      <c r="L1566" s="12" t="s">
        <v>1915</v>
      </c>
      <c r="M1566" s="12" t="s">
        <v>20</v>
      </c>
    </row>
    <row r="1567" spans="1:13">
      <c r="A1567" s="12">
        <v>1565</v>
      </c>
      <c r="B1567" s="12" t="s">
        <v>4999</v>
      </c>
      <c r="C1567" s="12" t="s">
        <v>5000</v>
      </c>
      <c r="D1567" s="12" t="s">
        <v>5001</v>
      </c>
      <c r="E1567" s="12" t="s">
        <v>5002</v>
      </c>
      <c r="F1567" s="12" t="s">
        <v>1348</v>
      </c>
      <c r="G1567" s="14">
        <v>68</v>
      </c>
      <c r="H1567" s="12">
        <v>3</v>
      </c>
      <c r="I1567" s="14">
        <f t="shared" si="27"/>
        <v>204</v>
      </c>
      <c r="J1567" s="12" t="s">
        <v>5003</v>
      </c>
      <c r="K1567" s="12" t="s">
        <v>1914</v>
      </c>
      <c r="L1567" s="12" t="s">
        <v>1915</v>
      </c>
      <c r="M1567" s="12" t="s">
        <v>20</v>
      </c>
    </row>
    <row r="1568" spans="1:13">
      <c r="A1568" s="12">
        <v>1566</v>
      </c>
      <c r="B1568" s="13" t="s">
        <v>5004</v>
      </c>
      <c r="C1568" s="12" t="s">
        <v>5005</v>
      </c>
      <c r="D1568" s="12" t="str">
        <f>VLOOKUP(B1568,[1]Sheet1!$C:$E,3,FALSE)</f>
        <v>[日]福泽渝吉 著</v>
      </c>
      <c r="E1568" s="12" t="str">
        <f>VLOOKUP(B1568,[1]Sheet1!$C:$F,4,FALSE)</f>
        <v>商务印书馆</v>
      </c>
      <c r="F1568" s="12" t="s">
        <v>61</v>
      </c>
      <c r="G1568" s="14">
        <v>76</v>
      </c>
      <c r="H1568" s="12">
        <v>3</v>
      </c>
      <c r="I1568" s="14">
        <f t="shared" si="27"/>
        <v>228</v>
      </c>
      <c r="J1568" s="12" t="s">
        <v>5006</v>
      </c>
      <c r="K1568" s="12" t="s">
        <v>1914</v>
      </c>
      <c r="L1568" s="12" t="s">
        <v>1915</v>
      </c>
      <c r="M1568" s="12" t="s">
        <v>20</v>
      </c>
    </row>
    <row r="1569" spans="1:13">
      <c r="A1569" s="12">
        <v>1567</v>
      </c>
      <c r="B1569" s="13" t="s">
        <v>5007</v>
      </c>
      <c r="C1569" s="12" t="s">
        <v>5008</v>
      </c>
      <c r="D1569" s="12" t="str">
        <f>VLOOKUP(B1569,[1]Sheet1!$C:$E,3,FALSE)</f>
        <v>李栋等</v>
      </c>
      <c r="E1569" s="12" t="str">
        <f>VLOOKUP(B1569,[1]Sheet1!$C:$F,4,FALSE)</f>
        <v>吉林科学技术</v>
      </c>
      <c r="F1569" s="12">
        <v>2024</v>
      </c>
      <c r="G1569" s="14">
        <v>75</v>
      </c>
      <c r="H1569" s="12">
        <v>3</v>
      </c>
      <c r="I1569" s="14">
        <f t="shared" si="27"/>
        <v>225</v>
      </c>
      <c r="J1569" s="12" t="s">
        <v>5009</v>
      </c>
      <c r="K1569" s="12" t="s">
        <v>1914</v>
      </c>
      <c r="L1569" s="12" t="s">
        <v>1915</v>
      </c>
      <c r="M1569" s="12" t="s">
        <v>20</v>
      </c>
    </row>
    <row r="1570" spans="1:13">
      <c r="A1570" s="12">
        <v>1568</v>
      </c>
      <c r="B1570" s="13" t="s">
        <v>5010</v>
      </c>
      <c r="C1570" s="12" t="s">
        <v>5011</v>
      </c>
      <c r="D1570" s="12" t="str">
        <f>VLOOKUP(B1570,[1]Sheet1!$C:$E,3,FALSE)</f>
        <v>文庭孝主编</v>
      </c>
      <c r="E1570" s="12" t="str">
        <f>VLOOKUP(B1570,[1]Sheet1!$C:$F,4,FALSE)</f>
        <v>机械工业出版社</v>
      </c>
      <c r="F1570" s="12" t="s">
        <v>61</v>
      </c>
      <c r="G1570" s="14">
        <v>79</v>
      </c>
      <c r="H1570" s="12">
        <v>3</v>
      </c>
      <c r="I1570" s="14">
        <f t="shared" si="27"/>
        <v>237</v>
      </c>
      <c r="J1570" s="12" t="s">
        <v>5009</v>
      </c>
      <c r="K1570" s="12" t="s">
        <v>1914</v>
      </c>
      <c r="L1570" s="12" t="s">
        <v>1915</v>
      </c>
      <c r="M1570" s="12" t="s">
        <v>20</v>
      </c>
    </row>
    <row r="1571" spans="1:13">
      <c r="A1571" s="12">
        <v>1569</v>
      </c>
      <c r="B1571" s="13" t="s">
        <v>5012</v>
      </c>
      <c r="C1571" s="12" t="s">
        <v>5013</v>
      </c>
      <c r="D1571" s="12" t="str">
        <f>VLOOKUP(B1571,[1]Sheet1!$C:$E,3,FALSE)</f>
        <v>何俊[等]编著</v>
      </c>
      <c r="E1571" s="12" t="str">
        <f>VLOOKUP(B1571,[1]Sheet1!$C:$F,4,FALSE)</f>
        <v>电子工业出版社</v>
      </c>
      <c r="F1571" s="12" t="s">
        <v>61</v>
      </c>
      <c r="G1571" s="14">
        <v>69</v>
      </c>
      <c r="H1571" s="12">
        <v>3</v>
      </c>
      <c r="I1571" s="14">
        <f t="shared" si="27"/>
        <v>207</v>
      </c>
      <c r="J1571" s="12" t="s">
        <v>5009</v>
      </c>
      <c r="K1571" s="12" t="s">
        <v>1914</v>
      </c>
      <c r="L1571" s="12" t="s">
        <v>1915</v>
      </c>
      <c r="M1571" s="12" t="s">
        <v>20</v>
      </c>
    </row>
    <row r="1572" spans="1:13">
      <c r="A1572" s="12">
        <v>1570</v>
      </c>
      <c r="B1572" s="12" t="s">
        <v>5014</v>
      </c>
      <c r="C1572" s="12" t="s">
        <v>5015</v>
      </c>
      <c r="D1572" s="12" t="s">
        <v>5016</v>
      </c>
      <c r="E1572" s="12" t="s">
        <v>288</v>
      </c>
      <c r="F1572" s="12" t="s">
        <v>2921</v>
      </c>
      <c r="G1572" s="12">
        <v>98</v>
      </c>
      <c r="H1572" s="12">
        <v>3</v>
      </c>
      <c r="I1572" s="14">
        <f t="shared" si="27"/>
        <v>294</v>
      </c>
      <c r="J1572" s="12" t="s">
        <v>5009</v>
      </c>
      <c r="K1572" s="12" t="s">
        <v>1914</v>
      </c>
      <c r="L1572" s="12" t="s">
        <v>1915</v>
      </c>
      <c r="M1572" s="12" t="s">
        <v>20</v>
      </c>
    </row>
    <row r="1573" spans="1:13">
      <c r="A1573" s="12">
        <v>1571</v>
      </c>
      <c r="B1573" s="13" t="s">
        <v>5017</v>
      </c>
      <c r="C1573" s="12" t="s">
        <v>5018</v>
      </c>
      <c r="D1573" s="12" t="str">
        <f>VLOOKUP(B1573,[1]Sheet1!$C:$E,3,FALSE)</f>
        <v>郭东明, 扈永强, 宋国建著</v>
      </c>
      <c r="E1573" s="12" t="str">
        <f>VLOOKUP(B1573,[1]Sheet1!$C:$F,4,FALSE)</f>
        <v>吉林科学技术出版社</v>
      </c>
      <c r="F1573" s="12" t="s">
        <v>61</v>
      </c>
      <c r="G1573" s="14">
        <v>82</v>
      </c>
      <c r="H1573" s="12">
        <v>3</v>
      </c>
      <c r="I1573" s="14">
        <f t="shared" si="27"/>
        <v>246</v>
      </c>
      <c r="J1573" s="12" t="s">
        <v>5019</v>
      </c>
      <c r="K1573" s="12" t="s">
        <v>1914</v>
      </c>
      <c r="L1573" s="12" t="s">
        <v>1915</v>
      </c>
      <c r="M1573" s="12" t="s">
        <v>20</v>
      </c>
    </row>
    <row r="1574" spans="1:13">
      <c r="A1574" s="12">
        <v>1572</v>
      </c>
      <c r="B1574" s="13" t="s">
        <v>5020</v>
      </c>
      <c r="C1574" s="12" t="s">
        <v>5021</v>
      </c>
      <c r="D1574" s="12" t="str">
        <f>VLOOKUP(B1574,[1]Sheet1!$C:$E,3,FALSE)</f>
        <v>王结虎</v>
      </c>
      <c r="E1574" s="12" t="str">
        <f>VLOOKUP(B1574,[1]Sheet1!$C:$F,4,FALSE)</f>
        <v>经济日报</v>
      </c>
      <c r="F1574" s="12" t="s">
        <v>61</v>
      </c>
      <c r="G1574" s="14">
        <v>68</v>
      </c>
      <c r="H1574" s="12">
        <v>3</v>
      </c>
      <c r="I1574" s="14">
        <f t="shared" si="27"/>
        <v>204</v>
      </c>
      <c r="J1574" s="12" t="s">
        <v>5019</v>
      </c>
      <c r="K1574" s="12" t="s">
        <v>1914</v>
      </c>
      <c r="L1574" s="12" t="s">
        <v>1915</v>
      </c>
      <c r="M1574" s="12" t="s">
        <v>20</v>
      </c>
    </row>
    <row r="1575" spans="1:13">
      <c r="A1575" s="12">
        <v>1573</v>
      </c>
      <c r="B1575" s="13" t="s">
        <v>5022</v>
      </c>
      <c r="C1575" s="12" t="s">
        <v>5023</v>
      </c>
      <c r="D1575" s="12" t="str">
        <f>VLOOKUP(B1575,[1]Sheet1!$C:$E,3,FALSE)</f>
        <v>李国良，赵瑞超，王嘉义著</v>
      </c>
      <c r="E1575" s="12" t="str">
        <f>VLOOKUP(B1575,[1]Sheet1!$C:$F,4,FALSE)</f>
        <v>电子工业出版社</v>
      </c>
      <c r="F1575" s="12" t="s">
        <v>61</v>
      </c>
      <c r="G1575" s="14">
        <v>79</v>
      </c>
      <c r="H1575" s="12">
        <v>3</v>
      </c>
      <c r="I1575" s="14">
        <f t="shared" si="27"/>
        <v>237</v>
      </c>
      <c r="J1575" s="12" t="s">
        <v>5019</v>
      </c>
      <c r="K1575" s="12" t="s">
        <v>1914</v>
      </c>
      <c r="L1575" s="12" t="s">
        <v>1915</v>
      </c>
      <c r="M1575" s="12" t="s">
        <v>20</v>
      </c>
    </row>
    <row r="1576" spans="1:13">
      <c r="A1576" s="12">
        <v>1574</v>
      </c>
      <c r="B1576" s="12" t="s">
        <v>5024</v>
      </c>
      <c r="C1576" s="12" t="s">
        <v>5025</v>
      </c>
      <c r="D1576" s="12" t="s">
        <v>5026</v>
      </c>
      <c r="E1576" s="12" t="s">
        <v>199</v>
      </c>
      <c r="F1576" s="12" t="s">
        <v>3126</v>
      </c>
      <c r="G1576" s="14">
        <v>138</v>
      </c>
      <c r="H1576" s="12">
        <v>3</v>
      </c>
      <c r="I1576" s="14">
        <f t="shared" si="27"/>
        <v>414</v>
      </c>
      <c r="J1576" s="12" t="s">
        <v>5027</v>
      </c>
      <c r="K1576" s="12" t="s">
        <v>1914</v>
      </c>
      <c r="L1576" s="12" t="s">
        <v>1915</v>
      </c>
      <c r="M1576" s="12" t="s">
        <v>20</v>
      </c>
    </row>
    <row r="1577" spans="1:13">
      <c r="A1577" s="12">
        <v>1575</v>
      </c>
      <c r="B1577" s="13" t="s">
        <v>5028</v>
      </c>
      <c r="C1577" s="12" t="s">
        <v>5029</v>
      </c>
      <c r="D1577" s="12" t="str">
        <f>VLOOKUP(B1577,[1]Sheet1!$C:$E,3,FALSE)</f>
        <v>郭琴著</v>
      </c>
      <c r="E1577" s="12" t="str">
        <f>VLOOKUP(B1577,[1]Sheet1!$C:$F,4,FALSE)</f>
        <v>世界图书出版社</v>
      </c>
      <c r="F1577" s="12" t="s">
        <v>61</v>
      </c>
      <c r="G1577" s="14">
        <v>88</v>
      </c>
      <c r="H1577" s="12">
        <v>3</v>
      </c>
      <c r="I1577" s="14">
        <f t="shared" si="27"/>
        <v>264</v>
      </c>
      <c r="J1577" s="12" t="s">
        <v>5027</v>
      </c>
      <c r="K1577" s="12" t="s">
        <v>1914</v>
      </c>
      <c r="L1577" s="12" t="s">
        <v>1915</v>
      </c>
      <c r="M1577" s="12" t="s">
        <v>20</v>
      </c>
    </row>
    <row r="1578" spans="1:13">
      <c r="A1578" s="12">
        <v>1576</v>
      </c>
      <c r="B1578" s="13" t="s">
        <v>5030</v>
      </c>
      <c r="C1578" s="12" t="s">
        <v>5031</v>
      </c>
      <c r="D1578" s="12" t="str">
        <f>VLOOKUP(B1578,[1]Sheet1!$C:$E,3,FALSE)</f>
        <v>朱建明著</v>
      </c>
      <c r="E1578" s="12" t="str">
        <f>VLOOKUP(B1578,[1]Sheet1!$C:$F,4,FALSE)</f>
        <v>机械工业出版社</v>
      </c>
      <c r="F1578" s="12" t="s">
        <v>61</v>
      </c>
      <c r="G1578" s="14">
        <v>79</v>
      </c>
      <c r="H1578" s="12">
        <v>3</v>
      </c>
      <c r="I1578" s="14">
        <f t="shared" si="27"/>
        <v>237</v>
      </c>
      <c r="J1578" s="12" t="s">
        <v>5027</v>
      </c>
      <c r="K1578" s="12" t="s">
        <v>1914</v>
      </c>
      <c r="L1578" s="12" t="s">
        <v>1915</v>
      </c>
      <c r="M1578" s="12" t="s">
        <v>20</v>
      </c>
    </row>
    <row r="1579" spans="1:13">
      <c r="A1579" s="12">
        <v>1577</v>
      </c>
      <c r="B1579" s="13" t="s">
        <v>5032</v>
      </c>
      <c r="C1579" s="12" t="s">
        <v>5033</v>
      </c>
      <c r="D1579" s="12" t="str">
        <f>VLOOKUP(B1579,[1]Sheet1!$C:$E,3,FALSE)</f>
        <v>张骋</v>
      </c>
      <c r="E1579" s="12" t="str">
        <f>VLOOKUP(B1579,[1]Sheet1!$C:$F,4,FALSE)</f>
        <v>社会科学文献出版社</v>
      </c>
      <c r="F1579" s="12" t="s">
        <v>61</v>
      </c>
      <c r="G1579" s="14">
        <v>89</v>
      </c>
      <c r="H1579" s="12">
        <v>3</v>
      </c>
      <c r="I1579" s="14">
        <f t="shared" si="27"/>
        <v>267</v>
      </c>
      <c r="J1579" s="12" t="s">
        <v>5027</v>
      </c>
      <c r="K1579" s="12" t="s">
        <v>1914</v>
      </c>
      <c r="L1579" s="12" t="s">
        <v>1915</v>
      </c>
      <c r="M1579" s="12" t="s">
        <v>20</v>
      </c>
    </row>
    <row r="1580" spans="1:13">
      <c r="A1580" s="12">
        <v>1578</v>
      </c>
      <c r="B1580" s="13" t="s">
        <v>5034</v>
      </c>
      <c r="C1580" s="12" t="s">
        <v>5035</v>
      </c>
      <c r="D1580" s="12" t="str">
        <f>VLOOKUP(B1580,[1]Sheet1!$C:$E,3,FALSE)</f>
        <v>赵一菲 著</v>
      </c>
      <c r="E1580" s="12" t="str">
        <f>VLOOKUP(B1580,[1]Sheet1!$C:$F,4,FALSE)</f>
        <v>西安交通大学出版社</v>
      </c>
      <c r="F1580" s="12" t="s">
        <v>61</v>
      </c>
      <c r="G1580" s="14">
        <v>88</v>
      </c>
      <c r="H1580" s="12">
        <v>3</v>
      </c>
      <c r="I1580" s="14">
        <f t="shared" si="27"/>
        <v>264</v>
      </c>
      <c r="J1580" s="12" t="s">
        <v>5027</v>
      </c>
      <c r="K1580" s="12" t="s">
        <v>1914</v>
      </c>
      <c r="L1580" s="12" t="s">
        <v>1915</v>
      </c>
      <c r="M1580" s="12" t="s">
        <v>20</v>
      </c>
    </row>
    <row r="1581" spans="1:13">
      <c r="A1581" s="12">
        <v>1579</v>
      </c>
      <c r="B1581" s="13" t="s">
        <v>5036</v>
      </c>
      <c r="C1581" s="12" t="s">
        <v>5037</v>
      </c>
      <c r="D1581" s="12" t="str">
        <f>VLOOKUP(B1581,[1]Sheet1!$C:$E,3,FALSE)</f>
        <v>刘文嘉 著</v>
      </c>
      <c r="E1581" s="12" t="str">
        <f>VLOOKUP(B1581,[1]Sheet1!$C:$F,4,FALSE)</f>
        <v>商务印书馆</v>
      </c>
      <c r="F1581" s="12" t="s">
        <v>61</v>
      </c>
      <c r="G1581" s="14">
        <v>68</v>
      </c>
      <c r="H1581" s="12">
        <v>3</v>
      </c>
      <c r="I1581" s="14">
        <f t="shared" si="27"/>
        <v>204</v>
      </c>
      <c r="J1581" s="12" t="s">
        <v>479</v>
      </c>
      <c r="K1581" s="12" t="s">
        <v>1914</v>
      </c>
      <c r="L1581" s="12" t="s">
        <v>1915</v>
      </c>
      <c r="M1581" s="12" t="s">
        <v>20</v>
      </c>
    </row>
    <row r="1582" spans="1:13">
      <c r="A1582" s="12">
        <v>1580</v>
      </c>
      <c r="B1582" s="13" t="s">
        <v>5038</v>
      </c>
      <c r="C1582" s="12" t="s">
        <v>5039</v>
      </c>
      <c r="D1582" s="12" t="str">
        <f>VLOOKUP(B1582,[1]Sheet1!$C:$E,3,FALSE)</f>
        <v>白莉主编</v>
      </c>
      <c r="E1582" s="12" t="str">
        <f>VLOOKUP(B1582,[1]Sheet1!$C:$F,4,FALSE)</f>
        <v>中国戏剧出版社</v>
      </c>
      <c r="F1582" s="12" t="s">
        <v>61</v>
      </c>
      <c r="G1582" s="14">
        <v>68</v>
      </c>
      <c r="H1582" s="12">
        <v>3</v>
      </c>
      <c r="I1582" s="14">
        <f t="shared" si="27"/>
        <v>204</v>
      </c>
      <c r="J1582" s="12" t="s">
        <v>479</v>
      </c>
      <c r="K1582" s="12" t="s">
        <v>1914</v>
      </c>
      <c r="L1582" s="12" t="s">
        <v>1915</v>
      </c>
      <c r="M1582" s="12" t="s">
        <v>20</v>
      </c>
    </row>
    <row r="1583" spans="1:13">
      <c r="A1583" s="12">
        <v>1581</v>
      </c>
      <c r="B1583" s="13" t="s">
        <v>5040</v>
      </c>
      <c r="C1583" s="12" t="s">
        <v>5041</v>
      </c>
      <c r="D1583" s="12" t="str">
        <f>VLOOKUP(B1583,[1]Sheet1!$C:$E,3,FALSE)</f>
        <v>李滨著</v>
      </c>
      <c r="E1583" s="12" t="str">
        <f>VLOOKUP(B1583,[1]Sheet1!$C:$F,4,FALSE)</f>
        <v>中国国际广播出版社</v>
      </c>
      <c r="F1583" s="12" t="s">
        <v>61</v>
      </c>
      <c r="G1583" s="14">
        <v>78</v>
      </c>
      <c r="H1583" s="12">
        <v>3</v>
      </c>
      <c r="I1583" s="14">
        <f t="shared" si="27"/>
        <v>234</v>
      </c>
      <c r="J1583" s="12" t="s">
        <v>479</v>
      </c>
      <c r="K1583" s="12" t="s">
        <v>1914</v>
      </c>
      <c r="L1583" s="12" t="s">
        <v>1915</v>
      </c>
      <c r="M1583" s="12" t="s">
        <v>20</v>
      </c>
    </row>
    <row r="1584" spans="1:13">
      <c r="A1584" s="12">
        <v>1582</v>
      </c>
      <c r="B1584" s="13" t="s">
        <v>5042</v>
      </c>
      <c r="C1584" s="12" t="s">
        <v>5043</v>
      </c>
      <c r="D1584" s="12" t="str">
        <f>VLOOKUP(B1584,[1]Sheet1!$C:$E,3,FALSE)</f>
        <v>聂辉</v>
      </c>
      <c r="E1584" s="12" t="str">
        <f>VLOOKUP(B1584,[1]Sheet1!$C:$F,4,FALSE)</f>
        <v>时代文艺</v>
      </c>
      <c r="F1584" s="12">
        <v>2024</v>
      </c>
      <c r="G1584" s="14">
        <v>76</v>
      </c>
      <c r="H1584" s="12">
        <v>3</v>
      </c>
      <c r="I1584" s="14">
        <f t="shared" si="27"/>
        <v>228</v>
      </c>
      <c r="J1584" s="12" t="s">
        <v>479</v>
      </c>
      <c r="K1584" s="12" t="s">
        <v>1914</v>
      </c>
      <c r="L1584" s="12" t="s">
        <v>1915</v>
      </c>
      <c r="M1584" s="12" t="s">
        <v>20</v>
      </c>
    </row>
    <row r="1585" spans="1:13">
      <c r="A1585" s="12">
        <v>1583</v>
      </c>
      <c r="B1585" s="13" t="s">
        <v>5044</v>
      </c>
      <c r="C1585" s="12" t="s">
        <v>5045</v>
      </c>
      <c r="D1585" s="12" t="str">
        <f>VLOOKUP(B1585,[1]Sheet1!$C:$E,3,FALSE)</f>
        <v>郑玄等</v>
      </c>
      <c r="E1585" s="12" t="str">
        <f>VLOOKUP(B1585,[1]Sheet1!$C:$F,4,FALSE)</f>
        <v>社会科学文献出版社</v>
      </c>
      <c r="F1585" s="12" t="s">
        <v>61</v>
      </c>
      <c r="G1585" s="14">
        <v>89</v>
      </c>
      <c r="H1585" s="12">
        <v>3</v>
      </c>
      <c r="I1585" s="14">
        <f t="shared" si="27"/>
        <v>267</v>
      </c>
      <c r="J1585" s="12" t="s">
        <v>479</v>
      </c>
      <c r="K1585" s="12" t="s">
        <v>1914</v>
      </c>
      <c r="L1585" s="12" t="s">
        <v>1915</v>
      </c>
      <c r="M1585" s="12" t="s">
        <v>20</v>
      </c>
    </row>
    <row r="1586" spans="1:13">
      <c r="A1586" s="12">
        <v>1584</v>
      </c>
      <c r="B1586" s="13" t="s">
        <v>5046</v>
      </c>
      <c r="C1586" s="12" t="s">
        <v>5047</v>
      </c>
      <c r="D1586" s="12" t="str">
        <f>VLOOKUP(B1586,[1]Sheet1!$C:$E,3,FALSE)</f>
        <v>徐海玲, 侯亚娟编著</v>
      </c>
      <c r="E1586" s="12" t="str">
        <f>VLOOKUP(B1586,[1]Sheet1!$C:$F,4,FALSE)</f>
        <v>北京航空航天大学出版社</v>
      </c>
      <c r="F1586" s="12" t="s">
        <v>61</v>
      </c>
      <c r="G1586" s="14">
        <v>89</v>
      </c>
      <c r="H1586" s="12">
        <v>3</v>
      </c>
      <c r="I1586" s="14">
        <f t="shared" si="27"/>
        <v>267</v>
      </c>
      <c r="J1586" s="12" t="s">
        <v>479</v>
      </c>
      <c r="K1586" s="12" t="s">
        <v>1914</v>
      </c>
      <c r="L1586" s="12" t="s">
        <v>1915</v>
      </c>
      <c r="M1586" s="12" t="s">
        <v>20</v>
      </c>
    </row>
    <row r="1587" spans="1:13">
      <c r="A1587" s="12">
        <v>1585</v>
      </c>
      <c r="B1587" s="13" t="s">
        <v>5048</v>
      </c>
      <c r="C1587" s="12" t="s">
        <v>5049</v>
      </c>
      <c r="D1587" s="12" t="str">
        <f>VLOOKUP(B1587,[1]Sheet1!$C:$E,3,FALSE)</f>
        <v>刘志红</v>
      </c>
      <c r="E1587" s="12" t="str">
        <f>VLOOKUP(B1587,[1]Sheet1!$C:$F,4,FALSE)</f>
        <v>电子工业出版社</v>
      </c>
      <c r="F1587" s="12" t="s">
        <v>61</v>
      </c>
      <c r="G1587" s="14">
        <v>98</v>
      </c>
      <c r="H1587" s="12">
        <v>3</v>
      </c>
      <c r="I1587" s="14">
        <f t="shared" si="27"/>
        <v>294</v>
      </c>
      <c r="J1587" s="12" t="s">
        <v>5050</v>
      </c>
      <c r="K1587" s="12" t="s">
        <v>1914</v>
      </c>
      <c r="L1587" s="12" t="s">
        <v>1915</v>
      </c>
      <c r="M1587" s="12" t="s">
        <v>20</v>
      </c>
    </row>
    <row r="1588" spans="1:13">
      <c r="A1588" s="12">
        <v>1586</v>
      </c>
      <c r="B1588" s="13" t="s">
        <v>5051</v>
      </c>
      <c r="C1588" s="12" t="s">
        <v>5052</v>
      </c>
      <c r="D1588" s="12" t="str">
        <f>VLOOKUP(B1588,[1]Sheet1!$C:$E,3,FALSE)</f>
        <v>叶龙</v>
      </c>
      <c r="E1588" s="12" t="str">
        <f>VLOOKUP(B1588,[1]Sheet1!$C:$F,4,FALSE)</f>
        <v>清华大学出版社</v>
      </c>
      <c r="F1588" s="12" t="s">
        <v>61</v>
      </c>
      <c r="G1588" s="14">
        <v>69.8</v>
      </c>
      <c r="H1588" s="12">
        <v>3</v>
      </c>
      <c r="I1588" s="14">
        <f t="shared" si="27"/>
        <v>209.4</v>
      </c>
      <c r="J1588" s="12" t="s">
        <v>5050</v>
      </c>
      <c r="K1588" s="12" t="s">
        <v>1914</v>
      </c>
      <c r="L1588" s="12" t="s">
        <v>1915</v>
      </c>
      <c r="M1588" s="12" t="s">
        <v>20</v>
      </c>
    </row>
    <row r="1589" spans="1:13">
      <c r="A1589" s="12">
        <v>1587</v>
      </c>
      <c r="B1589" s="12" t="s">
        <v>5053</v>
      </c>
      <c r="C1589" s="12" t="s">
        <v>5054</v>
      </c>
      <c r="D1589" s="12" t="s">
        <v>5055</v>
      </c>
      <c r="E1589" s="12" t="s">
        <v>60</v>
      </c>
      <c r="F1589" s="12" t="s">
        <v>1376</v>
      </c>
      <c r="G1589" s="12">
        <v>79</v>
      </c>
      <c r="H1589" s="12">
        <v>3</v>
      </c>
      <c r="I1589" s="14">
        <f t="shared" si="27"/>
        <v>237</v>
      </c>
      <c r="J1589" s="12" t="s">
        <v>5050</v>
      </c>
      <c r="K1589" s="12" t="s">
        <v>1914</v>
      </c>
      <c r="L1589" s="12" t="s">
        <v>1915</v>
      </c>
      <c r="M1589" s="12" t="s">
        <v>20</v>
      </c>
    </row>
    <row r="1590" spans="1:13">
      <c r="A1590" s="12">
        <v>1588</v>
      </c>
      <c r="B1590" s="12" t="s">
        <v>5056</v>
      </c>
      <c r="C1590" s="12" t="s">
        <v>5057</v>
      </c>
      <c r="D1590" s="12" t="s">
        <v>5058</v>
      </c>
      <c r="E1590" s="12" t="s">
        <v>60</v>
      </c>
      <c r="F1590" s="12" t="s">
        <v>1376</v>
      </c>
      <c r="G1590" s="12">
        <v>79</v>
      </c>
      <c r="H1590" s="12">
        <v>3</v>
      </c>
      <c r="I1590" s="14">
        <f t="shared" si="27"/>
        <v>237</v>
      </c>
      <c r="J1590" s="12" t="s">
        <v>5050</v>
      </c>
      <c r="K1590" s="12" t="s">
        <v>1914</v>
      </c>
      <c r="L1590" s="12" t="s">
        <v>1915</v>
      </c>
      <c r="M1590" s="12" t="s">
        <v>20</v>
      </c>
    </row>
    <row r="1591" spans="1:13">
      <c r="A1591" s="12">
        <v>1589</v>
      </c>
      <c r="B1591" s="13" t="s">
        <v>5059</v>
      </c>
      <c r="C1591" s="12" t="s">
        <v>5060</v>
      </c>
      <c r="D1591" s="12" t="str">
        <f>VLOOKUP(B1591,[1]Sheet1!$C:$E,3,FALSE)</f>
        <v>李镇著</v>
      </c>
      <c r="E1591" s="12" t="str">
        <f>VLOOKUP(B1591,[1]Sheet1!$C:$F,4,FALSE)</f>
        <v>机械工业出版社</v>
      </c>
      <c r="F1591" s="12" t="s">
        <v>61</v>
      </c>
      <c r="G1591" s="14">
        <v>88</v>
      </c>
      <c r="H1591" s="12">
        <v>3</v>
      </c>
      <c r="I1591" s="14">
        <f t="shared" si="27"/>
        <v>264</v>
      </c>
      <c r="J1591" s="12" t="s">
        <v>5061</v>
      </c>
      <c r="K1591" s="12" t="s">
        <v>1914</v>
      </c>
      <c r="L1591" s="12" t="s">
        <v>1915</v>
      </c>
      <c r="M1591" s="12" t="s">
        <v>20</v>
      </c>
    </row>
    <row r="1592" spans="1:13">
      <c r="A1592" s="12">
        <v>1590</v>
      </c>
      <c r="B1592" s="13" t="s">
        <v>5062</v>
      </c>
      <c r="C1592" s="12" t="s">
        <v>5063</v>
      </c>
      <c r="D1592" s="12" t="str">
        <f>VLOOKUP(B1592,[1]Sheet1!$C:$E,3,FALSE)</f>
        <v>（德）瓦尔特·本雅明</v>
      </c>
      <c r="E1592" s="12" t="str">
        <f>VLOOKUP(B1592,[1]Sheet1!$C:$F,4,FALSE)</f>
        <v>东方中心出版社</v>
      </c>
      <c r="F1592" s="12" t="s">
        <v>61</v>
      </c>
      <c r="G1592" s="14">
        <v>72</v>
      </c>
      <c r="H1592" s="12">
        <v>3</v>
      </c>
      <c r="I1592" s="14">
        <f t="shared" ref="I1592:I1655" si="28">G1592*H1592</f>
        <v>216</v>
      </c>
      <c r="J1592" s="12" t="s">
        <v>5061</v>
      </c>
      <c r="K1592" s="12" t="s">
        <v>1914</v>
      </c>
      <c r="L1592" s="12" t="s">
        <v>1915</v>
      </c>
      <c r="M1592" s="12" t="s">
        <v>20</v>
      </c>
    </row>
    <row r="1593" spans="1:13">
      <c r="A1593" s="12">
        <v>1591</v>
      </c>
      <c r="B1593" s="13" t="s">
        <v>5064</v>
      </c>
      <c r="C1593" s="12" t="s">
        <v>5065</v>
      </c>
      <c r="D1593" s="12" t="str">
        <f>VLOOKUP(B1593,[1]Sheet1!$C:$E,3,FALSE)</f>
        <v>于希斌著</v>
      </c>
      <c r="E1593" s="12" t="str">
        <f>VLOOKUP(B1593,[1]Sheet1!$C:$F,4,FALSE)</f>
        <v>吉林集团股份有限公司出版社</v>
      </c>
      <c r="F1593" s="12" t="s">
        <v>61</v>
      </c>
      <c r="G1593" s="14">
        <v>86</v>
      </c>
      <c r="H1593" s="12">
        <v>3</v>
      </c>
      <c r="I1593" s="14">
        <f t="shared" si="28"/>
        <v>258</v>
      </c>
      <c r="J1593" s="12" t="s">
        <v>5066</v>
      </c>
      <c r="K1593" s="12" t="s">
        <v>1914</v>
      </c>
      <c r="L1593" s="12" t="s">
        <v>1915</v>
      </c>
      <c r="M1593" s="12" t="s">
        <v>20</v>
      </c>
    </row>
    <row r="1594" spans="1:13">
      <c r="A1594" s="12">
        <v>1592</v>
      </c>
      <c r="B1594" s="13" t="s">
        <v>5067</v>
      </c>
      <c r="C1594" s="12" t="s">
        <v>5068</v>
      </c>
      <c r="D1594" s="12" t="str">
        <f>VLOOKUP(B1594,[1]Sheet1!$C:$E,3,FALSE)</f>
        <v>李悦悦著</v>
      </c>
      <c r="E1594" s="12" t="str">
        <f>VLOOKUP(B1594,[1]Sheet1!$C:$F,4,FALSE)</f>
        <v>中国原子能出版社</v>
      </c>
      <c r="F1594" s="12">
        <v>2024</v>
      </c>
      <c r="G1594" s="14">
        <v>78</v>
      </c>
      <c r="H1594" s="12">
        <v>3</v>
      </c>
      <c r="I1594" s="14">
        <f t="shared" si="28"/>
        <v>234</v>
      </c>
      <c r="J1594" s="12" t="s">
        <v>5066</v>
      </c>
      <c r="K1594" s="12" t="s">
        <v>1914</v>
      </c>
      <c r="L1594" s="12" t="s">
        <v>1915</v>
      </c>
      <c r="M1594" s="12" t="s">
        <v>20</v>
      </c>
    </row>
    <row r="1595" spans="1:13">
      <c r="A1595" s="12">
        <v>1593</v>
      </c>
      <c r="B1595" s="13" t="s">
        <v>5069</v>
      </c>
      <c r="C1595" s="12" t="s">
        <v>5070</v>
      </c>
      <c r="D1595" s="12" t="str">
        <f>VLOOKUP(B1595,[1]Sheet1!$C:$E,3,FALSE)</f>
        <v>李青藜著</v>
      </c>
      <c r="E1595" s="12" t="str">
        <f>VLOOKUP(B1595,[1]Sheet1!$C:$F,4,FALSE)</f>
        <v>光明日报出版社</v>
      </c>
      <c r="F1595" s="12" t="s">
        <v>61</v>
      </c>
      <c r="G1595" s="14">
        <v>98</v>
      </c>
      <c r="H1595" s="12">
        <v>3</v>
      </c>
      <c r="I1595" s="14">
        <f t="shared" si="28"/>
        <v>294</v>
      </c>
      <c r="J1595" s="12" t="s">
        <v>5066</v>
      </c>
      <c r="K1595" s="12" t="s">
        <v>1914</v>
      </c>
      <c r="L1595" s="12" t="s">
        <v>1915</v>
      </c>
      <c r="M1595" s="12" t="s">
        <v>20</v>
      </c>
    </row>
    <row r="1596" spans="1:13">
      <c r="A1596" s="12">
        <v>1594</v>
      </c>
      <c r="B1596" s="13" t="s">
        <v>5071</v>
      </c>
      <c r="C1596" s="12" t="s">
        <v>5072</v>
      </c>
      <c r="D1596" s="12" t="str">
        <f>VLOOKUP(B1596,[1]Sheet1!$C:$E,3,FALSE)</f>
        <v>郁伟伟 谢朝群</v>
      </c>
      <c r="E1596" s="12" t="str">
        <f>VLOOKUP(B1596,[1]Sheet1!$C:$F,4,FALSE)</f>
        <v>吉林大学出版社</v>
      </c>
      <c r="F1596" s="12" t="s">
        <v>61</v>
      </c>
      <c r="G1596" s="14">
        <v>78</v>
      </c>
      <c r="H1596" s="12">
        <v>3</v>
      </c>
      <c r="I1596" s="14">
        <f t="shared" si="28"/>
        <v>234</v>
      </c>
      <c r="J1596" s="12" t="s">
        <v>5066</v>
      </c>
      <c r="K1596" s="12" t="s">
        <v>1914</v>
      </c>
      <c r="L1596" s="12" t="s">
        <v>1915</v>
      </c>
      <c r="M1596" s="12" t="s">
        <v>20</v>
      </c>
    </row>
    <row r="1597" spans="1:13">
      <c r="A1597" s="12">
        <v>1595</v>
      </c>
      <c r="B1597" s="13" t="s">
        <v>5073</v>
      </c>
      <c r="C1597" s="12" t="s">
        <v>5074</v>
      </c>
      <c r="D1597" s="12" t="str">
        <f>VLOOKUP(B1597,[1]Sheet1!$C:$E,3,FALSE)</f>
        <v>张锐等著</v>
      </c>
      <c r="E1597" s="12" t="str">
        <f>VLOOKUP(B1597,[1]Sheet1!$C:$F,4,FALSE)</f>
        <v>中国国际广播出版社</v>
      </c>
      <c r="F1597" s="12" t="s">
        <v>61</v>
      </c>
      <c r="G1597" s="14">
        <v>85</v>
      </c>
      <c r="H1597" s="12">
        <v>3</v>
      </c>
      <c r="I1597" s="14">
        <f t="shared" si="28"/>
        <v>255</v>
      </c>
      <c r="J1597" s="12" t="s">
        <v>5075</v>
      </c>
      <c r="K1597" s="12" t="s">
        <v>1914</v>
      </c>
      <c r="L1597" s="12" t="s">
        <v>1915</v>
      </c>
      <c r="M1597" s="12" t="s">
        <v>20</v>
      </c>
    </row>
    <row r="1598" spans="1:13">
      <c r="A1598" s="12">
        <v>1596</v>
      </c>
      <c r="B1598" s="13" t="s">
        <v>5076</v>
      </c>
      <c r="C1598" s="12" t="s">
        <v>5077</v>
      </c>
      <c r="D1598" s="12" t="str">
        <f>VLOOKUP(B1598,[1]Sheet1!$C:$E,3,FALSE)</f>
        <v>闫伊默</v>
      </c>
      <c r="E1598" s="12" t="str">
        <f>VLOOKUP(B1598,[1]Sheet1!$C:$F,4,FALSE)</f>
        <v>九州出版社</v>
      </c>
      <c r="F1598" s="12" t="s">
        <v>61</v>
      </c>
      <c r="G1598" s="14">
        <v>95</v>
      </c>
      <c r="H1598" s="12">
        <v>3</v>
      </c>
      <c r="I1598" s="14">
        <f t="shared" si="28"/>
        <v>285</v>
      </c>
      <c r="J1598" s="12" t="s">
        <v>5078</v>
      </c>
      <c r="K1598" s="12" t="s">
        <v>1914</v>
      </c>
      <c r="L1598" s="12" t="s">
        <v>1915</v>
      </c>
      <c r="M1598" s="12" t="s">
        <v>20</v>
      </c>
    </row>
    <row r="1599" spans="1:13">
      <c r="A1599" s="12">
        <v>1597</v>
      </c>
      <c r="B1599" s="13" t="s">
        <v>5079</v>
      </c>
      <c r="C1599" s="12" t="s">
        <v>5080</v>
      </c>
      <c r="D1599" s="12" t="str">
        <f>VLOOKUP(B1599,[1]Sheet1!$C:$E,3,FALSE)</f>
        <v>江弢著</v>
      </c>
      <c r="E1599" s="12" t="str">
        <f>VLOOKUP(B1599,[1]Sheet1!$C:$F,4,FALSE)</f>
        <v>敦煌文艺出版社</v>
      </c>
      <c r="F1599" s="12" t="s">
        <v>61</v>
      </c>
      <c r="G1599" s="14">
        <v>68</v>
      </c>
      <c r="H1599" s="12">
        <v>3</v>
      </c>
      <c r="I1599" s="14">
        <f t="shared" si="28"/>
        <v>204</v>
      </c>
      <c r="J1599" s="12" t="s">
        <v>5081</v>
      </c>
      <c r="K1599" s="12" t="s">
        <v>1914</v>
      </c>
      <c r="L1599" s="12" t="s">
        <v>1915</v>
      </c>
      <c r="M1599" s="12" t="s">
        <v>20</v>
      </c>
    </row>
    <row r="1600" spans="1:13">
      <c r="A1600" s="12">
        <v>1598</v>
      </c>
      <c r="B1600" s="13" t="s">
        <v>5082</v>
      </c>
      <c r="C1600" s="12" t="s">
        <v>5083</v>
      </c>
      <c r="D1600" s="12" t="str">
        <f>VLOOKUP(B1600,[1]Sheet1!$C:$E,3,FALSE)</f>
        <v>赵明霞</v>
      </c>
      <c r="E1600" s="12" t="str">
        <f>VLOOKUP(B1600,[1]Sheet1!$C:$F,4,FALSE)</f>
        <v>国文出版社</v>
      </c>
      <c r="F1600" s="12" t="s">
        <v>61</v>
      </c>
      <c r="G1600" s="14">
        <v>88</v>
      </c>
      <c r="H1600" s="12">
        <v>3</v>
      </c>
      <c r="I1600" s="14">
        <f t="shared" si="28"/>
        <v>264</v>
      </c>
      <c r="J1600" s="12" t="s">
        <v>5084</v>
      </c>
      <c r="K1600" s="12" t="s">
        <v>1914</v>
      </c>
      <c r="L1600" s="12" t="s">
        <v>1915</v>
      </c>
      <c r="M1600" s="12" t="s">
        <v>20</v>
      </c>
    </row>
    <row r="1601" spans="1:13">
      <c r="A1601" s="12">
        <v>1599</v>
      </c>
      <c r="B1601" s="13" t="s">
        <v>5085</v>
      </c>
      <c r="C1601" s="12" t="s">
        <v>5086</v>
      </c>
      <c r="D1601" s="12" t="str">
        <f>VLOOKUP(B1601,[1]Sheet1!$C:$E,3,FALSE)</f>
        <v>人民日报评论部 著</v>
      </c>
      <c r="E1601" s="12" t="str">
        <f>VLOOKUP(B1601,[1]Sheet1!$C:$F,4,FALSE)</f>
        <v>人民出版社</v>
      </c>
      <c r="F1601" s="12" t="s">
        <v>61</v>
      </c>
      <c r="G1601" s="14">
        <v>69.8</v>
      </c>
      <c r="H1601" s="12">
        <v>3</v>
      </c>
      <c r="I1601" s="14">
        <f t="shared" si="28"/>
        <v>209.4</v>
      </c>
      <c r="J1601" s="12" t="s">
        <v>5084</v>
      </c>
      <c r="K1601" s="12" t="s">
        <v>1914</v>
      </c>
      <c r="L1601" s="12" t="s">
        <v>1915</v>
      </c>
      <c r="M1601" s="12" t="s">
        <v>20</v>
      </c>
    </row>
    <row r="1602" spans="1:13">
      <c r="A1602" s="12">
        <v>1600</v>
      </c>
      <c r="B1602" s="13" t="s">
        <v>5087</v>
      </c>
      <c r="C1602" s="12" t="s">
        <v>5088</v>
      </c>
      <c r="D1602" s="12" t="str">
        <f>VLOOKUP(B1602,[1]Sheet1!$C:$E,3,FALSE)</f>
        <v>顾亚奇</v>
      </c>
      <c r="E1602" s="12" t="str">
        <f>VLOOKUP(B1602,[1]Sheet1!$C:$F,4,FALSE)</f>
        <v>中国国际广播出版社</v>
      </c>
      <c r="F1602" s="12" t="s">
        <v>61</v>
      </c>
      <c r="G1602" s="14">
        <v>98</v>
      </c>
      <c r="H1602" s="12">
        <v>3</v>
      </c>
      <c r="I1602" s="14">
        <f t="shared" si="28"/>
        <v>294</v>
      </c>
      <c r="J1602" s="12" t="s">
        <v>491</v>
      </c>
      <c r="K1602" s="12" t="s">
        <v>1914</v>
      </c>
      <c r="L1602" s="12" t="s">
        <v>1915</v>
      </c>
      <c r="M1602" s="12" t="s">
        <v>20</v>
      </c>
    </row>
    <row r="1603" spans="1:13">
      <c r="A1603" s="12">
        <v>1601</v>
      </c>
      <c r="B1603" s="13" t="s">
        <v>5089</v>
      </c>
      <c r="C1603" s="12" t="s">
        <v>5090</v>
      </c>
      <c r="D1603" s="12" t="str">
        <f>VLOOKUP(B1603,[1]Sheet1!$C:$E,3,FALSE)</f>
        <v>段鹏 著</v>
      </c>
      <c r="E1603" s="12" t="str">
        <f>VLOOKUP(B1603,[1]Sheet1!$C:$F,4,FALSE)</f>
        <v>人民出版社</v>
      </c>
      <c r="F1603" s="12" t="s">
        <v>61</v>
      </c>
      <c r="G1603" s="14">
        <v>89</v>
      </c>
      <c r="H1603" s="12">
        <v>3</v>
      </c>
      <c r="I1603" s="14">
        <f t="shared" si="28"/>
        <v>267</v>
      </c>
      <c r="J1603" s="12" t="s">
        <v>5091</v>
      </c>
      <c r="K1603" s="12" t="s">
        <v>1914</v>
      </c>
      <c r="L1603" s="12" t="s">
        <v>1915</v>
      </c>
      <c r="M1603" s="12" t="s">
        <v>20</v>
      </c>
    </row>
    <row r="1604" spans="1:13">
      <c r="A1604" s="12">
        <v>1602</v>
      </c>
      <c r="B1604" s="13" t="s">
        <v>5092</v>
      </c>
      <c r="C1604" s="12" t="s">
        <v>5093</v>
      </c>
      <c r="D1604" s="12" t="str">
        <f>VLOOKUP(B1604,[1]Sheet1!$C:$E,3,FALSE)</f>
        <v>苗伟山著</v>
      </c>
      <c r="E1604" s="12" t="str">
        <f>VLOOKUP(B1604,[1]Sheet1!$C:$F,4,FALSE)</f>
        <v>中国人民大学出版社</v>
      </c>
      <c r="F1604" s="12" t="s">
        <v>61</v>
      </c>
      <c r="G1604" s="14">
        <v>79.8</v>
      </c>
      <c r="H1604" s="12">
        <v>3</v>
      </c>
      <c r="I1604" s="14">
        <f t="shared" si="28"/>
        <v>239.4</v>
      </c>
      <c r="J1604" s="12" t="s">
        <v>5094</v>
      </c>
      <c r="K1604" s="12" t="s">
        <v>1914</v>
      </c>
      <c r="L1604" s="12" t="s">
        <v>1915</v>
      </c>
      <c r="M1604" s="12" t="s">
        <v>20</v>
      </c>
    </row>
    <row r="1605" spans="1:13">
      <c r="A1605" s="12">
        <v>1603</v>
      </c>
      <c r="B1605" s="13" t="s">
        <v>5095</v>
      </c>
      <c r="C1605" s="12" t="s">
        <v>5096</v>
      </c>
      <c r="D1605" s="12" t="str">
        <f>VLOOKUP(B1605,[1]Sheet1!$C:$E,3,FALSE)</f>
        <v>石靖楠著</v>
      </c>
      <c r="E1605" s="12" t="str">
        <f>VLOOKUP(B1605,[1]Sheet1!$C:$F,4,FALSE)</f>
        <v>中国国际广播出版社</v>
      </c>
      <c r="F1605" s="12" t="s">
        <v>61</v>
      </c>
      <c r="G1605" s="14">
        <v>70</v>
      </c>
      <c r="H1605" s="12">
        <v>3</v>
      </c>
      <c r="I1605" s="14">
        <f t="shared" si="28"/>
        <v>210</v>
      </c>
      <c r="J1605" s="12" t="s">
        <v>5097</v>
      </c>
      <c r="K1605" s="12" t="s">
        <v>1914</v>
      </c>
      <c r="L1605" s="12" t="s">
        <v>1915</v>
      </c>
      <c r="M1605" s="12" t="s">
        <v>20</v>
      </c>
    </row>
    <row r="1606" spans="1:13">
      <c r="A1606" s="12">
        <v>1604</v>
      </c>
      <c r="B1606" s="13" t="s">
        <v>5098</v>
      </c>
      <c r="C1606" s="12" t="s">
        <v>5099</v>
      </c>
      <c r="D1606" s="12" t="str">
        <f>VLOOKUP(B1606,[1]Sheet1!$C:$E,3,FALSE)</f>
        <v>王彬, 曹曦晴, 赵欢编著</v>
      </c>
      <c r="E1606" s="12" t="str">
        <f>VLOOKUP(B1606,[1]Sheet1!$C:$F,4,FALSE)</f>
        <v>中国国际广播出版社</v>
      </c>
      <c r="F1606" s="12" t="s">
        <v>61</v>
      </c>
      <c r="G1606" s="14">
        <v>65</v>
      </c>
      <c r="H1606" s="12">
        <v>3</v>
      </c>
      <c r="I1606" s="14">
        <f t="shared" si="28"/>
        <v>195</v>
      </c>
      <c r="J1606" s="12" t="s">
        <v>5100</v>
      </c>
      <c r="K1606" s="12" t="s">
        <v>1914</v>
      </c>
      <c r="L1606" s="12" t="s">
        <v>1915</v>
      </c>
      <c r="M1606" s="12" t="s">
        <v>20</v>
      </c>
    </row>
    <row r="1607" spans="1:13">
      <c r="A1607" s="12">
        <v>1605</v>
      </c>
      <c r="B1607" s="13" t="s">
        <v>5101</v>
      </c>
      <c r="C1607" s="12" t="s">
        <v>5102</v>
      </c>
      <c r="D1607" s="12" t="str">
        <f>VLOOKUP(B1607,[1]Sheet1!$C:$E,3,FALSE)</f>
        <v>张赟 著</v>
      </c>
      <c r="E1607" s="12" t="str">
        <f>VLOOKUP(B1607,[1]Sheet1!$C:$F,4,FALSE)</f>
        <v>西苑出版社</v>
      </c>
      <c r="F1607" s="12" t="s">
        <v>61</v>
      </c>
      <c r="G1607" s="14">
        <v>68</v>
      </c>
      <c r="H1607" s="12">
        <v>3</v>
      </c>
      <c r="I1607" s="14">
        <f t="shared" si="28"/>
        <v>204</v>
      </c>
      <c r="J1607" s="12" t="s">
        <v>5103</v>
      </c>
      <c r="K1607" s="12" t="s">
        <v>1914</v>
      </c>
      <c r="L1607" s="12" t="s">
        <v>1915</v>
      </c>
      <c r="M1607" s="12" t="s">
        <v>20</v>
      </c>
    </row>
    <row r="1608" spans="1:13">
      <c r="A1608" s="12">
        <v>1606</v>
      </c>
      <c r="B1608" s="13" t="s">
        <v>5104</v>
      </c>
      <c r="C1608" s="12" t="s">
        <v>5105</v>
      </c>
      <c r="D1608" s="12" t="str">
        <f>VLOOKUP(B1608,[1]Sheet1!$C:$E,3,FALSE)</f>
        <v>李萌</v>
      </c>
      <c r="E1608" s="12" t="str">
        <f>VLOOKUP(B1608,[1]Sheet1!$C:$F,4,FALSE)</f>
        <v>文化发展</v>
      </c>
      <c r="F1608" s="12" t="s">
        <v>61</v>
      </c>
      <c r="G1608" s="14">
        <v>78</v>
      </c>
      <c r="H1608" s="12">
        <v>3</v>
      </c>
      <c r="I1608" s="14">
        <f t="shared" si="28"/>
        <v>234</v>
      </c>
      <c r="J1608" s="12" t="s">
        <v>5106</v>
      </c>
      <c r="K1608" s="12" t="s">
        <v>1914</v>
      </c>
      <c r="L1608" s="12" t="s">
        <v>1915</v>
      </c>
      <c r="M1608" s="12" t="s">
        <v>20</v>
      </c>
    </row>
    <row r="1609" spans="1:13">
      <c r="A1609" s="12">
        <v>1607</v>
      </c>
      <c r="B1609" s="13" t="s">
        <v>5107</v>
      </c>
      <c r="C1609" s="12" t="s">
        <v>5108</v>
      </c>
      <c r="D1609" s="12" t="str">
        <f>VLOOKUP(B1609,[1]Sheet1!$C:$E,3,FALSE)</f>
        <v>李培勇著</v>
      </c>
      <c r="E1609" s="12" t="str">
        <f>VLOOKUP(B1609,[1]Sheet1!$C:$F,4,FALSE)</f>
        <v>中国书籍出版社</v>
      </c>
      <c r="F1609" s="12" t="s">
        <v>61</v>
      </c>
      <c r="G1609" s="14">
        <v>72</v>
      </c>
      <c r="H1609" s="12">
        <v>3</v>
      </c>
      <c r="I1609" s="14">
        <f t="shared" si="28"/>
        <v>216</v>
      </c>
      <c r="J1609" s="12" t="s">
        <v>5106</v>
      </c>
      <c r="K1609" s="12" t="s">
        <v>1914</v>
      </c>
      <c r="L1609" s="12" t="s">
        <v>1915</v>
      </c>
      <c r="M1609" s="12" t="s">
        <v>20</v>
      </c>
    </row>
    <row r="1610" spans="1:13">
      <c r="A1610" s="12">
        <v>1608</v>
      </c>
      <c r="B1610" s="13" t="s">
        <v>5109</v>
      </c>
      <c r="C1610" s="12" t="s">
        <v>5110</v>
      </c>
      <c r="D1610" s="12" t="str">
        <f>VLOOKUP(B1610,[1]Sheet1!$C:$E,3,FALSE)</f>
        <v>李伟明著</v>
      </c>
      <c r="E1610" s="12" t="str">
        <f>VLOOKUP(B1610,[1]Sheet1!$C:$F,4,FALSE)</f>
        <v>广东旅游出版社</v>
      </c>
      <c r="F1610" s="12" t="s">
        <v>61</v>
      </c>
      <c r="G1610" s="14">
        <v>68</v>
      </c>
      <c r="H1610" s="12">
        <v>3</v>
      </c>
      <c r="I1610" s="14">
        <f t="shared" si="28"/>
        <v>204</v>
      </c>
      <c r="J1610" s="12" t="s">
        <v>5111</v>
      </c>
      <c r="K1610" s="12" t="s">
        <v>1914</v>
      </c>
      <c r="L1610" s="12" t="s">
        <v>1915</v>
      </c>
      <c r="M1610" s="12" t="s">
        <v>20</v>
      </c>
    </row>
    <row r="1611" spans="1:13">
      <c r="A1611" s="12">
        <v>1609</v>
      </c>
      <c r="B1611" s="13" t="s">
        <v>5112</v>
      </c>
      <c r="C1611" s="12" t="s">
        <v>5113</v>
      </c>
      <c r="D1611" s="12" t="str">
        <f>VLOOKUP(B1611,[1]Sheet1!$C:$E,3,FALSE)</f>
        <v>彭卫国 朱爱军 主编</v>
      </c>
      <c r="E1611" s="12" t="str">
        <f>VLOOKUP(B1611,[1]Sheet1!$C:$F,4,FALSE)</f>
        <v>商务印书馆</v>
      </c>
      <c r="F1611" s="12">
        <v>2024</v>
      </c>
      <c r="G1611" s="14">
        <v>168</v>
      </c>
      <c r="H1611" s="12">
        <v>3</v>
      </c>
      <c r="I1611" s="14">
        <f t="shared" si="28"/>
        <v>504</v>
      </c>
      <c r="J1611" s="12" t="s">
        <v>5111</v>
      </c>
      <c r="K1611" s="12" t="s">
        <v>1914</v>
      </c>
      <c r="L1611" s="12" t="s">
        <v>1915</v>
      </c>
      <c r="M1611" s="12" t="s">
        <v>20</v>
      </c>
    </row>
    <row r="1612" spans="1:13">
      <c r="A1612" s="12">
        <v>1610</v>
      </c>
      <c r="B1612" s="13" t="s">
        <v>5114</v>
      </c>
      <c r="C1612" s="12" t="s">
        <v>5115</v>
      </c>
      <c r="D1612" s="12" t="str">
        <f>VLOOKUP(B1612,[1]Sheet1!$C:$E,3,FALSE)</f>
        <v>李薇</v>
      </c>
      <c r="E1612" s="12" t="str">
        <f>VLOOKUP(B1612,[1]Sheet1!$C:$F,4,FALSE)</f>
        <v>中国民族文化</v>
      </c>
      <c r="F1612" s="12" t="s">
        <v>61</v>
      </c>
      <c r="G1612" s="14">
        <v>68</v>
      </c>
      <c r="H1612" s="12">
        <v>3</v>
      </c>
      <c r="I1612" s="14">
        <f t="shared" si="28"/>
        <v>204</v>
      </c>
      <c r="J1612" s="12" t="s">
        <v>5116</v>
      </c>
      <c r="K1612" s="12" t="s">
        <v>1914</v>
      </c>
      <c r="L1612" s="12" t="s">
        <v>1915</v>
      </c>
      <c r="M1612" s="12" t="s">
        <v>20</v>
      </c>
    </row>
    <row r="1613" spans="1:13">
      <c r="A1613" s="12">
        <v>1611</v>
      </c>
      <c r="B1613" s="13" t="s">
        <v>5117</v>
      </c>
      <c r="C1613" s="12" t="s">
        <v>5118</v>
      </c>
      <c r="D1613" s="12" t="str">
        <f>VLOOKUP(B1613,[1]Sheet1!$C:$E,3,FALSE)</f>
        <v>何明星</v>
      </c>
      <c r="E1613" s="12" t="str">
        <f>VLOOKUP(B1613,[1]Sheet1!$C:$F,4,FALSE)</f>
        <v>研究出版社</v>
      </c>
      <c r="F1613" s="12" t="s">
        <v>61</v>
      </c>
      <c r="G1613" s="14">
        <v>88</v>
      </c>
      <c r="H1613" s="12">
        <v>3</v>
      </c>
      <c r="I1613" s="14">
        <f t="shared" si="28"/>
        <v>264</v>
      </c>
      <c r="J1613" s="12" t="s">
        <v>5119</v>
      </c>
      <c r="K1613" s="12" t="s">
        <v>1914</v>
      </c>
      <c r="L1613" s="12" t="s">
        <v>1915</v>
      </c>
      <c r="M1613" s="12" t="s">
        <v>20</v>
      </c>
    </row>
    <row r="1614" spans="1:13">
      <c r="A1614" s="12">
        <v>1612</v>
      </c>
      <c r="B1614" s="13" t="s">
        <v>5120</v>
      </c>
      <c r="C1614" s="12" t="s">
        <v>5121</v>
      </c>
      <c r="D1614" s="12" t="str">
        <f>VLOOKUP(B1614,[1]Sheet1!$C:$E,3,FALSE)</f>
        <v>赵玉山, 邢自兴主编</v>
      </c>
      <c r="E1614" s="12" t="str">
        <f>VLOOKUP(B1614,[1]Sheet1!$C:$F,4,FALSE)</f>
        <v>中国国际广播出版社</v>
      </c>
      <c r="F1614" s="12" t="s">
        <v>61</v>
      </c>
      <c r="G1614" s="14">
        <v>65</v>
      </c>
      <c r="H1614" s="12">
        <v>3</v>
      </c>
      <c r="I1614" s="14">
        <f t="shared" si="28"/>
        <v>195</v>
      </c>
      <c r="J1614" s="12" t="s">
        <v>5122</v>
      </c>
      <c r="K1614" s="12" t="s">
        <v>1914</v>
      </c>
      <c r="L1614" s="12" t="s">
        <v>1915</v>
      </c>
      <c r="M1614" s="12" t="s">
        <v>20</v>
      </c>
    </row>
    <row r="1615" spans="1:13">
      <c r="A1615" s="12">
        <v>1613</v>
      </c>
      <c r="B1615" s="13" t="s">
        <v>5123</v>
      </c>
      <c r="C1615" s="12" t="s">
        <v>5124</v>
      </c>
      <c r="D1615" s="12" t="str">
        <f>VLOOKUP(B1615,[1]Sheet1!$C:$E,3,FALSE)</f>
        <v>姜洋, 高伟, 李博主编</v>
      </c>
      <c r="E1615" s="12" t="str">
        <f>VLOOKUP(B1615,[1]Sheet1!$C:$F,4,FALSE)</f>
        <v>黑龙江科学技术出版社</v>
      </c>
      <c r="F1615" s="12" t="s">
        <v>61</v>
      </c>
      <c r="G1615" s="14">
        <v>85</v>
      </c>
      <c r="H1615" s="12">
        <v>3</v>
      </c>
      <c r="I1615" s="14">
        <f t="shared" si="28"/>
        <v>255</v>
      </c>
      <c r="J1615" s="12" t="s">
        <v>5122</v>
      </c>
      <c r="K1615" s="12" t="s">
        <v>1914</v>
      </c>
      <c r="L1615" s="12" t="s">
        <v>1915</v>
      </c>
      <c r="M1615" s="12" t="s">
        <v>20</v>
      </c>
    </row>
    <row r="1616" spans="1:13">
      <c r="A1616" s="12">
        <v>1614</v>
      </c>
      <c r="B1616" s="13" t="s">
        <v>5125</v>
      </c>
      <c r="C1616" s="12" t="s">
        <v>5126</v>
      </c>
      <c r="D1616" s="12" t="str">
        <f>VLOOKUP(B1616,[1]Sheet1!$C:$E,3,FALSE)</f>
        <v>仇英义</v>
      </c>
      <c r="E1616" s="12" t="str">
        <f>VLOOKUP(B1616,[1]Sheet1!$C:$F,4,FALSE)</f>
        <v>中国大百科全书出版社</v>
      </c>
      <c r="F1616" s="12" t="s">
        <v>61</v>
      </c>
      <c r="G1616" s="14">
        <v>78</v>
      </c>
      <c r="H1616" s="12">
        <v>3</v>
      </c>
      <c r="I1616" s="14">
        <f t="shared" si="28"/>
        <v>234</v>
      </c>
      <c r="J1616" s="12" t="s">
        <v>5122</v>
      </c>
      <c r="K1616" s="12" t="s">
        <v>1914</v>
      </c>
      <c r="L1616" s="12" t="s">
        <v>1915</v>
      </c>
      <c r="M1616" s="12" t="s">
        <v>20</v>
      </c>
    </row>
    <row r="1617" spans="1:13">
      <c r="A1617" s="12">
        <v>1615</v>
      </c>
      <c r="B1617" s="13" t="s">
        <v>5127</v>
      </c>
      <c r="C1617" s="12" t="s">
        <v>5128</v>
      </c>
      <c r="D1617" s="12" t="str">
        <f>VLOOKUP(B1617,[1]Sheet1!$C:$E,3,FALSE)</f>
        <v>陈章著</v>
      </c>
      <c r="E1617" s="12" t="str">
        <f>VLOOKUP(B1617,[1]Sheet1!$C:$F,4,FALSE)</f>
        <v>金城出版社</v>
      </c>
      <c r="F1617" s="12" t="s">
        <v>61</v>
      </c>
      <c r="G1617" s="14">
        <v>68</v>
      </c>
      <c r="H1617" s="12">
        <v>3</v>
      </c>
      <c r="I1617" s="14">
        <f t="shared" si="28"/>
        <v>204</v>
      </c>
      <c r="J1617" s="12" t="s">
        <v>5122</v>
      </c>
      <c r="K1617" s="12" t="s">
        <v>1914</v>
      </c>
      <c r="L1617" s="12" t="s">
        <v>1915</v>
      </c>
      <c r="M1617" s="12" t="s">
        <v>20</v>
      </c>
    </row>
    <row r="1618" spans="1:13">
      <c r="A1618" s="12">
        <v>1616</v>
      </c>
      <c r="B1618" s="13" t="s">
        <v>5129</v>
      </c>
      <c r="C1618" s="12" t="s">
        <v>5130</v>
      </c>
      <c r="D1618" s="12" t="str">
        <f>VLOOKUP(B1618,[1]Sheet1!$C:$E,3,FALSE)</f>
        <v>[美]高哲一 著</v>
      </c>
      <c r="E1618" s="12" t="str">
        <f>VLOOKUP(B1618,[1]Sheet1!$C:$F,4,FALSE)</f>
        <v>商务印书馆</v>
      </c>
      <c r="F1618" s="12" t="s">
        <v>61</v>
      </c>
      <c r="G1618" s="14">
        <v>70</v>
      </c>
      <c r="H1618" s="12">
        <v>3</v>
      </c>
      <c r="I1618" s="14">
        <f t="shared" si="28"/>
        <v>210</v>
      </c>
      <c r="J1618" s="12" t="s">
        <v>5131</v>
      </c>
      <c r="K1618" s="12" t="s">
        <v>1914</v>
      </c>
      <c r="L1618" s="12" t="s">
        <v>1915</v>
      </c>
      <c r="M1618" s="12" t="s">
        <v>20</v>
      </c>
    </row>
    <row r="1619" spans="1:13">
      <c r="A1619" s="12">
        <v>1617</v>
      </c>
      <c r="B1619" s="12" t="s">
        <v>5132</v>
      </c>
      <c r="C1619" s="12" t="s">
        <v>5133</v>
      </c>
      <c r="D1619" s="12" t="s">
        <v>5134</v>
      </c>
      <c r="E1619" s="12" t="s">
        <v>60</v>
      </c>
      <c r="F1619" s="12" t="s">
        <v>2339</v>
      </c>
      <c r="G1619" s="12">
        <v>98</v>
      </c>
      <c r="H1619" s="12">
        <v>3</v>
      </c>
      <c r="I1619" s="14">
        <f t="shared" si="28"/>
        <v>294</v>
      </c>
      <c r="J1619" s="12" t="s">
        <v>5135</v>
      </c>
      <c r="K1619" s="12" t="s">
        <v>1914</v>
      </c>
      <c r="L1619" s="12" t="s">
        <v>1915</v>
      </c>
      <c r="M1619" s="12" t="s">
        <v>20</v>
      </c>
    </row>
    <row r="1620" spans="1:13">
      <c r="A1620" s="12">
        <v>1618</v>
      </c>
      <c r="B1620" s="13" t="s">
        <v>5136</v>
      </c>
      <c r="C1620" s="12" t="s">
        <v>5137</v>
      </c>
      <c r="D1620" s="12" t="str">
        <f>VLOOKUP(B1620,[1]Sheet1!$C:$E,3,FALSE)</f>
        <v>杨明芬</v>
      </c>
      <c r="E1620" s="12" t="str">
        <f>VLOOKUP(B1620,[1]Sheet1!$C:$F,4,FALSE)</f>
        <v>哈尔滨出版社</v>
      </c>
      <c r="F1620" s="12" t="s">
        <v>61</v>
      </c>
      <c r="G1620" s="14">
        <v>68</v>
      </c>
      <c r="H1620" s="12">
        <v>3</v>
      </c>
      <c r="I1620" s="14">
        <f t="shared" si="28"/>
        <v>204</v>
      </c>
      <c r="J1620" s="12" t="s">
        <v>5138</v>
      </c>
      <c r="K1620" s="12" t="s">
        <v>1914</v>
      </c>
      <c r="L1620" s="12" t="s">
        <v>1915</v>
      </c>
      <c r="M1620" s="12" t="s">
        <v>20</v>
      </c>
    </row>
    <row r="1621" spans="1:13">
      <c r="A1621" s="12">
        <v>1619</v>
      </c>
      <c r="B1621" s="12" t="s">
        <v>5139</v>
      </c>
      <c r="C1621" s="12" t="s">
        <v>5140</v>
      </c>
      <c r="D1621" s="12" t="s">
        <v>5141</v>
      </c>
      <c r="E1621" s="12" t="s">
        <v>1563</v>
      </c>
      <c r="F1621" s="12" t="s">
        <v>3160</v>
      </c>
      <c r="G1621" s="14">
        <v>199</v>
      </c>
      <c r="H1621" s="12">
        <v>3</v>
      </c>
      <c r="I1621" s="14">
        <f t="shared" si="28"/>
        <v>597</v>
      </c>
      <c r="J1621" s="12" t="s">
        <v>5142</v>
      </c>
      <c r="K1621" s="12" t="s">
        <v>1914</v>
      </c>
      <c r="L1621" s="12" t="s">
        <v>1915</v>
      </c>
      <c r="M1621" s="12" t="s">
        <v>20</v>
      </c>
    </row>
    <row r="1622" spans="1:13">
      <c r="A1622" s="12">
        <v>1620</v>
      </c>
      <c r="B1622" s="13" t="s">
        <v>5143</v>
      </c>
      <c r="C1622" s="12" t="s">
        <v>5144</v>
      </c>
      <c r="D1622" s="12" t="str">
        <f>VLOOKUP(B1622,[1]Sheet1!$C:$E,3,FALSE)</f>
        <v>黄晓新 主编</v>
      </c>
      <c r="E1622" s="12" t="str">
        <f>VLOOKUP(B1622,[1]Sheet1!$C:$F,4,FALSE)</f>
        <v>人民出版社</v>
      </c>
      <c r="F1622" s="12" t="s">
        <v>61</v>
      </c>
      <c r="G1622" s="14">
        <v>98</v>
      </c>
      <c r="H1622" s="12">
        <v>3</v>
      </c>
      <c r="I1622" s="14">
        <f t="shared" si="28"/>
        <v>294</v>
      </c>
      <c r="J1622" s="12" t="s">
        <v>5145</v>
      </c>
      <c r="K1622" s="12" t="s">
        <v>1914</v>
      </c>
      <c r="L1622" s="12" t="s">
        <v>1915</v>
      </c>
      <c r="M1622" s="12" t="s">
        <v>20</v>
      </c>
    </row>
    <row r="1623" spans="1:13">
      <c r="A1623" s="12">
        <v>1621</v>
      </c>
      <c r="B1623" s="13" t="s">
        <v>5146</v>
      </c>
      <c r="C1623" s="12" t="s">
        <v>5147</v>
      </c>
      <c r="D1623" s="12" t="str">
        <f>VLOOKUP(B1623,[1]Sheet1!$C:$E,3,FALSE)</f>
        <v>黄辉</v>
      </c>
      <c r="E1623" s="12" t="str">
        <f>VLOOKUP(B1623,[1]Sheet1!$C:$F,4,FALSE)</f>
        <v>时代文艺出版社</v>
      </c>
      <c r="F1623" s="12">
        <v>2024</v>
      </c>
      <c r="G1623" s="14">
        <v>88</v>
      </c>
      <c r="H1623" s="12">
        <v>3</v>
      </c>
      <c r="I1623" s="14">
        <f t="shared" si="28"/>
        <v>264</v>
      </c>
      <c r="J1623" s="12" t="s">
        <v>5148</v>
      </c>
      <c r="K1623" s="12" t="s">
        <v>1914</v>
      </c>
      <c r="L1623" s="12" t="s">
        <v>1915</v>
      </c>
      <c r="M1623" s="12" t="s">
        <v>20</v>
      </c>
    </row>
    <row r="1624" spans="1:13">
      <c r="A1624" s="12">
        <v>1622</v>
      </c>
      <c r="B1624" s="12" t="s">
        <v>5149</v>
      </c>
      <c r="C1624" s="12" t="s">
        <v>5150</v>
      </c>
      <c r="D1624" s="12" t="s">
        <v>5151</v>
      </c>
      <c r="E1624" s="12" t="s">
        <v>5152</v>
      </c>
      <c r="F1624" s="12" t="s">
        <v>61</v>
      </c>
      <c r="G1624" s="14">
        <v>85</v>
      </c>
      <c r="H1624" s="12">
        <v>3</v>
      </c>
      <c r="I1624" s="14">
        <f t="shared" si="28"/>
        <v>255</v>
      </c>
      <c r="J1624" s="12" t="s">
        <v>5153</v>
      </c>
      <c r="K1624" s="12" t="s">
        <v>1914</v>
      </c>
      <c r="L1624" s="12" t="s">
        <v>1915</v>
      </c>
      <c r="M1624" s="12" t="s">
        <v>20</v>
      </c>
    </row>
    <row r="1625" spans="1:13">
      <c r="A1625" s="12">
        <v>1623</v>
      </c>
      <c r="B1625" s="13" t="s">
        <v>5154</v>
      </c>
      <c r="C1625" s="12" t="s">
        <v>5155</v>
      </c>
      <c r="D1625" s="12" t="str">
        <f>VLOOKUP(B1625,[1]Sheet1!$C:$E,3,FALSE)</f>
        <v>赵乾坤, 周宗照著</v>
      </c>
      <c r="E1625" s="12" t="str">
        <f>VLOOKUP(B1625,[1]Sheet1!$C:$F,4,FALSE)</f>
        <v>机械工业出版社</v>
      </c>
      <c r="F1625" s="12" t="s">
        <v>61</v>
      </c>
      <c r="G1625" s="14">
        <v>89</v>
      </c>
      <c r="H1625" s="12">
        <v>3</v>
      </c>
      <c r="I1625" s="14">
        <f t="shared" si="28"/>
        <v>267</v>
      </c>
      <c r="J1625" s="12" t="s">
        <v>618</v>
      </c>
      <c r="K1625" s="12" t="s">
        <v>1914</v>
      </c>
      <c r="L1625" s="12" t="s">
        <v>1915</v>
      </c>
      <c r="M1625" s="12" t="s">
        <v>20</v>
      </c>
    </row>
    <row r="1626" spans="1:13">
      <c r="A1626" s="12">
        <v>1624</v>
      </c>
      <c r="B1626" s="13" t="s">
        <v>5156</v>
      </c>
      <c r="C1626" s="12" t="s">
        <v>5157</v>
      </c>
      <c r="D1626" s="12" t="str">
        <f>VLOOKUP(B1626,[1]Sheet1!$C:$E,3,FALSE)</f>
        <v>甘宪荣著</v>
      </c>
      <c r="E1626" s="12" t="str">
        <f>VLOOKUP(B1626,[1]Sheet1!$C:$F,4,FALSE)</f>
        <v>北方文艺出版社</v>
      </c>
      <c r="F1626" s="12">
        <v>2024</v>
      </c>
      <c r="G1626" s="14">
        <v>73</v>
      </c>
      <c r="H1626" s="12">
        <v>3</v>
      </c>
      <c r="I1626" s="14">
        <f t="shared" si="28"/>
        <v>219</v>
      </c>
      <c r="J1626" s="12" t="s">
        <v>5158</v>
      </c>
      <c r="K1626" s="12" t="s">
        <v>1914</v>
      </c>
      <c r="L1626" s="12" t="s">
        <v>1915</v>
      </c>
      <c r="M1626" s="12" t="s">
        <v>20</v>
      </c>
    </row>
    <row r="1627" spans="1:13">
      <c r="A1627" s="12">
        <v>1625</v>
      </c>
      <c r="B1627" s="12" t="s">
        <v>5159</v>
      </c>
      <c r="C1627" s="12" t="s">
        <v>5160</v>
      </c>
      <c r="D1627" s="12" t="s">
        <v>210</v>
      </c>
      <c r="E1627" s="12" t="s">
        <v>430</v>
      </c>
      <c r="F1627" s="12">
        <v>2023.04</v>
      </c>
      <c r="G1627" s="12">
        <v>98</v>
      </c>
      <c r="H1627" s="12">
        <v>3</v>
      </c>
      <c r="I1627" s="14">
        <f t="shared" si="28"/>
        <v>294</v>
      </c>
      <c r="J1627" s="12" t="s">
        <v>5158</v>
      </c>
      <c r="K1627" s="12" t="s">
        <v>1914</v>
      </c>
      <c r="L1627" s="12" t="s">
        <v>1915</v>
      </c>
      <c r="M1627" s="12" t="s">
        <v>20</v>
      </c>
    </row>
    <row r="1628" spans="1:13">
      <c r="A1628" s="12">
        <v>1626</v>
      </c>
      <c r="B1628" s="13" t="s">
        <v>5161</v>
      </c>
      <c r="C1628" s="12" t="s">
        <v>5162</v>
      </c>
      <c r="D1628" s="12" t="str">
        <f>VLOOKUP(B1628,[1]Sheet1!$C:$E,3,FALSE)</f>
        <v>萧乾</v>
      </c>
      <c r="E1628" s="12" t="str">
        <f>VLOOKUP(B1628,[1]Sheet1!$C:$F,4,FALSE)</f>
        <v>山西人民出版社</v>
      </c>
      <c r="F1628" s="12">
        <v>2024</v>
      </c>
      <c r="G1628" s="14">
        <v>68</v>
      </c>
      <c r="H1628" s="12">
        <v>3</v>
      </c>
      <c r="I1628" s="14">
        <f t="shared" si="28"/>
        <v>204</v>
      </c>
      <c r="J1628" s="12" t="s">
        <v>5163</v>
      </c>
      <c r="K1628" s="12" t="s">
        <v>1914</v>
      </c>
      <c r="L1628" s="12" t="s">
        <v>1915</v>
      </c>
      <c r="M1628" s="12" t="s">
        <v>20</v>
      </c>
    </row>
    <row r="1629" spans="1:13">
      <c r="A1629" s="12">
        <v>1627</v>
      </c>
      <c r="B1629" s="13" t="s">
        <v>5164</v>
      </c>
      <c r="C1629" s="12" t="s">
        <v>5165</v>
      </c>
      <c r="D1629" s="12" t="str">
        <f>VLOOKUP(B1629,[1]Sheet1!$C:$E,3,FALSE)</f>
        <v>赵普光 著</v>
      </c>
      <c r="E1629" s="12" t="str">
        <f>VLOOKUP(B1629,[1]Sheet1!$C:$F,4,FALSE)</f>
        <v>人民出版社</v>
      </c>
      <c r="F1629" s="12">
        <v>2024</v>
      </c>
      <c r="G1629" s="14">
        <v>70</v>
      </c>
      <c r="H1629" s="12">
        <v>3</v>
      </c>
      <c r="I1629" s="14">
        <f t="shared" si="28"/>
        <v>210</v>
      </c>
      <c r="J1629" s="12" t="s">
        <v>5163</v>
      </c>
      <c r="K1629" s="12" t="s">
        <v>1914</v>
      </c>
      <c r="L1629" s="12" t="s">
        <v>1915</v>
      </c>
      <c r="M1629" s="12" t="s">
        <v>20</v>
      </c>
    </row>
    <row r="1630" spans="1:13">
      <c r="A1630" s="12">
        <v>1628</v>
      </c>
      <c r="B1630" s="13" t="s">
        <v>5166</v>
      </c>
      <c r="C1630" s="12" t="s">
        <v>5167</v>
      </c>
      <c r="D1630" s="12" t="str">
        <f>VLOOKUP(B1630,[1]Sheet1!$C:$E,3,FALSE)</f>
        <v>周少川</v>
      </c>
      <c r="E1630" s="12" t="str">
        <f>VLOOKUP(B1630,[1]Sheet1!$C:$F,4,FALSE)</f>
        <v>河南人民出版社</v>
      </c>
      <c r="F1630" s="12">
        <v>2024</v>
      </c>
      <c r="G1630" s="14">
        <v>62</v>
      </c>
      <c r="H1630" s="12">
        <v>3</v>
      </c>
      <c r="I1630" s="14">
        <f t="shared" si="28"/>
        <v>186</v>
      </c>
      <c r="J1630" s="12" t="s">
        <v>5168</v>
      </c>
      <c r="K1630" s="12" t="s">
        <v>1914</v>
      </c>
      <c r="L1630" s="12" t="s">
        <v>1915</v>
      </c>
      <c r="M1630" s="12" t="s">
        <v>20</v>
      </c>
    </row>
    <row r="1631" spans="1:13">
      <c r="A1631" s="12">
        <v>1629</v>
      </c>
      <c r="B1631" s="12" t="s">
        <v>5169</v>
      </c>
      <c r="C1631" s="12" t="s">
        <v>5170</v>
      </c>
      <c r="D1631" s="12" t="s">
        <v>5171</v>
      </c>
      <c r="E1631" s="12" t="s">
        <v>3742</v>
      </c>
      <c r="F1631" s="12" t="s">
        <v>2339</v>
      </c>
      <c r="G1631" s="14">
        <v>68</v>
      </c>
      <c r="H1631" s="12">
        <v>3</v>
      </c>
      <c r="I1631" s="14">
        <f t="shared" si="28"/>
        <v>204</v>
      </c>
      <c r="J1631" s="12" t="s">
        <v>5172</v>
      </c>
      <c r="K1631" s="12" t="s">
        <v>1914</v>
      </c>
      <c r="L1631" s="12" t="s">
        <v>1915</v>
      </c>
      <c r="M1631" s="12" t="s">
        <v>20</v>
      </c>
    </row>
    <row r="1632" spans="1:13">
      <c r="A1632" s="12">
        <v>1630</v>
      </c>
      <c r="B1632" s="13" t="s">
        <v>5173</v>
      </c>
      <c r="C1632" s="12" t="s">
        <v>5174</v>
      </c>
      <c r="D1632" s="12" t="str">
        <f>VLOOKUP(B1632,[1]Sheet1!$C:$E,3,FALSE)</f>
        <v>汉宝德</v>
      </c>
      <c r="E1632" s="12" t="str">
        <f>VLOOKUP(B1632,[1]Sheet1!$C:$F,4,FALSE)</f>
        <v>文化发展出版社</v>
      </c>
      <c r="F1632" s="12" t="s">
        <v>61</v>
      </c>
      <c r="G1632" s="14">
        <v>88.8</v>
      </c>
      <c r="H1632" s="12">
        <v>3</v>
      </c>
      <c r="I1632" s="14">
        <f t="shared" si="28"/>
        <v>266.4</v>
      </c>
      <c r="J1632" s="12" t="s">
        <v>5175</v>
      </c>
      <c r="K1632" s="12" t="s">
        <v>1914</v>
      </c>
      <c r="L1632" s="12" t="s">
        <v>1915</v>
      </c>
      <c r="M1632" s="12" t="s">
        <v>20</v>
      </c>
    </row>
    <row r="1633" spans="1:13">
      <c r="A1633" s="12">
        <v>1631</v>
      </c>
      <c r="B1633" s="13" t="s">
        <v>5176</v>
      </c>
      <c r="C1633" s="12" t="s">
        <v>5177</v>
      </c>
      <c r="D1633" s="12" t="str">
        <f>VLOOKUP(B1633,[1]Sheet1!$C:$E,3,FALSE)</f>
        <v>李妍</v>
      </c>
      <c r="E1633" s="12" t="str">
        <f>VLOOKUP(B1633,[1]Sheet1!$C:$F,4,FALSE)</f>
        <v>陕西科学技术</v>
      </c>
      <c r="F1633" s="12" t="s">
        <v>61</v>
      </c>
      <c r="G1633" s="14">
        <v>68</v>
      </c>
      <c r="H1633" s="12">
        <v>3</v>
      </c>
      <c r="I1633" s="14">
        <f t="shared" si="28"/>
        <v>204</v>
      </c>
      <c r="J1633" s="12" t="s">
        <v>5178</v>
      </c>
      <c r="K1633" s="12" t="s">
        <v>1914</v>
      </c>
      <c r="L1633" s="12" t="s">
        <v>1915</v>
      </c>
      <c r="M1633" s="12" t="s">
        <v>20</v>
      </c>
    </row>
    <row r="1634" spans="1:13">
      <c r="A1634" s="12">
        <v>1632</v>
      </c>
      <c r="B1634" s="13" t="s">
        <v>5179</v>
      </c>
      <c r="C1634" s="12" t="s">
        <v>5180</v>
      </c>
      <c r="D1634" s="12" t="str">
        <f>VLOOKUP(B1634,[1]Sheet1!$C:$E,3,FALSE)</f>
        <v>李亚静</v>
      </c>
      <c r="E1634" s="12" t="str">
        <f>VLOOKUP(B1634,[1]Sheet1!$C:$F,4,FALSE)</f>
        <v>吉林出版社</v>
      </c>
      <c r="F1634" s="12">
        <v>2024</v>
      </c>
      <c r="G1634" s="14">
        <v>69.8</v>
      </c>
      <c r="H1634" s="12">
        <v>3</v>
      </c>
      <c r="I1634" s="14">
        <f t="shared" si="28"/>
        <v>209.4</v>
      </c>
      <c r="J1634" s="12" t="s">
        <v>5181</v>
      </c>
      <c r="K1634" s="12" t="s">
        <v>1914</v>
      </c>
      <c r="L1634" s="12" t="s">
        <v>1915</v>
      </c>
      <c r="M1634" s="12" t="s">
        <v>20</v>
      </c>
    </row>
    <row r="1635" spans="1:13">
      <c r="A1635" s="12">
        <v>1633</v>
      </c>
      <c r="B1635" s="13" t="s">
        <v>5182</v>
      </c>
      <c r="C1635" s="12" t="s">
        <v>5183</v>
      </c>
      <c r="D1635" s="12" t="str">
        <f>VLOOKUP(B1635,[1]Sheet1!$C:$E,3,FALSE)</f>
        <v>刘道荣, 王强编著</v>
      </c>
      <c r="E1635" s="12" t="str">
        <f>VLOOKUP(B1635,[1]Sheet1!$C:$F,4,FALSE)</f>
        <v>百花文艺出版社</v>
      </c>
      <c r="F1635" s="12" t="s">
        <v>61</v>
      </c>
      <c r="G1635" s="14">
        <v>86</v>
      </c>
      <c r="H1635" s="12">
        <v>3</v>
      </c>
      <c r="I1635" s="14">
        <f t="shared" si="28"/>
        <v>258</v>
      </c>
      <c r="J1635" s="12" t="s">
        <v>5184</v>
      </c>
      <c r="K1635" s="12" t="s">
        <v>1914</v>
      </c>
      <c r="L1635" s="12" t="s">
        <v>1915</v>
      </c>
      <c r="M1635" s="12" t="s">
        <v>20</v>
      </c>
    </row>
    <row r="1636" spans="1:13">
      <c r="A1636" s="12">
        <v>1634</v>
      </c>
      <c r="B1636" s="13" t="s">
        <v>5185</v>
      </c>
      <c r="C1636" s="12" t="s">
        <v>5186</v>
      </c>
      <c r="D1636" s="12" t="str">
        <f>VLOOKUP(B1636,[1]Sheet1!$C:$E,3,FALSE)</f>
        <v>王文超</v>
      </c>
      <c r="E1636" s="12" t="str">
        <f>VLOOKUP(B1636,[1]Sheet1!$C:$F,4,FALSE)</f>
        <v>重庆出版社</v>
      </c>
      <c r="F1636" s="12" t="s">
        <v>61</v>
      </c>
      <c r="G1636" s="14">
        <v>88</v>
      </c>
      <c r="H1636" s="12">
        <v>3</v>
      </c>
      <c r="I1636" s="14">
        <f t="shared" si="28"/>
        <v>264</v>
      </c>
      <c r="J1636" s="12" t="s">
        <v>5187</v>
      </c>
      <c r="K1636" s="12" t="s">
        <v>1914</v>
      </c>
      <c r="L1636" s="12" t="s">
        <v>1915</v>
      </c>
      <c r="M1636" s="12" t="s">
        <v>20</v>
      </c>
    </row>
    <row r="1637" spans="1:13">
      <c r="A1637" s="12">
        <v>1635</v>
      </c>
      <c r="B1637" s="13" t="s">
        <v>5188</v>
      </c>
      <c r="C1637" s="12" t="s">
        <v>5189</v>
      </c>
      <c r="D1637" s="12" t="str">
        <f>VLOOKUP(B1637,[1]Sheet1!$C:$E,3,FALSE)</f>
        <v>舒丽丽著</v>
      </c>
      <c r="E1637" s="12" t="str">
        <f>VLOOKUP(B1637,[1]Sheet1!$C:$F,4,FALSE)</f>
        <v>湖南人民出版社</v>
      </c>
      <c r="F1637" s="12" t="s">
        <v>61</v>
      </c>
      <c r="G1637" s="14">
        <v>98</v>
      </c>
      <c r="H1637" s="12">
        <v>3</v>
      </c>
      <c r="I1637" s="14">
        <f t="shared" si="28"/>
        <v>294</v>
      </c>
      <c r="J1637" s="12" t="s">
        <v>5190</v>
      </c>
      <c r="K1637" s="12" t="s">
        <v>1914</v>
      </c>
      <c r="L1637" s="12" t="s">
        <v>1915</v>
      </c>
      <c r="M1637" s="12" t="s">
        <v>20</v>
      </c>
    </row>
    <row r="1638" spans="1:13">
      <c r="A1638" s="12">
        <v>1636</v>
      </c>
      <c r="B1638" s="13" t="s">
        <v>5191</v>
      </c>
      <c r="C1638" s="12" t="s">
        <v>5192</v>
      </c>
      <c r="D1638" s="12" t="str">
        <f>VLOOKUP(B1638,[1]Sheet1!$C:$E,3,FALSE)</f>
        <v>张晓剑</v>
      </c>
      <c r="E1638" s="12" t="str">
        <f>VLOOKUP(B1638,[1]Sheet1!$C:$F,4,FALSE)</f>
        <v>知识产权出版社</v>
      </c>
      <c r="F1638" s="12" t="s">
        <v>61</v>
      </c>
      <c r="G1638" s="14">
        <v>85</v>
      </c>
      <c r="H1638" s="12">
        <v>3</v>
      </c>
      <c r="I1638" s="14">
        <f t="shared" si="28"/>
        <v>255</v>
      </c>
      <c r="J1638" s="12" t="s">
        <v>5193</v>
      </c>
      <c r="K1638" s="12" t="s">
        <v>1914</v>
      </c>
      <c r="L1638" s="12" t="s">
        <v>1915</v>
      </c>
      <c r="M1638" s="12" t="s">
        <v>20</v>
      </c>
    </row>
    <row r="1639" spans="1:13">
      <c r="A1639" s="12">
        <v>1637</v>
      </c>
      <c r="B1639" s="12" t="s">
        <v>5194</v>
      </c>
      <c r="C1639" s="12" t="s">
        <v>5195</v>
      </c>
      <c r="D1639" s="12" t="s">
        <v>210</v>
      </c>
      <c r="E1639" s="12" t="s">
        <v>318</v>
      </c>
      <c r="F1639" s="12">
        <v>2024.06</v>
      </c>
      <c r="G1639" s="12">
        <v>288</v>
      </c>
      <c r="H1639" s="12">
        <v>3</v>
      </c>
      <c r="I1639" s="14">
        <f t="shared" si="28"/>
        <v>864</v>
      </c>
      <c r="J1639" s="12" t="s">
        <v>5196</v>
      </c>
      <c r="K1639" s="12" t="s">
        <v>1914</v>
      </c>
      <c r="L1639" s="12" t="s">
        <v>1915</v>
      </c>
      <c r="M1639" s="12" t="s">
        <v>20</v>
      </c>
    </row>
    <row r="1640" spans="1:13">
      <c r="A1640" s="12">
        <v>1638</v>
      </c>
      <c r="B1640" s="13" t="s">
        <v>5197</v>
      </c>
      <c r="C1640" s="12" t="s">
        <v>5198</v>
      </c>
      <c r="D1640" s="12" t="str">
        <f>VLOOKUP(B1640,[1]Sheet1!$C:$E,3,FALSE)</f>
        <v>刘洋</v>
      </c>
      <c r="E1640" s="12" t="str">
        <f>VLOOKUP(B1640,[1]Sheet1!$C:$F,4,FALSE)</f>
        <v>燕山大学</v>
      </c>
      <c r="F1640" s="12" t="s">
        <v>61</v>
      </c>
      <c r="G1640" s="14">
        <v>78</v>
      </c>
      <c r="H1640" s="12">
        <v>3</v>
      </c>
      <c r="I1640" s="14">
        <f t="shared" si="28"/>
        <v>234</v>
      </c>
      <c r="J1640" s="12" t="s">
        <v>5199</v>
      </c>
      <c r="K1640" s="12" t="s">
        <v>1914</v>
      </c>
      <c r="L1640" s="12" t="s">
        <v>1915</v>
      </c>
      <c r="M1640" s="12" t="s">
        <v>20</v>
      </c>
    </row>
    <row r="1641" spans="1:13">
      <c r="A1641" s="12">
        <v>1639</v>
      </c>
      <c r="B1641" s="12" t="s">
        <v>5200</v>
      </c>
      <c r="C1641" s="12" t="s">
        <v>5201</v>
      </c>
      <c r="D1641" s="12" t="s">
        <v>5202</v>
      </c>
      <c r="E1641" s="12" t="s">
        <v>199</v>
      </c>
      <c r="F1641" s="12" t="s">
        <v>1343</v>
      </c>
      <c r="G1641" s="14">
        <v>118</v>
      </c>
      <c r="H1641" s="12">
        <v>3</v>
      </c>
      <c r="I1641" s="14">
        <f t="shared" si="28"/>
        <v>354</v>
      </c>
      <c r="J1641" s="12" t="s">
        <v>5203</v>
      </c>
      <c r="K1641" s="12" t="s">
        <v>1914</v>
      </c>
      <c r="L1641" s="12" t="s">
        <v>1915</v>
      </c>
      <c r="M1641" s="12" t="s">
        <v>20</v>
      </c>
    </row>
    <row r="1642" spans="1:13">
      <c r="A1642" s="12">
        <v>1640</v>
      </c>
      <c r="B1642" s="13" t="s">
        <v>5204</v>
      </c>
      <c r="C1642" s="12" t="s">
        <v>5205</v>
      </c>
      <c r="D1642" s="12" t="str">
        <f>VLOOKUP(B1642,[1]Sheet1!$C:$E,3,FALSE)</f>
        <v>[英]G.E.R.劳埃德 著</v>
      </c>
      <c r="E1642" s="12" t="str">
        <f>VLOOKUP(B1642,[1]Sheet1!$C:$F,4,FALSE)</f>
        <v>商务印书馆</v>
      </c>
      <c r="F1642" s="12">
        <v>2024</v>
      </c>
      <c r="G1642" s="14">
        <v>75</v>
      </c>
      <c r="H1642" s="12">
        <v>3</v>
      </c>
      <c r="I1642" s="14">
        <f t="shared" si="28"/>
        <v>225</v>
      </c>
      <c r="J1642" s="12" t="s">
        <v>5206</v>
      </c>
      <c r="K1642" s="12" t="s">
        <v>1914</v>
      </c>
      <c r="L1642" s="12" t="s">
        <v>1915</v>
      </c>
      <c r="M1642" s="12" t="s">
        <v>20</v>
      </c>
    </row>
    <row r="1643" spans="1:13">
      <c r="A1643" s="12">
        <v>1641</v>
      </c>
      <c r="B1643" s="12" t="s">
        <v>5207</v>
      </c>
      <c r="C1643" s="12" t="s">
        <v>5208</v>
      </c>
      <c r="D1643" s="12" t="s">
        <v>5209</v>
      </c>
      <c r="E1643" s="12" t="s">
        <v>531</v>
      </c>
      <c r="F1643" s="12" t="s">
        <v>2339</v>
      </c>
      <c r="G1643" s="14">
        <v>98</v>
      </c>
      <c r="H1643" s="12">
        <v>3</v>
      </c>
      <c r="I1643" s="14">
        <f t="shared" si="28"/>
        <v>294</v>
      </c>
      <c r="J1643" s="12" t="s">
        <v>5210</v>
      </c>
      <c r="K1643" s="12" t="s">
        <v>1914</v>
      </c>
      <c r="L1643" s="12" t="s">
        <v>1915</v>
      </c>
      <c r="M1643" s="12" t="s">
        <v>20</v>
      </c>
    </row>
    <row r="1644" spans="1:13">
      <c r="A1644" s="12">
        <v>1642</v>
      </c>
      <c r="B1644" s="13" t="s">
        <v>5211</v>
      </c>
      <c r="C1644" s="12" t="s">
        <v>5212</v>
      </c>
      <c r="D1644" s="12" t="str">
        <f>VLOOKUP(B1644,[1]Sheet1!$C:$E,3,FALSE)</f>
        <v>朱嘉明著</v>
      </c>
      <c r="E1644" s="12" t="str">
        <f>VLOOKUP(B1644,[1]Sheet1!$C:$F,4,FALSE)</f>
        <v>机械工业出版社</v>
      </c>
      <c r="F1644" s="12" t="s">
        <v>61</v>
      </c>
      <c r="G1644" s="14">
        <v>159</v>
      </c>
      <c r="H1644" s="12">
        <v>3</v>
      </c>
      <c r="I1644" s="14">
        <f t="shared" si="28"/>
        <v>477</v>
      </c>
      <c r="J1644" s="12" t="s">
        <v>5210</v>
      </c>
      <c r="K1644" s="12" t="s">
        <v>1914</v>
      </c>
      <c r="L1644" s="12" t="s">
        <v>1915</v>
      </c>
      <c r="M1644" s="12" t="s">
        <v>20</v>
      </c>
    </row>
    <row r="1645" spans="1:13">
      <c r="A1645" s="12">
        <v>1643</v>
      </c>
      <c r="B1645" s="13" t="s">
        <v>5213</v>
      </c>
      <c r="C1645" s="12" t="s">
        <v>5214</v>
      </c>
      <c r="D1645" s="12" t="str">
        <f>VLOOKUP(B1645,[1]Sheet1!$C:$E,3,FALSE)</f>
        <v>《知识学》编委会 编著</v>
      </c>
      <c r="E1645" s="12" t="str">
        <f>VLOOKUP(B1645,[1]Sheet1!$C:$F,4,FALSE)</f>
        <v>商务印书馆</v>
      </c>
      <c r="F1645" s="12" t="s">
        <v>61</v>
      </c>
      <c r="G1645" s="14">
        <v>98</v>
      </c>
      <c r="H1645" s="12">
        <v>3</v>
      </c>
      <c r="I1645" s="14">
        <f t="shared" si="28"/>
        <v>294</v>
      </c>
      <c r="J1645" s="12" t="s">
        <v>5215</v>
      </c>
      <c r="K1645" s="12" t="s">
        <v>1914</v>
      </c>
      <c r="L1645" s="12" t="s">
        <v>1915</v>
      </c>
      <c r="M1645" s="12" t="s">
        <v>20</v>
      </c>
    </row>
    <row r="1646" ht="27" spans="1:13">
      <c r="A1646" s="12">
        <v>1644</v>
      </c>
      <c r="B1646" s="41" t="s">
        <v>5216</v>
      </c>
      <c r="C1646" s="27" t="s">
        <v>5217</v>
      </c>
      <c r="D1646" s="27" t="s">
        <v>5218</v>
      </c>
      <c r="E1646" s="27" t="s">
        <v>71</v>
      </c>
      <c r="F1646" s="12" t="s">
        <v>176</v>
      </c>
      <c r="G1646" s="18">
        <v>118</v>
      </c>
      <c r="H1646" s="12">
        <v>3</v>
      </c>
      <c r="I1646" s="14">
        <f t="shared" si="28"/>
        <v>354</v>
      </c>
      <c r="J1646" s="12" t="s">
        <v>1127</v>
      </c>
      <c r="K1646" s="12" t="s">
        <v>1914</v>
      </c>
      <c r="L1646" s="12" t="s">
        <v>1915</v>
      </c>
      <c r="M1646" s="12" t="s">
        <v>20</v>
      </c>
    </row>
    <row r="1647" spans="1:13">
      <c r="A1647" s="12">
        <v>1645</v>
      </c>
      <c r="B1647" s="13" t="s">
        <v>5219</v>
      </c>
      <c r="C1647" s="12" t="s">
        <v>5220</v>
      </c>
      <c r="D1647" s="12" t="str">
        <f>VLOOKUP(B1647,[1]Sheet1!$C:$E,3,FALSE)</f>
        <v>张换高主编</v>
      </c>
      <c r="E1647" s="12" t="str">
        <f>VLOOKUP(B1647,[1]Sheet1!$C:$F,4,FALSE)</f>
        <v>机械工业出版社</v>
      </c>
      <c r="F1647" s="12">
        <v>2024</v>
      </c>
      <c r="G1647" s="14">
        <v>63.8</v>
      </c>
      <c r="H1647" s="12">
        <v>3</v>
      </c>
      <c r="I1647" s="14">
        <f t="shared" si="28"/>
        <v>191.4</v>
      </c>
      <c r="J1647" s="12" t="s">
        <v>5221</v>
      </c>
      <c r="K1647" s="12" t="s">
        <v>1914</v>
      </c>
      <c r="L1647" s="12" t="s">
        <v>1915</v>
      </c>
      <c r="M1647" s="12" t="s">
        <v>20</v>
      </c>
    </row>
    <row r="1648" spans="1:13">
      <c r="A1648" s="12">
        <v>1646</v>
      </c>
      <c r="B1648" s="13" t="s">
        <v>5222</v>
      </c>
      <c r="C1648" s="12" t="s">
        <v>5223</v>
      </c>
      <c r="D1648" s="12" t="str">
        <f>VLOOKUP(B1648,[1]Sheet1!$C:$E,3,FALSE)</f>
        <v>吴红 著</v>
      </c>
      <c r="E1648" s="12" t="str">
        <f>VLOOKUP(B1648,[1]Sheet1!$C:$F,4,FALSE)</f>
        <v>商务印书馆</v>
      </c>
      <c r="F1648" s="12" t="s">
        <v>61</v>
      </c>
      <c r="G1648" s="14">
        <v>108</v>
      </c>
      <c r="H1648" s="12">
        <v>3</v>
      </c>
      <c r="I1648" s="14">
        <f t="shared" si="28"/>
        <v>324</v>
      </c>
      <c r="J1648" s="12" t="s">
        <v>5221</v>
      </c>
      <c r="K1648" s="12" t="s">
        <v>1914</v>
      </c>
      <c r="L1648" s="12" t="s">
        <v>1915</v>
      </c>
      <c r="M1648" s="12" t="s">
        <v>20</v>
      </c>
    </row>
    <row r="1649" spans="1:13">
      <c r="A1649" s="12">
        <v>1647</v>
      </c>
      <c r="B1649" s="12" t="s">
        <v>5224</v>
      </c>
      <c r="C1649" s="12" t="s">
        <v>5225</v>
      </c>
      <c r="D1649" s="12" t="s">
        <v>210</v>
      </c>
      <c r="E1649" s="12" t="s">
        <v>892</v>
      </c>
      <c r="F1649" s="12">
        <v>2025.02</v>
      </c>
      <c r="G1649" s="12">
        <v>88</v>
      </c>
      <c r="H1649" s="12">
        <v>3</v>
      </c>
      <c r="I1649" s="14">
        <f t="shared" si="28"/>
        <v>264</v>
      </c>
      <c r="J1649" s="12" t="s">
        <v>5221</v>
      </c>
      <c r="K1649" s="12" t="s">
        <v>1914</v>
      </c>
      <c r="L1649" s="12" t="s">
        <v>1915</v>
      </c>
      <c r="M1649" s="12" t="s">
        <v>20</v>
      </c>
    </row>
    <row r="1650" spans="1:13">
      <c r="A1650" s="12">
        <v>1648</v>
      </c>
      <c r="B1650" s="13" t="s">
        <v>5226</v>
      </c>
      <c r="C1650" s="12" t="s">
        <v>5227</v>
      </c>
      <c r="D1650" s="12" t="str">
        <f>VLOOKUP(B1650,[1]Sheet1!$C:$E,3,FALSE)</f>
        <v>国家知识产权局办公室, 国家知识产权局知识产权运用促进司, 中国知识产权报社编著</v>
      </c>
      <c r="E1650" s="12" t="str">
        <f>VLOOKUP(B1650,[1]Sheet1!$C:$F,4,FALSE)</f>
        <v>知识产权出版社</v>
      </c>
      <c r="F1650" s="12" t="s">
        <v>61</v>
      </c>
      <c r="G1650" s="14">
        <v>89</v>
      </c>
      <c r="H1650" s="12">
        <v>3</v>
      </c>
      <c r="I1650" s="14">
        <f t="shared" si="28"/>
        <v>267</v>
      </c>
      <c r="J1650" s="12" t="s">
        <v>5228</v>
      </c>
      <c r="K1650" s="12" t="s">
        <v>1914</v>
      </c>
      <c r="L1650" s="12" t="s">
        <v>1915</v>
      </c>
      <c r="M1650" s="12" t="s">
        <v>20</v>
      </c>
    </row>
    <row r="1651" spans="1:13">
      <c r="A1651" s="12">
        <v>1649</v>
      </c>
      <c r="B1651" s="13" t="s">
        <v>5229</v>
      </c>
      <c r="C1651" s="12" t="s">
        <v>5230</v>
      </c>
      <c r="D1651" s="12" t="str">
        <f>VLOOKUP(B1651,[1]Sheet1!$C:$E,3,FALSE)</f>
        <v>(美) 贾尼斯·M.摩尔斯(JANICE M. MORSE)等著</v>
      </c>
      <c r="E1651" s="12" t="str">
        <f>VLOOKUP(B1651,[1]Sheet1!$C:$F,4,FALSE)</f>
        <v>机械工业出版社</v>
      </c>
      <c r="F1651" s="12" t="s">
        <v>81</v>
      </c>
      <c r="G1651" s="14">
        <v>79</v>
      </c>
      <c r="H1651" s="12">
        <v>3</v>
      </c>
      <c r="I1651" s="14">
        <f t="shared" si="28"/>
        <v>237</v>
      </c>
      <c r="J1651" s="12" t="s">
        <v>5231</v>
      </c>
      <c r="K1651" s="12" t="s">
        <v>1914</v>
      </c>
      <c r="L1651" s="12" t="s">
        <v>1915</v>
      </c>
      <c r="M1651" s="12" t="s">
        <v>20</v>
      </c>
    </row>
    <row r="1652" spans="1:13">
      <c r="A1652" s="12">
        <v>1650</v>
      </c>
      <c r="B1652" s="13" t="s">
        <v>5232</v>
      </c>
      <c r="C1652" s="12" t="s">
        <v>5233</v>
      </c>
      <c r="D1652" s="12" t="str">
        <f>VLOOKUP(B1652,[1]Sheet1!$C:$E,3,FALSE)</f>
        <v>程宇主编</v>
      </c>
      <c r="E1652" s="12" t="str">
        <f>VLOOKUP(B1652,[1]Sheet1!$C:$F,4,FALSE)</f>
        <v>福建人民出版社</v>
      </c>
      <c r="F1652" s="12" t="s">
        <v>61</v>
      </c>
      <c r="G1652" s="14">
        <v>80</v>
      </c>
      <c r="H1652" s="12">
        <v>3</v>
      </c>
      <c r="I1652" s="14">
        <f t="shared" si="28"/>
        <v>240</v>
      </c>
      <c r="J1652" s="12" t="s">
        <v>5234</v>
      </c>
      <c r="K1652" s="12" t="s">
        <v>1914</v>
      </c>
      <c r="L1652" s="12" t="s">
        <v>1915</v>
      </c>
      <c r="M1652" s="12" t="s">
        <v>20</v>
      </c>
    </row>
    <row r="1653" spans="1:13">
      <c r="A1653" s="12">
        <v>1651</v>
      </c>
      <c r="B1653" s="13" t="s">
        <v>5235</v>
      </c>
      <c r="C1653" s="12" t="s">
        <v>5236</v>
      </c>
      <c r="D1653" s="12" t="str">
        <f>VLOOKUP(B1653,[1]Sheet1!$C:$E,3,FALSE)</f>
        <v>石翠仙著</v>
      </c>
      <c r="E1653" s="12" t="str">
        <f>VLOOKUP(B1653,[1]Sheet1!$C:$F,4,FALSE)</f>
        <v>河北人民出版社</v>
      </c>
      <c r="F1653" s="12" t="s">
        <v>61</v>
      </c>
      <c r="G1653" s="14">
        <v>78</v>
      </c>
      <c r="H1653" s="12">
        <v>3</v>
      </c>
      <c r="I1653" s="14">
        <f t="shared" si="28"/>
        <v>234</v>
      </c>
      <c r="J1653" s="12" t="s">
        <v>5237</v>
      </c>
      <c r="K1653" s="12" t="s">
        <v>1914</v>
      </c>
      <c r="L1653" s="12" t="s">
        <v>1915</v>
      </c>
      <c r="M1653" s="12" t="s">
        <v>20</v>
      </c>
    </row>
    <row r="1654" spans="1:13">
      <c r="A1654" s="12">
        <v>1652</v>
      </c>
      <c r="B1654" s="12" t="s">
        <v>5238</v>
      </c>
      <c r="C1654" s="12" t="s">
        <v>5239</v>
      </c>
      <c r="D1654" s="12" t="s">
        <v>210</v>
      </c>
      <c r="E1654" s="12" t="s">
        <v>892</v>
      </c>
      <c r="F1654" s="12">
        <v>2025.04</v>
      </c>
      <c r="G1654" s="12">
        <v>88</v>
      </c>
      <c r="H1654" s="12">
        <v>3</v>
      </c>
      <c r="I1654" s="14">
        <f t="shared" si="28"/>
        <v>264</v>
      </c>
      <c r="J1654" s="12" t="s">
        <v>5240</v>
      </c>
      <c r="K1654" s="12" t="s">
        <v>1914</v>
      </c>
      <c r="L1654" s="12" t="s">
        <v>1915</v>
      </c>
      <c r="M1654" s="12" t="s">
        <v>20</v>
      </c>
    </row>
    <row r="1655" spans="1:13">
      <c r="A1655" s="12">
        <v>1653</v>
      </c>
      <c r="B1655" s="13" t="s">
        <v>5241</v>
      </c>
      <c r="C1655" s="12" t="s">
        <v>5242</v>
      </c>
      <c r="D1655" s="12" t="str">
        <f>VLOOKUP(B1655,[1]Sheet1!$C:$E,3,FALSE)</f>
        <v>关增建 著</v>
      </c>
      <c r="E1655" s="12" t="str">
        <f>VLOOKUP(B1655,[1]Sheet1!$C:$F,4,FALSE)</f>
        <v>商务印书馆</v>
      </c>
      <c r="F1655" s="12">
        <v>2024</v>
      </c>
      <c r="G1655" s="14">
        <v>138</v>
      </c>
      <c r="H1655" s="12">
        <v>3</v>
      </c>
      <c r="I1655" s="14">
        <f t="shared" si="28"/>
        <v>414</v>
      </c>
      <c r="J1655" s="12" t="s">
        <v>5243</v>
      </c>
      <c r="K1655" s="12" t="s">
        <v>1914</v>
      </c>
      <c r="L1655" s="12" t="s">
        <v>1915</v>
      </c>
      <c r="M1655" s="12" t="s">
        <v>20</v>
      </c>
    </row>
    <row r="1656" spans="1:13">
      <c r="A1656" s="12">
        <v>1654</v>
      </c>
      <c r="B1656" s="13" t="s">
        <v>5244</v>
      </c>
      <c r="C1656" s="12" t="s">
        <v>5245</v>
      </c>
      <c r="D1656" s="12" t="str">
        <f>VLOOKUP(B1656,[1]Sheet1!$C:$E,3,FALSE)</f>
        <v>湖北省科技信息研究院</v>
      </c>
      <c r="E1656" s="12" t="str">
        <f>VLOOKUP(B1656,[1]Sheet1!$C:$F,4,FALSE)</f>
        <v>湖北科学技术出版社</v>
      </c>
      <c r="F1656" s="12" t="s">
        <v>61</v>
      </c>
      <c r="G1656" s="14">
        <v>98</v>
      </c>
      <c r="H1656" s="12">
        <v>3</v>
      </c>
      <c r="I1656" s="14">
        <f t="shared" ref="I1656:I1719" si="29">G1656*H1656</f>
        <v>294</v>
      </c>
      <c r="J1656" s="12" t="s">
        <v>5246</v>
      </c>
      <c r="K1656" s="12" t="s">
        <v>1914</v>
      </c>
      <c r="L1656" s="12" t="s">
        <v>1915</v>
      </c>
      <c r="M1656" s="12" t="s">
        <v>20</v>
      </c>
    </row>
    <row r="1657" spans="1:13">
      <c r="A1657" s="12">
        <v>1655</v>
      </c>
      <c r="B1657" s="13" t="s">
        <v>5247</v>
      </c>
      <c r="C1657" s="12" t="s">
        <v>5248</v>
      </c>
      <c r="D1657" s="12" t="str">
        <f>VLOOKUP(B1657,[1]Sheet1!$C:$E,3,FALSE)</f>
        <v>陈方正 著</v>
      </c>
      <c r="E1657" s="12" t="str">
        <f>VLOOKUP(B1657,[1]Sheet1!$C:$F,4,FALSE)</f>
        <v>商务印书馆</v>
      </c>
      <c r="F1657" s="12" t="s">
        <v>61</v>
      </c>
      <c r="G1657" s="14">
        <v>68</v>
      </c>
      <c r="H1657" s="12">
        <v>3</v>
      </c>
      <c r="I1657" s="14">
        <f t="shared" si="29"/>
        <v>204</v>
      </c>
      <c r="J1657" s="12" t="s">
        <v>5249</v>
      </c>
      <c r="K1657" s="12" t="s">
        <v>1914</v>
      </c>
      <c r="L1657" s="12" t="s">
        <v>1915</v>
      </c>
      <c r="M1657" s="12" t="s">
        <v>20</v>
      </c>
    </row>
    <row r="1658" spans="1:13">
      <c r="A1658" s="12">
        <v>1656</v>
      </c>
      <c r="B1658" s="13" t="s">
        <v>5250</v>
      </c>
      <c r="C1658" s="12" t="s">
        <v>5251</v>
      </c>
      <c r="D1658" s="12" t="str">
        <f>VLOOKUP(B1658,[1]Sheet1!$C:$E,3,FALSE)</f>
        <v>姜世香</v>
      </c>
      <c r="E1658" s="12" t="str">
        <f>VLOOKUP(B1658,[1]Sheet1!$C:$F,4,FALSE)</f>
        <v>安徽师范大学</v>
      </c>
      <c r="F1658" s="12" t="s">
        <v>61</v>
      </c>
      <c r="G1658" s="14">
        <v>65</v>
      </c>
      <c r="H1658" s="12">
        <v>3</v>
      </c>
      <c r="I1658" s="14">
        <f t="shared" si="29"/>
        <v>195</v>
      </c>
      <c r="J1658" s="12" t="s">
        <v>943</v>
      </c>
      <c r="K1658" s="12" t="s">
        <v>1914</v>
      </c>
      <c r="L1658" s="12" t="s">
        <v>1915</v>
      </c>
      <c r="M1658" s="12" t="s">
        <v>20</v>
      </c>
    </row>
    <row r="1659" spans="1:13">
      <c r="A1659" s="12">
        <v>1657</v>
      </c>
      <c r="B1659" s="13" t="s">
        <v>5252</v>
      </c>
      <c r="C1659" s="12" t="s">
        <v>5253</v>
      </c>
      <c r="D1659" s="12" t="str">
        <f>VLOOKUP(B1659,[1]Sheet1!$C:$E,3,FALSE)</f>
        <v>成乔明  等</v>
      </c>
      <c r="E1659" s="12" t="str">
        <f>VLOOKUP(B1659,[1]Sheet1!$C:$F,4,FALSE)</f>
        <v>光明日报出版社</v>
      </c>
      <c r="F1659" s="12">
        <v>2024</v>
      </c>
      <c r="G1659" s="14">
        <v>65</v>
      </c>
      <c r="H1659" s="12">
        <v>3</v>
      </c>
      <c r="I1659" s="14">
        <f t="shared" si="29"/>
        <v>195</v>
      </c>
      <c r="J1659" s="12" t="s">
        <v>943</v>
      </c>
      <c r="K1659" s="12" t="s">
        <v>1914</v>
      </c>
      <c r="L1659" s="12" t="s">
        <v>1915</v>
      </c>
      <c r="M1659" s="12" t="s">
        <v>20</v>
      </c>
    </row>
    <row r="1660" spans="1:13">
      <c r="A1660" s="12">
        <v>1658</v>
      </c>
      <c r="B1660" s="13" t="s">
        <v>5254</v>
      </c>
      <c r="C1660" s="12" t="s">
        <v>5255</v>
      </c>
      <c r="D1660" s="12" t="str">
        <f>VLOOKUP(B1660,[1]Sheet1!$C:$E,3,FALSE)</f>
        <v>高琼</v>
      </c>
      <c r="E1660" s="12" t="str">
        <f>VLOOKUP(B1660,[1]Sheet1!$C:$F,4,FALSE)</f>
        <v>东北师范大学</v>
      </c>
      <c r="F1660" s="12">
        <v>2024</v>
      </c>
      <c r="G1660" s="14">
        <v>56</v>
      </c>
      <c r="H1660" s="12">
        <v>3</v>
      </c>
      <c r="I1660" s="14">
        <f t="shared" si="29"/>
        <v>168</v>
      </c>
      <c r="J1660" s="12" t="s">
        <v>943</v>
      </c>
      <c r="K1660" s="12" t="s">
        <v>1914</v>
      </c>
      <c r="L1660" s="12" t="s">
        <v>1915</v>
      </c>
      <c r="M1660" s="12" t="s">
        <v>20</v>
      </c>
    </row>
    <row r="1661" spans="1:13">
      <c r="A1661" s="12">
        <v>1659</v>
      </c>
      <c r="B1661" s="13" t="s">
        <v>5256</v>
      </c>
      <c r="C1661" s="12" t="s">
        <v>5257</v>
      </c>
      <c r="D1661" s="12" t="str">
        <f>VLOOKUP(B1661,[1]Sheet1!$C:$E,3,FALSE)</f>
        <v>舒新城</v>
      </c>
      <c r="E1661" s="12" t="str">
        <f>VLOOKUP(B1661,[1]Sheet1!$C:$F,4,FALSE)</f>
        <v>北京联合出版社</v>
      </c>
      <c r="F1661" s="12" t="s">
        <v>61</v>
      </c>
      <c r="G1661" s="14">
        <v>95</v>
      </c>
      <c r="H1661" s="12">
        <v>3</v>
      </c>
      <c r="I1661" s="14">
        <f t="shared" si="29"/>
        <v>285</v>
      </c>
      <c r="J1661" s="12" t="s">
        <v>5258</v>
      </c>
      <c r="K1661" s="12" t="s">
        <v>1914</v>
      </c>
      <c r="L1661" s="12" t="s">
        <v>1915</v>
      </c>
      <c r="M1661" s="12" t="s">
        <v>20</v>
      </c>
    </row>
    <row r="1662" spans="1:13">
      <c r="A1662" s="12">
        <v>1660</v>
      </c>
      <c r="B1662" s="13" t="s">
        <v>5259</v>
      </c>
      <c r="C1662" s="12" t="s">
        <v>5260</v>
      </c>
      <c r="D1662" s="12" t="str">
        <f>VLOOKUP(B1662,[1]Sheet1!$C:$E,3,FALSE)</f>
        <v>侯俊杰著</v>
      </c>
      <c r="E1662" s="12" t="str">
        <f>VLOOKUP(B1662,[1]Sheet1!$C:$F,4,FALSE)</f>
        <v>太白文艺出版社</v>
      </c>
      <c r="F1662" s="12" t="s">
        <v>61</v>
      </c>
      <c r="G1662" s="14">
        <v>89</v>
      </c>
      <c r="H1662" s="12">
        <v>3</v>
      </c>
      <c r="I1662" s="14">
        <f t="shared" si="29"/>
        <v>267</v>
      </c>
      <c r="J1662" s="12" t="s">
        <v>5258</v>
      </c>
      <c r="K1662" s="12" t="s">
        <v>1914</v>
      </c>
      <c r="L1662" s="12" t="s">
        <v>1915</v>
      </c>
      <c r="M1662" s="12" t="s">
        <v>20</v>
      </c>
    </row>
    <row r="1663" spans="1:13">
      <c r="A1663" s="12">
        <v>1661</v>
      </c>
      <c r="B1663" s="13" t="s">
        <v>5261</v>
      </c>
      <c r="C1663" s="12" t="s">
        <v>5262</v>
      </c>
      <c r="D1663" s="12" t="str">
        <f>VLOOKUP(B1663,[1]Sheet1!$C:$E,3,FALSE)</f>
        <v>唐丽</v>
      </c>
      <c r="E1663" s="12" t="str">
        <f>VLOOKUP(B1663,[1]Sheet1!$C:$F,4,FALSE)</f>
        <v>线装书局出版社</v>
      </c>
      <c r="F1663" s="12">
        <v>2024</v>
      </c>
      <c r="G1663" s="14">
        <v>78</v>
      </c>
      <c r="H1663" s="12">
        <v>3</v>
      </c>
      <c r="I1663" s="14">
        <f t="shared" si="29"/>
        <v>234</v>
      </c>
      <c r="J1663" s="12" t="s">
        <v>5263</v>
      </c>
      <c r="K1663" s="12" t="s">
        <v>1914</v>
      </c>
      <c r="L1663" s="12" t="s">
        <v>1915</v>
      </c>
      <c r="M1663" s="12" t="s">
        <v>20</v>
      </c>
    </row>
    <row r="1664" spans="1:13">
      <c r="A1664" s="12">
        <v>1662</v>
      </c>
      <c r="B1664" s="13" t="s">
        <v>5264</v>
      </c>
      <c r="C1664" s="12" t="s">
        <v>5265</v>
      </c>
      <c r="D1664" s="12" t="str">
        <f>VLOOKUP(B1664,[1]Sheet1!$C:$E,3,FALSE)</f>
        <v>全疆发</v>
      </c>
      <c r="E1664" s="12" t="str">
        <f>VLOOKUP(B1664,[1]Sheet1!$C:$F,4,FALSE)</f>
        <v>沈阳出版社</v>
      </c>
      <c r="F1664" s="12">
        <v>2024</v>
      </c>
      <c r="G1664" s="14">
        <v>98</v>
      </c>
      <c r="H1664" s="12">
        <v>3</v>
      </c>
      <c r="I1664" s="14">
        <f t="shared" si="29"/>
        <v>294</v>
      </c>
      <c r="J1664" s="12" t="s">
        <v>5266</v>
      </c>
      <c r="K1664" s="12" t="s">
        <v>1914</v>
      </c>
      <c r="L1664" s="12" t="s">
        <v>1915</v>
      </c>
      <c r="M1664" s="12" t="s">
        <v>20</v>
      </c>
    </row>
    <row r="1665" spans="1:13">
      <c r="A1665" s="12">
        <v>1663</v>
      </c>
      <c r="B1665" s="13" t="s">
        <v>5267</v>
      </c>
      <c r="C1665" s="12" t="s">
        <v>5268</v>
      </c>
      <c r="D1665" s="12" t="str">
        <f>VLOOKUP(B1665,[1]Sheet1!$C:$E,3,FALSE)</f>
        <v>杜卫 著</v>
      </c>
      <c r="E1665" s="12" t="str">
        <f>VLOOKUP(B1665,[1]Sheet1!$C:$F,4,FALSE)</f>
        <v>人民出版社</v>
      </c>
      <c r="F1665" s="12" t="s">
        <v>541</v>
      </c>
      <c r="G1665" s="14">
        <v>90</v>
      </c>
      <c r="H1665" s="12">
        <v>3</v>
      </c>
      <c r="I1665" s="14">
        <f t="shared" si="29"/>
        <v>270</v>
      </c>
      <c r="J1665" s="12" t="s">
        <v>5266</v>
      </c>
      <c r="K1665" s="12" t="s">
        <v>1914</v>
      </c>
      <c r="L1665" s="12" t="s">
        <v>1915</v>
      </c>
      <c r="M1665" s="12" t="s">
        <v>20</v>
      </c>
    </row>
    <row r="1666" spans="1:13">
      <c r="A1666" s="12">
        <v>1664</v>
      </c>
      <c r="B1666" s="13" t="s">
        <v>5269</v>
      </c>
      <c r="C1666" s="12" t="s">
        <v>5270</v>
      </c>
      <c r="D1666" s="12" t="str">
        <f>VLOOKUP(B1666,[1]Sheet1!$C:$E,3,FALSE)</f>
        <v>张羽著</v>
      </c>
      <c r="E1666" s="12" t="str">
        <f>VLOOKUP(B1666,[1]Sheet1!$C:$F,4,FALSE)</f>
        <v>中国国际广播出版社</v>
      </c>
      <c r="F1666" s="12" t="s">
        <v>61</v>
      </c>
      <c r="G1666" s="14">
        <v>68</v>
      </c>
      <c r="H1666" s="12">
        <v>3</v>
      </c>
      <c r="I1666" s="14">
        <f t="shared" si="29"/>
        <v>204</v>
      </c>
      <c r="J1666" s="12" t="s">
        <v>5266</v>
      </c>
      <c r="K1666" s="12" t="s">
        <v>1914</v>
      </c>
      <c r="L1666" s="12" t="s">
        <v>1915</v>
      </c>
      <c r="M1666" s="12" t="s">
        <v>20</v>
      </c>
    </row>
    <row r="1667" spans="1:13">
      <c r="A1667" s="12">
        <v>1665</v>
      </c>
      <c r="B1667" s="13" t="s">
        <v>5271</v>
      </c>
      <c r="C1667" s="12" t="s">
        <v>5272</v>
      </c>
      <c r="D1667" s="12" t="str">
        <f>VLOOKUP(B1667,[1]Sheet1!$C:$E,3,FALSE)</f>
        <v>于淑洁, 杨怀靓, 吴蕾著</v>
      </c>
      <c r="E1667" s="12" t="str">
        <f>VLOOKUP(B1667,[1]Sheet1!$C:$F,4,FALSE)</f>
        <v>吉林文史出版社</v>
      </c>
      <c r="F1667" s="12">
        <v>2024</v>
      </c>
      <c r="G1667" s="14">
        <v>78</v>
      </c>
      <c r="H1667" s="12">
        <v>3</v>
      </c>
      <c r="I1667" s="14">
        <f t="shared" si="29"/>
        <v>234</v>
      </c>
      <c r="J1667" s="12" t="s">
        <v>5266</v>
      </c>
      <c r="K1667" s="12" t="s">
        <v>1914</v>
      </c>
      <c r="L1667" s="12" t="s">
        <v>1915</v>
      </c>
      <c r="M1667" s="12" t="s">
        <v>20</v>
      </c>
    </row>
    <row r="1668" spans="1:13">
      <c r="A1668" s="12">
        <v>1666</v>
      </c>
      <c r="B1668" s="13" t="s">
        <v>5273</v>
      </c>
      <c r="C1668" s="12" t="s">
        <v>5274</v>
      </c>
      <c r="D1668" s="12" t="str">
        <f>VLOOKUP(B1668,[1]Sheet1!$C:$E,3,FALSE)</f>
        <v>崔昊，刘闻名著</v>
      </c>
      <c r="E1668" s="12" t="str">
        <f>VLOOKUP(B1668,[1]Sheet1!$C:$F,4,FALSE)</f>
        <v>吉林大学出版社</v>
      </c>
      <c r="F1668" s="12">
        <v>2024</v>
      </c>
      <c r="G1668" s="14">
        <v>68</v>
      </c>
      <c r="H1668" s="12">
        <v>3</v>
      </c>
      <c r="I1668" s="14">
        <f t="shared" si="29"/>
        <v>204</v>
      </c>
      <c r="J1668" s="12" t="s">
        <v>5266</v>
      </c>
      <c r="K1668" s="12" t="s">
        <v>1914</v>
      </c>
      <c r="L1668" s="12" t="s">
        <v>1915</v>
      </c>
      <c r="M1668" s="12" t="s">
        <v>20</v>
      </c>
    </row>
    <row r="1669" spans="1:13">
      <c r="A1669" s="12">
        <v>1667</v>
      </c>
      <c r="B1669" s="13" t="s">
        <v>5275</v>
      </c>
      <c r="C1669" s="12" t="s">
        <v>5276</v>
      </c>
      <c r="D1669" s="12" t="str">
        <f>VLOOKUP(B1669,[1]Sheet1!$C:$E,3,FALSE)</f>
        <v>严实</v>
      </c>
      <c r="E1669" s="12" t="str">
        <f>VLOOKUP(B1669,[1]Sheet1!$C:$F,4,FALSE)</f>
        <v>四川大学出版社</v>
      </c>
      <c r="F1669" s="12" t="s">
        <v>61</v>
      </c>
      <c r="G1669" s="14">
        <v>65</v>
      </c>
      <c r="H1669" s="12">
        <v>3</v>
      </c>
      <c r="I1669" s="14">
        <f t="shared" si="29"/>
        <v>195</v>
      </c>
      <c r="J1669" s="12" t="s">
        <v>5277</v>
      </c>
      <c r="K1669" s="12" t="s">
        <v>1914</v>
      </c>
      <c r="L1669" s="12" t="s">
        <v>1915</v>
      </c>
      <c r="M1669" s="12" t="s">
        <v>20</v>
      </c>
    </row>
    <row r="1670" spans="1:13">
      <c r="A1670" s="12">
        <v>1668</v>
      </c>
      <c r="B1670" s="13" t="s">
        <v>5278</v>
      </c>
      <c r="C1670" s="12" t="s">
        <v>5279</v>
      </c>
      <c r="D1670" s="12" t="str">
        <f>VLOOKUP(B1670,[1]Sheet1!$C:$E,3,FALSE)</f>
        <v>毕海洋</v>
      </c>
      <c r="E1670" s="12" t="str">
        <f>VLOOKUP(B1670,[1]Sheet1!$C:$F,4,FALSE)</f>
        <v>中国纺织出版社</v>
      </c>
      <c r="F1670" s="12">
        <v>2024</v>
      </c>
      <c r="G1670" s="14">
        <v>68</v>
      </c>
      <c r="H1670" s="12">
        <v>3</v>
      </c>
      <c r="I1670" s="14">
        <f t="shared" si="29"/>
        <v>204</v>
      </c>
      <c r="J1670" s="12" t="s">
        <v>5280</v>
      </c>
      <c r="K1670" s="12" t="s">
        <v>1914</v>
      </c>
      <c r="L1670" s="12" t="s">
        <v>1915</v>
      </c>
      <c r="M1670" s="12" t="s">
        <v>20</v>
      </c>
    </row>
    <row r="1671" spans="1:13">
      <c r="A1671" s="12">
        <v>1669</v>
      </c>
      <c r="B1671" s="13" t="s">
        <v>5281</v>
      </c>
      <c r="C1671" s="12" t="s">
        <v>5282</v>
      </c>
      <c r="D1671" s="12" t="str">
        <f>VLOOKUP(B1671,[1]Sheet1!$C:$E,3,FALSE)</f>
        <v>刘少雪 著</v>
      </c>
      <c r="E1671" s="12" t="str">
        <f>VLOOKUP(B1671,[1]Sheet1!$C:$F,4,FALSE)</f>
        <v>商务印书馆</v>
      </c>
      <c r="F1671" s="12" t="s">
        <v>61</v>
      </c>
      <c r="G1671" s="14">
        <v>78</v>
      </c>
      <c r="H1671" s="12">
        <v>3</v>
      </c>
      <c r="I1671" s="14">
        <f t="shared" si="29"/>
        <v>234</v>
      </c>
      <c r="J1671" s="12" t="s">
        <v>5280</v>
      </c>
      <c r="K1671" s="12" t="s">
        <v>1914</v>
      </c>
      <c r="L1671" s="12" t="s">
        <v>1915</v>
      </c>
      <c r="M1671" s="12" t="s">
        <v>20</v>
      </c>
    </row>
    <row r="1672" spans="1:13">
      <c r="A1672" s="12">
        <v>1670</v>
      </c>
      <c r="B1672" s="13" t="s">
        <v>5283</v>
      </c>
      <c r="C1672" s="12" t="s">
        <v>5284</v>
      </c>
      <c r="D1672" s="12" t="str">
        <f>VLOOKUP(B1672,[1]Sheet1!$C:$E,3,FALSE)</f>
        <v>郑娅峰</v>
      </c>
      <c r="E1672" s="12" t="str">
        <f>VLOOKUP(B1672,[1]Sheet1!$C:$F,4,FALSE)</f>
        <v>中国经济出版社</v>
      </c>
      <c r="F1672" s="12" t="s">
        <v>61</v>
      </c>
      <c r="G1672" s="14">
        <v>69</v>
      </c>
      <c r="H1672" s="12">
        <v>3</v>
      </c>
      <c r="I1672" s="14">
        <f t="shared" si="29"/>
        <v>207</v>
      </c>
      <c r="J1672" s="12" t="s">
        <v>5280</v>
      </c>
      <c r="K1672" s="12" t="s">
        <v>1914</v>
      </c>
      <c r="L1672" s="12" t="s">
        <v>1915</v>
      </c>
      <c r="M1672" s="12" t="s">
        <v>20</v>
      </c>
    </row>
    <row r="1673" spans="1:13">
      <c r="A1673" s="12">
        <v>1671</v>
      </c>
      <c r="B1673" s="13" t="s">
        <v>5285</v>
      </c>
      <c r="C1673" s="12" t="s">
        <v>5286</v>
      </c>
      <c r="D1673" s="12" t="str">
        <f>VLOOKUP(B1673,[1]Sheet1!$C:$E,3,FALSE)</f>
        <v>张红</v>
      </c>
      <c r="E1673" s="12" t="str">
        <f>VLOOKUP(B1673,[1]Sheet1!$C:$F,4,FALSE)</f>
        <v>黑龙江大学出版社</v>
      </c>
      <c r="F1673" s="12" t="s">
        <v>61</v>
      </c>
      <c r="G1673" s="14">
        <v>64.8</v>
      </c>
      <c r="H1673" s="12">
        <v>3</v>
      </c>
      <c r="I1673" s="14">
        <f t="shared" si="29"/>
        <v>194.4</v>
      </c>
      <c r="J1673" s="12" t="s">
        <v>5287</v>
      </c>
      <c r="K1673" s="12" t="s">
        <v>1914</v>
      </c>
      <c r="L1673" s="12" t="s">
        <v>1915</v>
      </c>
      <c r="M1673" s="12" t="s">
        <v>20</v>
      </c>
    </row>
    <row r="1674" spans="1:13">
      <c r="A1674" s="12">
        <v>1672</v>
      </c>
      <c r="B1674" s="12" t="s">
        <v>5288</v>
      </c>
      <c r="C1674" s="12" t="s">
        <v>5289</v>
      </c>
      <c r="D1674" s="12" t="s">
        <v>5290</v>
      </c>
      <c r="E1674" s="12" t="s">
        <v>147</v>
      </c>
      <c r="F1674" s="12" t="s">
        <v>81</v>
      </c>
      <c r="G1674" s="14">
        <v>72</v>
      </c>
      <c r="H1674" s="12">
        <v>3</v>
      </c>
      <c r="I1674" s="14">
        <f t="shared" si="29"/>
        <v>216</v>
      </c>
      <c r="J1674" s="12" t="s">
        <v>149</v>
      </c>
      <c r="K1674" s="12" t="s">
        <v>1914</v>
      </c>
      <c r="L1674" s="12" t="s">
        <v>1915</v>
      </c>
      <c r="M1674" s="12" t="s">
        <v>20</v>
      </c>
    </row>
    <row r="1675" spans="1:13">
      <c r="A1675" s="12">
        <v>1673</v>
      </c>
      <c r="B1675" s="12" t="s">
        <v>5291</v>
      </c>
      <c r="C1675" s="12" t="s">
        <v>5292</v>
      </c>
      <c r="D1675" s="12" t="s">
        <v>5293</v>
      </c>
      <c r="E1675" s="12" t="s">
        <v>5294</v>
      </c>
      <c r="F1675" s="12" t="s">
        <v>81</v>
      </c>
      <c r="G1675" s="14">
        <v>88</v>
      </c>
      <c r="H1675" s="12">
        <v>3</v>
      </c>
      <c r="I1675" s="14">
        <f t="shared" si="29"/>
        <v>264</v>
      </c>
      <c r="J1675" s="12" t="s">
        <v>149</v>
      </c>
      <c r="K1675" s="12" t="s">
        <v>1914</v>
      </c>
      <c r="L1675" s="12" t="s">
        <v>1915</v>
      </c>
      <c r="M1675" s="12" t="s">
        <v>20</v>
      </c>
    </row>
    <row r="1676" spans="1:13">
      <c r="A1676" s="12">
        <v>1674</v>
      </c>
      <c r="B1676" s="13" t="s">
        <v>5295</v>
      </c>
      <c r="C1676" s="12" t="s">
        <v>5296</v>
      </c>
      <c r="D1676" s="12" t="str">
        <f>VLOOKUP(B1676,[1]Sheet1!$C:$E,3,FALSE)</f>
        <v>(土) 卡罗琳·费尔·库班(CAROLINE FELL KURBAN), (土) 穆罕默德·萨欣著</v>
      </c>
      <c r="E1676" s="12" t="str">
        <f>VLOOKUP(B1676,[1]Sheet1!$C:$F,4,FALSE)</f>
        <v>机械工业出版社</v>
      </c>
      <c r="F1676" s="12" t="s">
        <v>61</v>
      </c>
      <c r="G1676" s="14">
        <v>69</v>
      </c>
      <c r="H1676" s="12">
        <v>3</v>
      </c>
      <c r="I1676" s="14">
        <f t="shared" si="29"/>
        <v>207</v>
      </c>
      <c r="J1676" s="12" t="s">
        <v>149</v>
      </c>
      <c r="K1676" s="12" t="s">
        <v>1914</v>
      </c>
      <c r="L1676" s="12" t="s">
        <v>1915</v>
      </c>
      <c r="M1676" s="12" t="s">
        <v>20</v>
      </c>
    </row>
    <row r="1677" spans="1:13">
      <c r="A1677" s="12">
        <v>1675</v>
      </c>
      <c r="B1677" s="13" t="s">
        <v>5297</v>
      </c>
      <c r="C1677" s="12" t="s">
        <v>5298</v>
      </c>
      <c r="D1677" s="12" t="str">
        <f>VLOOKUP(B1677,[1]Sheet1!$C:$E,3,FALSE)</f>
        <v>刘希</v>
      </c>
      <c r="E1677" s="12" t="str">
        <f>VLOOKUP(B1677,[1]Sheet1!$C:$F,4,FALSE)</f>
        <v>河海大学出版社</v>
      </c>
      <c r="F1677" s="12" t="s">
        <v>61</v>
      </c>
      <c r="G1677" s="14">
        <v>65</v>
      </c>
      <c r="H1677" s="12">
        <v>3</v>
      </c>
      <c r="I1677" s="14">
        <f t="shared" si="29"/>
        <v>195</v>
      </c>
      <c r="J1677" s="12" t="s">
        <v>5299</v>
      </c>
      <c r="K1677" s="12" t="s">
        <v>1914</v>
      </c>
      <c r="L1677" s="12" t="s">
        <v>1915</v>
      </c>
      <c r="M1677" s="12" t="s">
        <v>20</v>
      </c>
    </row>
    <row r="1678" spans="1:13">
      <c r="A1678" s="12">
        <v>1676</v>
      </c>
      <c r="B1678" s="13" t="s">
        <v>5300</v>
      </c>
      <c r="C1678" s="12" t="s">
        <v>5301</v>
      </c>
      <c r="D1678" s="12" t="str">
        <f>VLOOKUP(B1678,[1]Sheet1!$C:$E,3,FALSE)</f>
        <v>齐菲</v>
      </c>
      <c r="E1678" s="12" t="str">
        <f>VLOOKUP(B1678,[1]Sheet1!$C:$F,4,FALSE)</f>
        <v>文化发展出版社</v>
      </c>
      <c r="F1678" s="12">
        <v>2024</v>
      </c>
      <c r="G1678" s="14">
        <v>72</v>
      </c>
      <c r="H1678" s="12">
        <v>3</v>
      </c>
      <c r="I1678" s="14">
        <f t="shared" si="29"/>
        <v>216</v>
      </c>
      <c r="J1678" s="12" t="s">
        <v>5299</v>
      </c>
      <c r="K1678" s="12" t="s">
        <v>1914</v>
      </c>
      <c r="L1678" s="12" t="s">
        <v>1915</v>
      </c>
      <c r="M1678" s="12" t="s">
        <v>20</v>
      </c>
    </row>
    <row r="1679" spans="1:13">
      <c r="A1679" s="12">
        <v>1677</v>
      </c>
      <c r="B1679" s="13" t="s">
        <v>5302</v>
      </c>
      <c r="C1679" s="12" t="s">
        <v>5303</v>
      </c>
      <c r="D1679" s="12" t="str">
        <f>VLOOKUP(B1679,[1]Sheet1!$C:$E,3,FALSE)</f>
        <v>本书编写组 编写</v>
      </c>
      <c r="E1679" s="12" t="str">
        <f>VLOOKUP(B1679,[1]Sheet1!$C:$F,4,FALSE)</f>
        <v>人民出版社</v>
      </c>
      <c r="F1679" s="12" t="s">
        <v>61</v>
      </c>
      <c r="G1679" s="14">
        <v>69</v>
      </c>
      <c r="H1679" s="12">
        <v>3</v>
      </c>
      <c r="I1679" s="14">
        <f t="shared" si="29"/>
        <v>207</v>
      </c>
      <c r="J1679" s="12" t="s">
        <v>5304</v>
      </c>
      <c r="K1679" s="12" t="s">
        <v>1914</v>
      </c>
      <c r="L1679" s="12" t="s">
        <v>1915</v>
      </c>
      <c r="M1679" s="12" t="s">
        <v>20</v>
      </c>
    </row>
    <row r="1680" spans="1:13">
      <c r="A1680" s="12">
        <v>1678</v>
      </c>
      <c r="B1680" s="13" t="s">
        <v>5305</v>
      </c>
      <c r="C1680" s="12" t="s">
        <v>5306</v>
      </c>
      <c r="D1680" s="12" t="str">
        <f>VLOOKUP(B1680,[1]Sheet1!$C:$E,3,FALSE)</f>
        <v>中央电视台《国家记忆》栏目组</v>
      </c>
      <c r="E1680" s="12" t="str">
        <f>VLOOKUP(B1680,[1]Sheet1!$C:$F,4,FALSE)</f>
        <v>现代教育出版社</v>
      </c>
      <c r="F1680" s="12" t="s">
        <v>61</v>
      </c>
      <c r="G1680" s="14">
        <v>68</v>
      </c>
      <c r="H1680" s="12">
        <v>3</v>
      </c>
      <c r="I1680" s="14">
        <f t="shared" si="29"/>
        <v>204</v>
      </c>
      <c r="J1680" s="12" t="s">
        <v>5304</v>
      </c>
      <c r="K1680" s="12" t="s">
        <v>1914</v>
      </c>
      <c r="L1680" s="12" t="s">
        <v>1915</v>
      </c>
      <c r="M1680" s="12" t="s">
        <v>20</v>
      </c>
    </row>
    <row r="1681" spans="1:13">
      <c r="A1681" s="12">
        <v>1679</v>
      </c>
      <c r="B1681" s="13" t="s">
        <v>5307</v>
      </c>
      <c r="C1681" s="12" t="s">
        <v>5308</v>
      </c>
      <c r="D1681" s="12" t="str">
        <f>VLOOKUP(B1681,[1]Sheet1!$C:$E,3,FALSE)</f>
        <v>张春花著</v>
      </c>
      <c r="E1681" s="12" t="str">
        <f>VLOOKUP(B1681,[1]Sheet1!$C:$F,4,FALSE)</f>
        <v>光明日报出版社</v>
      </c>
      <c r="F1681" s="12" t="s">
        <v>61</v>
      </c>
      <c r="G1681" s="14">
        <v>89</v>
      </c>
      <c r="H1681" s="12">
        <v>3</v>
      </c>
      <c r="I1681" s="14">
        <f t="shared" si="29"/>
        <v>267</v>
      </c>
      <c r="J1681" s="12" t="s">
        <v>5309</v>
      </c>
      <c r="K1681" s="12" t="s">
        <v>1914</v>
      </c>
      <c r="L1681" s="12" t="s">
        <v>1915</v>
      </c>
      <c r="M1681" s="12" t="s">
        <v>20</v>
      </c>
    </row>
    <row r="1682" spans="1:13">
      <c r="A1682" s="12">
        <v>1680</v>
      </c>
      <c r="B1682" s="13" t="s">
        <v>5310</v>
      </c>
      <c r="C1682" s="12" t="s">
        <v>5311</v>
      </c>
      <c r="D1682" s="12" t="str">
        <f>VLOOKUP(B1682,[1]Sheet1!$C:$E,3,FALSE)</f>
        <v>孙丽霞</v>
      </c>
      <c r="E1682" s="12" t="str">
        <f>VLOOKUP(B1682,[1]Sheet1!$C:$F,4,FALSE)</f>
        <v>河北教育</v>
      </c>
      <c r="F1682" s="12" t="s">
        <v>61</v>
      </c>
      <c r="G1682" s="14">
        <v>98</v>
      </c>
      <c r="H1682" s="12">
        <v>3</v>
      </c>
      <c r="I1682" s="14">
        <f t="shared" si="29"/>
        <v>294</v>
      </c>
      <c r="J1682" s="12" t="s">
        <v>5309</v>
      </c>
      <c r="K1682" s="12" t="s">
        <v>1914</v>
      </c>
      <c r="L1682" s="12" t="s">
        <v>1915</v>
      </c>
      <c r="M1682" s="12" t="s">
        <v>20</v>
      </c>
    </row>
    <row r="1683" spans="1:13">
      <c r="A1683" s="12">
        <v>1681</v>
      </c>
      <c r="B1683" s="13" t="s">
        <v>5312</v>
      </c>
      <c r="C1683" s="12" t="s">
        <v>5313</v>
      </c>
      <c r="D1683" s="12" t="str">
        <f>VLOOKUP(B1683,[1]Sheet1!$C:$E,3,FALSE)</f>
        <v>(美) 南希·弗雷, 道格拉斯·费希尔, 约翰·阿尔马罗德著</v>
      </c>
      <c r="E1683" s="12" t="str">
        <f>VLOOKUP(B1683,[1]Sheet1!$C:$F,4,FALSE)</f>
        <v>中国科学技术出版社</v>
      </c>
      <c r="F1683" s="12" t="s">
        <v>61</v>
      </c>
      <c r="G1683" s="14">
        <v>69</v>
      </c>
      <c r="H1683" s="12">
        <v>3</v>
      </c>
      <c r="I1683" s="14">
        <f t="shared" si="29"/>
        <v>207</v>
      </c>
      <c r="J1683" s="12" t="s">
        <v>5314</v>
      </c>
      <c r="K1683" s="12" t="s">
        <v>1914</v>
      </c>
      <c r="L1683" s="12" t="s">
        <v>1915</v>
      </c>
      <c r="M1683" s="12" t="s">
        <v>20</v>
      </c>
    </row>
    <row r="1684" spans="1:13">
      <c r="A1684" s="12">
        <v>1682</v>
      </c>
      <c r="B1684" s="12" t="s">
        <v>5315</v>
      </c>
      <c r="C1684" s="12" t="s">
        <v>5316</v>
      </c>
      <c r="D1684" s="12" t="s">
        <v>5317</v>
      </c>
      <c r="E1684" s="12" t="s">
        <v>60</v>
      </c>
      <c r="F1684" s="12" t="s">
        <v>61</v>
      </c>
      <c r="G1684" s="14">
        <v>69</v>
      </c>
      <c r="H1684" s="12">
        <v>3</v>
      </c>
      <c r="I1684" s="14">
        <f t="shared" si="29"/>
        <v>207</v>
      </c>
      <c r="J1684" s="12" t="s">
        <v>5318</v>
      </c>
      <c r="K1684" s="12" t="s">
        <v>1914</v>
      </c>
      <c r="L1684" s="12" t="s">
        <v>1915</v>
      </c>
      <c r="M1684" s="12" t="s">
        <v>20</v>
      </c>
    </row>
    <row r="1685" spans="1:13">
      <c r="A1685" s="12">
        <v>1683</v>
      </c>
      <c r="B1685" s="13" t="s">
        <v>5319</v>
      </c>
      <c r="C1685" s="12" t="s">
        <v>5320</v>
      </c>
      <c r="D1685" s="12" t="str">
        <f>VLOOKUP(B1685,[1]Sheet1!$C:$E,3,FALSE)</f>
        <v>罗明礼</v>
      </c>
      <c r="E1685" s="12" t="str">
        <f>VLOOKUP(B1685,[1]Sheet1!$C:$F,4,FALSE)</f>
        <v>四川大学出版社</v>
      </c>
      <c r="F1685" s="12" t="s">
        <v>61</v>
      </c>
      <c r="G1685" s="14">
        <v>69</v>
      </c>
      <c r="H1685" s="12">
        <v>3</v>
      </c>
      <c r="I1685" s="14">
        <f t="shared" si="29"/>
        <v>207</v>
      </c>
      <c r="J1685" s="12" t="s">
        <v>5318</v>
      </c>
      <c r="K1685" s="12" t="s">
        <v>1914</v>
      </c>
      <c r="L1685" s="12" t="s">
        <v>1915</v>
      </c>
      <c r="M1685" s="12" t="s">
        <v>20</v>
      </c>
    </row>
    <row r="1686" spans="1:13">
      <c r="A1686" s="12">
        <v>1684</v>
      </c>
      <c r="B1686" s="13" t="s">
        <v>5321</v>
      </c>
      <c r="C1686" s="12" t="s">
        <v>5322</v>
      </c>
      <c r="D1686" s="12" t="str">
        <f>VLOOKUP(B1686,[1]Sheet1!$C:$E,3,FALSE)</f>
        <v>朱德全</v>
      </c>
      <c r="E1686" s="12" t="str">
        <f>VLOOKUP(B1686,[1]Sheet1!$C:$F,4,FALSE)</f>
        <v>西南大学出版社</v>
      </c>
      <c r="F1686" s="12" t="s">
        <v>61</v>
      </c>
      <c r="G1686" s="14">
        <v>88</v>
      </c>
      <c r="H1686" s="12">
        <v>3</v>
      </c>
      <c r="I1686" s="14">
        <f t="shared" si="29"/>
        <v>264</v>
      </c>
      <c r="J1686" s="12" t="s">
        <v>5323</v>
      </c>
      <c r="K1686" s="12" t="s">
        <v>1914</v>
      </c>
      <c r="L1686" s="12" t="s">
        <v>1915</v>
      </c>
      <c r="M1686" s="12" t="s">
        <v>20</v>
      </c>
    </row>
    <row r="1687" spans="1:13">
      <c r="A1687" s="12">
        <v>1685</v>
      </c>
      <c r="B1687" s="13" t="s">
        <v>5324</v>
      </c>
      <c r="C1687" s="12" t="s">
        <v>5325</v>
      </c>
      <c r="D1687" s="12" t="str">
        <f>VLOOKUP(B1687,[1]Sheet1!$C:$E,3,FALSE)</f>
        <v>郭晓艳, 李松林著</v>
      </c>
      <c r="E1687" s="12" t="str">
        <f>VLOOKUP(B1687,[1]Sheet1!$C:$F,4,FALSE)</f>
        <v>四川大学出版社</v>
      </c>
      <c r="F1687" s="12" t="s">
        <v>61</v>
      </c>
      <c r="G1687" s="14">
        <v>78</v>
      </c>
      <c r="H1687" s="12">
        <v>3</v>
      </c>
      <c r="I1687" s="14">
        <f t="shared" si="29"/>
        <v>234</v>
      </c>
      <c r="J1687" s="12" t="s">
        <v>5326</v>
      </c>
      <c r="K1687" s="12" t="s">
        <v>1914</v>
      </c>
      <c r="L1687" s="12" t="s">
        <v>1915</v>
      </c>
      <c r="M1687" s="12" t="s">
        <v>20</v>
      </c>
    </row>
    <row r="1688" spans="1:13">
      <c r="A1688" s="12">
        <v>1686</v>
      </c>
      <c r="B1688" s="13" t="s">
        <v>5327</v>
      </c>
      <c r="C1688" s="12" t="s">
        <v>5328</v>
      </c>
      <c r="D1688" s="12" t="str">
        <f>VLOOKUP(B1688,[1]Sheet1!$C:$E,3,FALSE)</f>
        <v>邓世超著</v>
      </c>
      <c r="E1688" s="12" t="str">
        <f>VLOOKUP(B1688,[1]Sheet1!$C:$F,4,FALSE)</f>
        <v>机械工业出版社</v>
      </c>
      <c r="F1688" s="12" t="s">
        <v>61</v>
      </c>
      <c r="G1688" s="14">
        <v>68</v>
      </c>
      <c r="H1688" s="12">
        <v>3</v>
      </c>
      <c r="I1688" s="14">
        <f t="shared" si="29"/>
        <v>204</v>
      </c>
      <c r="J1688" s="12" t="s">
        <v>5329</v>
      </c>
      <c r="K1688" s="12" t="s">
        <v>1914</v>
      </c>
      <c r="L1688" s="12" t="s">
        <v>1915</v>
      </c>
      <c r="M1688" s="12" t="s">
        <v>20</v>
      </c>
    </row>
    <row r="1689" spans="1:13">
      <c r="A1689" s="12">
        <v>1687</v>
      </c>
      <c r="B1689" s="13" t="s">
        <v>5330</v>
      </c>
      <c r="C1689" s="12" t="s">
        <v>5331</v>
      </c>
      <c r="D1689" s="12" t="str">
        <f>VLOOKUP(B1689,[1]Sheet1!$C:$E,3,FALSE)</f>
        <v>(美) 瑞安·施托伊尔著</v>
      </c>
      <c r="E1689" s="12" t="str">
        <f>VLOOKUP(B1689,[1]Sheet1!$C:$F,4,FALSE)</f>
        <v>中国人民大学出版社</v>
      </c>
      <c r="F1689" s="12" t="s">
        <v>61</v>
      </c>
      <c r="G1689" s="14">
        <v>68</v>
      </c>
      <c r="H1689" s="12">
        <v>3</v>
      </c>
      <c r="I1689" s="14">
        <f t="shared" si="29"/>
        <v>204</v>
      </c>
      <c r="J1689" s="12" t="s">
        <v>5332</v>
      </c>
      <c r="K1689" s="12" t="s">
        <v>1914</v>
      </c>
      <c r="L1689" s="12" t="s">
        <v>1915</v>
      </c>
      <c r="M1689" s="12" t="s">
        <v>20</v>
      </c>
    </row>
    <row r="1690" spans="1:13">
      <c r="A1690" s="12">
        <v>1688</v>
      </c>
      <c r="B1690" s="13" t="s">
        <v>5333</v>
      </c>
      <c r="C1690" s="12" t="s">
        <v>5334</v>
      </c>
      <c r="D1690" s="12" t="str">
        <f>VLOOKUP(B1690,[1]Sheet1!$C:$E,3,FALSE)</f>
        <v>(西) 艾克托尔·鲁伊兹·马丁著</v>
      </c>
      <c r="E1690" s="12" t="str">
        <f>VLOOKUP(B1690,[1]Sheet1!$C:$F,4,FALSE)</f>
        <v>机械工业出版社</v>
      </c>
      <c r="F1690" s="12" t="s">
        <v>61</v>
      </c>
      <c r="G1690" s="14">
        <v>79</v>
      </c>
      <c r="H1690" s="12">
        <v>3</v>
      </c>
      <c r="I1690" s="14">
        <f t="shared" si="29"/>
        <v>237</v>
      </c>
      <c r="J1690" s="12" t="s">
        <v>5332</v>
      </c>
      <c r="K1690" s="12" t="s">
        <v>1914</v>
      </c>
      <c r="L1690" s="12" t="s">
        <v>1915</v>
      </c>
      <c r="M1690" s="12" t="s">
        <v>20</v>
      </c>
    </row>
    <row r="1691" spans="1:13">
      <c r="A1691" s="12">
        <v>1689</v>
      </c>
      <c r="B1691" s="13" t="s">
        <v>5335</v>
      </c>
      <c r="C1691" s="12" t="s">
        <v>5336</v>
      </c>
      <c r="D1691" s="12" t="str">
        <f>VLOOKUP(B1691,[1]Sheet1!$C:$E,3,FALSE)</f>
        <v>刘晓猛等著</v>
      </c>
      <c r="E1691" s="12" t="str">
        <f>VLOOKUP(B1691,[1]Sheet1!$C:$F,4,FALSE)</f>
        <v>机械工业出版社</v>
      </c>
      <c r="F1691" s="12" t="s">
        <v>61</v>
      </c>
      <c r="G1691" s="14">
        <v>69</v>
      </c>
      <c r="H1691" s="12">
        <v>3</v>
      </c>
      <c r="I1691" s="14">
        <f t="shared" si="29"/>
        <v>207</v>
      </c>
      <c r="J1691" s="12" t="s">
        <v>5337</v>
      </c>
      <c r="K1691" s="12" t="s">
        <v>1914</v>
      </c>
      <c r="L1691" s="12" t="s">
        <v>1915</v>
      </c>
      <c r="M1691" s="12" t="s">
        <v>20</v>
      </c>
    </row>
    <row r="1692" spans="1:13">
      <c r="A1692" s="12">
        <v>1690</v>
      </c>
      <c r="B1692" s="13" t="s">
        <v>5338</v>
      </c>
      <c r="C1692" s="12" t="s">
        <v>5339</v>
      </c>
      <c r="D1692" s="12" t="str">
        <f>VLOOKUP(B1692,[1]Sheet1!$C:$E,3,FALSE)</f>
        <v>高洁著</v>
      </c>
      <c r="E1692" s="12" t="str">
        <f>VLOOKUP(B1692,[1]Sheet1!$C:$F,4,FALSE)</f>
        <v>吉林大学出版社</v>
      </c>
      <c r="F1692" s="12" t="s">
        <v>61</v>
      </c>
      <c r="G1692" s="14">
        <v>75</v>
      </c>
      <c r="H1692" s="12">
        <v>3</v>
      </c>
      <c r="I1692" s="14">
        <f t="shared" si="29"/>
        <v>225</v>
      </c>
      <c r="J1692" s="12" t="s">
        <v>5337</v>
      </c>
      <c r="K1692" s="12" t="s">
        <v>1914</v>
      </c>
      <c r="L1692" s="12" t="s">
        <v>1915</v>
      </c>
      <c r="M1692" s="12" t="s">
        <v>20</v>
      </c>
    </row>
    <row r="1693" spans="1:13">
      <c r="A1693" s="12">
        <v>1691</v>
      </c>
      <c r="B1693" s="13" t="s">
        <v>5340</v>
      </c>
      <c r="C1693" s="12" t="s">
        <v>5341</v>
      </c>
      <c r="D1693" s="12" t="str">
        <f>VLOOKUP(B1693,[1]Sheet1!$C:$E,3,FALSE)</f>
        <v>闫机超著</v>
      </c>
      <c r="E1693" s="12" t="str">
        <f>VLOOKUP(B1693,[1]Sheet1!$C:$F,4,FALSE)</f>
        <v>中国原子能出版社</v>
      </c>
      <c r="F1693" s="12">
        <v>2024</v>
      </c>
      <c r="G1693" s="14">
        <v>88</v>
      </c>
      <c r="H1693" s="12">
        <v>3</v>
      </c>
      <c r="I1693" s="14">
        <f t="shared" si="29"/>
        <v>264</v>
      </c>
      <c r="J1693" s="12" t="s">
        <v>5337</v>
      </c>
      <c r="K1693" s="12" t="s">
        <v>1914</v>
      </c>
      <c r="L1693" s="12" t="s">
        <v>1915</v>
      </c>
      <c r="M1693" s="12" t="s">
        <v>20</v>
      </c>
    </row>
    <row r="1694" spans="1:13">
      <c r="A1694" s="12">
        <v>1692</v>
      </c>
      <c r="B1694" s="13" t="s">
        <v>5342</v>
      </c>
      <c r="C1694" s="12" t="s">
        <v>5343</v>
      </c>
      <c r="D1694" s="12" t="str">
        <f>VLOOKUP(B1694,[1]Sheet1!$C:$E,3,FALSE)</f>
        <v>张立山, 胡祥恩著</v>
      </c>
      <c r="E1694" s="12" t="str">
        <f>VLOOKUP(B1694,[1]Sheet1!$C:$F,4,FALSE)</f>
        <v>陕西师范大学总社出版社</v>
      </c>
      <c r="F1694" s="12" t="s">
        <v>61</v>
      </c>
      <c r="G1694" s="14">
        <v>86</v>
      </c>
      <c r="H1694" s="12">
        <v>3</v>
      </c>
      <c r="I1694" s="14">
        <f t="shared" si="29"/>
        <v>258</v>
      </c>
      <c r="J1694" s="12" t="s">
        <v>5337</v>
      </c>
      <c r="K1694" s="12" t="s">
        <v>1914</v>
      </c>
      <c r="L1694" s="12" t="s">
        <v>1915</v>
      </c>
      <c r="M1694" s="12" t="s">
        <v>20</v>
      </c>
    </row>
    <row r="1695" spans="1:13">
      <c r="A1695" s="12">
        <v>1693</v>
      </c>
      <c r="B1695" s="12" t="s">
        <v>5344</v>
      </c>
      <c r="C1695" s="12" t="s">
        <v>5316</v>
      </c>
      <c r="D1695" s="12" t="s">
        <v>5345</v>
      </c>
      <c r="E1695" s="12" t="s">
        <v>60</v>
      </c>
      <c r="F1695" s="12" t="s">
        <v>81</v>
      </c>
      <c r="G1695" s="14">
        <v>79</v>
      </c>
      <c r="H1695" s="12">
        <v>3</v>
      </c>
      <c r="I1695" s="14">
        <f t="shared" si="29"/>
        <v>237</v>
      </c>
      <c r="J1695" s="12" t="s">
        <v>155</v>
      </c>
      <c r="K1695" s="12" t="s">
        <v>1914</v>
      </c>
      <c r="L1695" s="12" t="s">
        <v>1915</v>
      </c>
      <c r="M1695" s="12" t="s">
        <v>20</v>
      </c>
    </row>
    <row r="1696" spans="1:13">
      <c r="A1696" s="12">
        <v>1694</v>
      </c>
      <c r="B1696" s="13" t="s">
        <v>5346</v>
      </c>
      <c r="C1696" s="12" t="s">
        <v>5347</v>
      </c>
      <c r="D1696" s="12" t="str">
        <f>VLOOKUP(B1696,[1]Sheet1!$C:$E,3,FALSE)</f>
        <v>郑娅峰著</v>
      </c>
      <c r="E1696" s="12" t="str">
        <f>VLOOKUP(B1696,[1]Sheet1!$C:$F,4,FALSE)</f>
        <v>中国经济出版社</v>
      </c>
      <c r="F1696" s="12" t="s">
        <v>61</v>
      </c>
      <c r="G1696" s="14">
        <v>69</v>
      </c>
      <c r="H1696" s="12">
        <v>3</v>
      </c>
      <c r="I1696" s="14">
        <f t="shared" si="29"/>
        <v>207</v>
      </c>
      <c r="J1696" s="12" t="s">
        <v>155</v>
      </c>
      <c r="K1696" s="12" t="s">
        <v>1914</v>
      </c>
      <c r="L1696" s="12" t="s">
        <v>1915</v>
      </c>
      <c r="M1696" s="12" t="s">
        <v>20</v>
      </c>
    </row>
    <row r="1697" spans="1:13">
      <c r="A1697" s="12">
        <v>1695</v>
      </c>
      <c r="B1697" s="13" t="s">
        <v>5348</v>
      </c>
      <c r="C1697" s="12" t="s">
        <v>5349</v>
      </c>
      <c r="D1697" s="12" t="str">
        <f>VLOOKUP(B1697,[1]Sheet1!$C:$E,3,FALSE)</f>
        <v>祝彩霞</v>
      </c>
      <c r="E1697" s="12" t="str">
        <f>VLOOKUP(B1697,[1]Sheet1!$C:$F,4,FALSE)</f>
        <v>中国商业出版社</v>
      </c>
      <c r="F1697" s="12">
        <v>2024</v>
      </c>
      <c r="G1697" s="14">
        <v>78</v>
      </c>
      <c r="H1697" s="12">
        <v>3</v>
      </c>
      <c r="I1697" s="14">
        <f t="shared" si="29"/>
        <v>234</v>
      </c>
      <c r="J1697" s="12" t="s">
        <v>155</v>
      </c>
      <c r="K1697" s="12" t="s">
        <v>1914</v>
      </c>
      <c r="L1697" s="12" t="s">
        <v>1915</v>
      </c>
      <c r="M1697" s="12" t="s">
        <v>20</v>
      </c>
    </row>
    <row r="1698" spans="1:13">
      <c r="A1698" s="12">
        <v>1696</v>
      </c>
      <c r="B1698" s="13" t="s">
        <v>5350</v>
      </c>
      <c r="C1698" s="12" t="s">
        <v>5351</v>
      </c>
      <c r="D1698" s="12" t="str">
        <f>VLOOKUP(B1698,[1]Sheet1!$C:$E,3,FALSE)</f>
        <v>黄爱勤</v>
      </c>
      <c r="E1698" s="12" t="str">
        <f>VLOOKUP(B1698,[1]Sheet1!$C:$F,4,FALSE)</f>
        <v>吉林人民出版社</v>
      </c>
      <c r="F1698" s="12">
        <v>2024</v>
      </c>
      <c r="G1698" s="14">
        <v>68</v>
      </c>
      <c r="H1698" s="12">
        <v>3</v>
      </c>
      <c r="I1698" s="14">
        <f t="shared" si="29"/>
        <v>204</v>
      </c>
      <c r="J1698" s="12" t="s">
        <v>155</v>
      </c>
      <c r="K1698" s="12" t="s">
        <v>1914</v>
      </c>
      <c r="L1698" s="12" t="s">
        <v>1915</v>
      </c>
      <c r="M1698" s="12" t="s">
        <v>20</v>
      </c>
    </row>
    <row r="1699" spans="1:13">
      <c r="A1699" s="12">
        <v>1697</v>
      </c>
      <c r="B1699" s="13" t="s">
        <v>5352</v>
      </c>
      <c r="C1699" s="12" t="s">
        <v>5353</v>
      </c>
      <c r="D1699" s="12" t="str">
        <f>VLOOKUP(B1699,[1]Sheet1!$C:$E,3,FALSE)</f>
        <v>AI知学社组编</v>
      </c>
      <c r="E1699" s="12" t="str">
        <f>VLOOKUP(B1699,[1]Sheet1!$C:$F,4,FALSE)</f>
        <v>机械工业出版社</v>
      </c>
      <c r="F1699" s="12" t="s">
        <v>61</v>
      </c>
      <c r="G1699" s="14">
        <v>79.9</v>
      </c>
      <c r="H1699" s="12">
        <v>3</v>
      </c>
      <c r="I1699" s="14">
        <f t="shared" si="29"/>
        <v>239.7</v>
      </c>
      <c r="J1699" s="12" t="s">
        <v>155</v>
      </c>
      <c r="K1699" s="12" t="s">
        <v>1914</v>
      </c>
      <c r="L1699" s="12" t="s">
        <v>1915</v>
      </c>
      <c r="M1699" s="12" t="s">
        <v>20</v>
      </c>
    </row>
    <row r="1700" spans="1:13">
      <c r="A1700" s="12">
        <v>1698</v>
      </c>
      <c r="B1700" s="13" t="s">
        <v>5354</v>
      </c>
      <c r="C1700" s="12" t="s">
        <v>5355</v>
      </c>
      <c r="D1700" s="12" t="str">
        <f>VLOOKUP(B1700,[1]Sheet1!$C:$E,3,FALSE)</f>
        <v>曹莹</v>
      </c>
      <c r="E1700" s="12" t="str">
        <f>VLOOKUP(B1700,[1]Sheet1!$C:$F,4,FALSE)</f>
        <v>上海教育出版社</v>
      </c>
      <c r="F1700" s="12" t="s">
        <v>81</v>
      </c>
      <c r="G1700" s="14">
        <v>68</v>
      </c>
      <c r="H1700" s="12">
        <v>3</v>
      </c>
      <c r="I1700" s="14">
        <f t="shared" si="29"/>
        <v>204</v>
      </c>
      <c r="J1700" s="12" t="s">
        <v>5356</v>
      </c>
      <c r="K1700" s="12" t="s">
        <v>1914</v>
      </c>
      <c r="L1700" s="12" t="s">
        <v>1915</v>
      </c>
      <c r="M1700" s="12" t="s">
        <v>20</v>
      </c>
    </row>
    <row r="1701" spans="1:13">
      <c r="A1701" s="12">
        <v>1699</v>
      </c>
      <c r="B1701" s="12" t="s">
        <v>5357</v>
      </c>
      <c r="C1701" s="12" t="s">
        <v>5358</v>
      </c>
      <c r="D1701" s="12" t="s">
        <v>5359</v>
      </c>
      <c r="E1701" s="12" t="s">
        <v>71</v>
      </c>
      <c r="F1701" s="12">
        <v>2024</v>
      </c>
      <c r="G1701" s="14">
        <v>108</v>
      </c>
      <c r="H1701" s="12">
        <v>3</v>
      </c>
      <c r="I1701" s="14">
        <f t="shared" si="29"/>
        <v>324</v>
      </c>
      <c r="J1701" s="12" t="s">
        <v>5360</v>
      </c>
      <c r="K1701" s="12" t="s">
        <v>1914</v>
      </c>
      <c r="L1701" s="12" t="s">
        <v>1915</v>
      </c>
      <c r="M1701" s="12" t="s">
        <v>20</v>
      </c>
    </row>
    <row r="1702" spans="1:13">
      <c r="A1702" s="12">
        <v>1700</v>
      </c>
      <c r="B1702" s="13" t="s">
        <v>5361</v>
      </c>
      <c r="C1702" s="12" t="s">
        <v>5362</v>
      </c>
      <c r="D1702" s="12" t="str">
        <f>VLOOKUP(B1702,[1]Sheet1!$C:$E,3,FALSE)</f>
        <v>罗德红</v>
      </c>
      <c r="E1702" s="12" t="str">
        <f>VLOOKUP(B1702,[1]Sheet1!$C:$F,4,FALSE)</f>
        <v>光明日报出版社</v>
      </c>
      <c r="F1702" s="12">
        <v>2024</v>
      </c>
      <c r="G1702" s="14">
        <v>68</v>
      </c>
      <c r="H1702" s="12">
        <v>3</v>
      </c>
      <c r="I1702" s="14">
        <f t="shared" si="29"/>
        <v>204</v>
      </c>
      <c r="J1702" s="12" t="s">
        <v>5363</v>
      </c>
      <c r="K1702" s="12" t="s">
        <v>1914</v>
      </c>
      <c r="L1702" s="12" t="s">
        <v>1915</v>
      </c>
      <c r="M1702" s="12" t="s">
        <v>20</v>
      </c>
    </row>
    <row r="1703" spans="1:13">
      <c r="A1703" s="12">
        <v>1701</v>
      </c>
      <c r="B1703" s="13" t="s">
        <v>5364</v>
      </c>
      <c r="C1703" s="12" t="s">
        <v>5365</v>
      </c>
      <c r="D1703" s="12" t="str">
        <f>VLOOKUP(B1703,[1]Sheet1!$C:$E,3,FALSE)</f>
        <v>余琴</v>
      </c>
      <c r="E1703" s="12" t="str">
        <f>VLOOKUP(B1703,[1]Sheet1!$C:$F,4,FALSE)</f>
        <v>清华大学出版社</v>
      </c>
      <c r="F1703" s="12" t="s">
        <v>61</v>
      </c>
      <c r="G1703" s="14">
        <v>69</v>
      </c>
      <c r="H1703" s="12">
        <v>3</v>
      </c>
      <c r="I1703" s="14">
        <f t="shared" si="29"/>
        <v>207</v>
      </c>
      <c r="J1703" s="12" t="s">
        <v>1870</v>
      </c>
      <c r="K1703" s="12" t="s">
        <v>1914</v>
      </c>
      <c r="L1703" s="12" t="s">
        <v>1915</v>
      </c>
      <c r="M1703" s="12" t="s">
        <v>20</v>
      </c>
    </row>
    <row r="1704" spans="1:13">
      <c r="A1704" s="12">
        <v>1702</v>
      </c>
      <c r="B1704" s="13" t="s">
        <v>5366</v>
      </c>
      <c r="C1704" s="12" t="s">
        <v>5367</v>
      </c>
      <c r="D1704" s="12" t="str">
        <f>VLOOKUP(B1704,[1]Sheet1!$C:$E,3,FALSE)</f>
        <v>范先稳</v>
      </c>
      <c r="E1704" s="12" t="str">
        <f>VLOOKUP(B1704,[1]Sheet1!$C:$F,4,FALSE)</f>
        <v>河北教育</v>
      </c>
      <c r="F1704" s="12" t="s">
        <v>61</v>
      </c>
      <c r="G1704" s="14">
        <v>78</v>
      </c>
      <c r="H1704" s="12">
        <v>3</v>
      </c>
      <c r="I1704" s="14">
        <f t="shared" si="29"/>
        <v>234</v>
      </c>
      <c r="J1704" s="12" t="s">
        <v>1870</v>
      </c>
      <c r="K1704" s="12" t="s">
        <v>1914</v>
      </c>
      <c r="L1704" s="12" t="s">
        <v>1915</v>
      </c>
      <c r="M1704" s="12" t="s">
        <v>20</v>
      </c>
    </row>
    <row r="1705" spans="1:13">
      <c r="A1705" s="12">
        <v>1703</v>
      </c>
      <c r="B1705" s="13" t="s">
        <v>5368</v>
      </c>
      <c r="C1705" s="12" t="s">
        <v>5369</v>
      </c>
      <c r="D1705" s="12" t="str">
        <f>VLOOKUP(B1705,[1]Sheet1!$C:$E,3,FALSE)</f>
        <v>江武墨</v>
      </c>
      <c r="E1705" s="12" t="str">
        <f>VLOOKUP(B1705,[1]Sheet1!$C:$F,4,FALSE)</f>
        <v>中国铁道出版社</v>
      </c>
      <c r="F1705" s="12" t="s">
        <v>61</v>
      </c>
      <c r="G1705" s="14">
        <v>68</v>
      </c>
      <c r="H1705" s="12">
        <v>3</v>
      </c>
      <c r="I1705" s="14">
        <f t="shared" si="29"/>
        <v>204</v>
      </c>
      <c r="J1705" s="12" t="s">
        <v>1870</v>
      </c>
      <c r="K1705" s="12" t="s">
        <v>1914</v>
      </c>
      <c r="L1705" s="12" t="s">
        <v>1915</v>
      </c>
      <c r="M1705" s="12" t="s">
        <v>20</v>
      </c>
    </row>
    <row r="1706" spans="1:13">
      <c r="A1706" s="12">
        <v>1704</v>
      </c>
      <c r="B1706" s="13" t="s">
        <v>5370</v>
      </c>
      <c r="C1706" s="12" t="s">
        <v>5371</v>
      </c>
      <c r="D1706" s="12" t="str">
        <f>VLOOKUP(B1706,[1]Sheet1!$C:$E,3,FALSE)</f>
        <v>张文渊著</v>
      </c>
      <c r="E1706" s="12" t="str">
        <f>VLOOKUP(B1706,[1]Sheet1!$C:$F,4,FALSE)</f>
        <v>机械工业出版社</v>
      </c>
      <c r="F1706" s="12" t="s">
        <v>61</v>
      </c>
      <c r="G1706" s="14">
        <v>129</v>
      </c>
      <c r="H1706" s="12">
        <v>3</v>
      </c>
      <c r="I1706" s="14">
        <f t="shared" si="29"/>
        <v>387</v>
      </c>
      <c r="J1706" s="12" t="s">
        <v>1870</v>
      </c>
      <c r="K1706" s="12" t="s">
        <v>1914</v>
      </c>
      <c r="L1706" s="12" t="s">
        <v>1915</v>
      </c>
      <c r="M1706" s="12" t="s">
        <v>20</v>
      </c>
    </row>
    <row r="1707" spans="1:13">
      <c r="A1707" s="12">
        <v>1705</v>
      </c>
      <c r="B1707" s="13" t="s">
        <v>5372</v>
      </c>
      <c r="C1707" s="12" t="s">
        <v>5373</v>
      </c>
      <c r="D1707" s="12" t="str">
        <f>VLOOKUP(B1707,[1]Sheet1!$C:$E,3,FALSE)</f>
        <v>(英) 安东尼奥·韦斯(ANTONIO WEISS)著</v>
      </c>
      <c r="E1707" s="12" t="str">
        <f>VLOOKUP(B1707,[1]Sheet1!$C:$F,4,FALSE)</f>
        <v>机械工业出版社</v>
      </c>
      <c r="F1707" s="12" t="s">
        <v>61</v>
      </c>
      <c r="G1707" s="14">
        <v>69</v>
      </c>
      <c r="H1707" s="12">
        <v>3</v>
      </c>
      <c r="I1707" s="14">
        <f t="shared" si="29"/>
        <v>207</v>
      </c>
      <c r="J1707" s="12" t="s">
        <v>1870</v>
      </c>
      <c r="K1707" s="12" t="s">
        <v>1914</v>
      </c>
      <c r="L1707" s="12" t="s">
        <v>1915</v>
      </c>
      <c r="M1707" s="12" t="s">
        <v>20</v>
      </c>
    </row>
    <row r="1708" spans="1:13">
      <c r="A1708" s="12">
        <v>1706</v>
      </c>
      <c r="B1708" s="13" t="s">
        <v>5374</v>
      </c>
      <c r="C1708" s="12" t="s">
        <v>5375</v>
      </c>
      <c r="D1708" s="12" t="str">
        <f>VLOOKUP(B1708,[1]Sheet1!$C:$E,3,FALSE)</f>
        <v>(美) 朱莉·德克森(JULIE DIRKSEN)著</v>
      </c>
      <c r="E1708" s="12" t="str">
        <f>VLOOKUP(B1708,[1]Sheet1!$C:$F,4,FALSE)</f>
        <v>机械工业出版社</v>
      </c>
      <c r="F1708" s="12" t="s">
        <v>61</v>
      </c>
      <c r="G1708" s="14">
        <v>79</v>
      </c>
      <c r="H1708" s="12">
        <v>3</v>
      </c>
      <c r="I1708" s="14">
        <f t="shared" si="29"/>
        <v>237</v>
      </c>
      <c r="J1708" s="12" t="s">
        <v>1870</v>
      </c>
      <c r="K1708" s="12" t="s">
        <v>1914</v>
      </c>
      <c r="L1708" s="12" t="s">
        <v>1915</v>
      </c>
      <c r="M1708" s="12" t="s">
        <v>20</v>
      </c>
    </row>
    <row r="1709" spans="1:13">
      <c r="A1709" s="12">
        <v>1707</v>
      </c>
      <c r="B1709" s="12" t="s">
        <v>5376</v>
      </c>
      <c r="C1709" s="12" t="s">
        <v>5377</v>
      </c>
      <c r="D1709" s="12" t="s">
        <v>210</v>
      </c>
      <c r="E1709" s="12" t="s">
        <v>48</v>
      </c>
      <c r="F1709" s="12">
        <v>2023.06</v>
      </c>
      <c r="G1709" s="12">
        <v>68</v>
      </c>
      <c r="H1709" s="12">
        <v>3</v>
      </c>
      <c r="I1709" s="14">
        <f t="shared" si="29"/>
        <v>204</v>
      </c>
      <c r="J1709" s="12" t="s">
        <v>1870</v>
      </c>
      <c r="K1709" s="12" t="s">
        <v>1914</v>
      </c>
      <c r="L1709" s="12" t="s">
        <v>1915</v>
      </c>
      <c r="M1709" s="12" t="s">
        <v>20</v>
      </c>
    </row>
    <row r="1710" spans="1:13">
      <c r="A1710" s="12">
        <v>1708</v>
      </c>
      <c r="B1710" s="12" t="s">
        <v>5378</v>
      </c>
      <c r="C1710" s="12" t="s">
        <v>5379</v>
      </c>
      <c r="D1710" s="12" t="s">
        <v>5380</v>
      </c>
      <c r="E1710" s="12" t="s">
        <v>309</v>
      </c>
      <c r="F1710" s="12" t="s">
        <v>2975</v>
      </c>
      <c r="G1710" s="14">
        <v>128</v>
      </c>
      <c r="H1710" s="12">
        <v>3</v>
      </c>
      <c r="I1710" s="14">
        <f t="shared" si="29"/>
        <v>384</v>
      </c>
      <c r="J1710" s="12" t="s">
        <v>5381</v>
      </c>
      <c r="K1710" s="12" t="s">
        <v>1914</v>
      </c>
      <c r="L1710" s="12" t="s">
        <v>1915</v>
      </c>
      <c r="M1710" s="12" t="s">
        <v>20</v>
      </c>
    </row>
    <row r="1711" spans="1:13">
      <c r="A1711" s="12">
        <v>1709</v>
      </c>
      <c r="B1711" s="13" t="s">
        <v>5382</v>
      </c>
      <c r="C1711" s="12" t="s">
        <v>5383</v>
      </c>
      <c r="D1711" s="12" t="str">
        <f>VLOOKUP(B1711,[1]Sheet1!$C:$E,3,FALSE)</f>
        <v>孙畅晗</v>
      </c>
      <c r="E1711" s="12" t="str">
        <f>VLOOKUP(B1711,[1]Sheet1!$C:$F,4,FALSE)</f>
        <v>中国原子能出版社</v>
      </c>
      <c r="F1711" s="12">
        <v>2024</v>
      </c>
      <c r="G1711" s="14">
        <v>83</v>
      </c>
      <c r="H1711" s="12">
        <v>3</v>
      </c>
      <c r="I1711" s="14">
        <f t="shared" si="29"/>
        <v>249</v>
      </c>
      <c r="J1711" s="12" t="s">
        <v>5381</v>
      </c>
      <c r="K1711" s="12" t="s">
        <v>1914</v>
      </c>
      <c r="L1711" s="12" t="s">
        <v>1915</v>
      </c>
      <c r="M1711" s="12" t="s">
        <v>20</v>
      </c>
    </row>
    <row r="1712" spans="1:13">
      <c r="A1712" s="12">
        <v>1710</v>
      </c>
      <c r="B1712" s="13" t="s">
        <v>5384</v>
      </c>
      <c r="C1712" s="12" t="s">
        <v>5385</v>
      </c>
      <c r="D1712" s="12" t="str">
        <f>VLOOKUP(B1712,[1]Sheet1!$C:$E,3,FALSE)</f>
        <v>程钢，克鲁伦，齐怡著</v>
      </c>
      <c r="E1712" s="12" t="str">
        <f>VLOOKUP(B1712,[1]Sheet1!$C:$F,4,FALSE)</f>
        <v>中译</v>
      </c>
      <c r="F1712" s="12" t="s">
        <v>61</v>
      </c>
      <c r="G1712" s="14">
        <v>68</v>
      </c>
      <c r="H1712" s="12">
        <v>3</v>
      </c>
      <c r="I1712" s="14">
        <f t="shared" si="29"/>
        <v>204</v>
      </c>
      <c r="J1712" s="12" t="s">
        <v>5381</v>
      </c>
      <c r="K1712" s="12" t="s">
        <v>1914</v>
      </c>
      <c r="L1712" s="12" t="s">
        <v>1915</v>
      </c>
      <c r="M1712" s="12" t="s">
        <v>20</v>
      </c>
    </row>
    <row r="1713" spans="1:13">
      <c r="A1713" s="12">
        <v>1711</v>
      </c>
      <c r="B1713" s="13" t="s">
        <v>5386</v>
      </c>
      <c r="C1713" s="12" t="s">
        <v>5387</v>
      </c>
      <c r="D1713" s="12" t="str">
        <f>VLOOKUP(B1713,[1]Sheet1!$C:$E,3,FALSE)</f>
        <v>陶馨, 王飞, 郭俊旭著</v>
      </c>
      <c r="E1713" s="12" t="str">
        <f>VLOOKUP(B1713,[1]Sheet1!$C:$F,4,FALSE)</f>
        <v>线装书局出版社</v>
      </c>
      <c r="F1713" s="12">
        <v>2024</v>
      </c>
      <c r="G1713" s="14">
        <v>78</v>
      </c>
      <c r="H1713" s="12">
        <v>3</v>
      </c>
      <c r="I1713" s="14">
        <f t="shared" si="29"/>
        <v>234</v>
      </c>
      <c r="J1713" s="12" t="s">
        <v>5381</v>
      </c>
      <c r="K1713" s="12" t="s">
        <v>1914</v>
      </c>
      <c r="L1713" s="12" t="s">
        <v>1915</v>
      </c>
      <c r="M1713" s="12" t="s">
        <v>20</v>
      </c>
    </row>
    <row r="1714" spans="1:13">
      <c r="A1714" s="12">
        <v>1712</v>
      </c>
      <c r="B1714" s="13" t="s">
        <v>5388</v>
      </c>
      <c r="C1714" s="12" t="s">
        <v>5389</v>
      </c>
      <c r="D1714" s="12" t="str">
        <f>VLOOKUP(B1714,[1]Sheet1!$C:$E,3,FALSE)</f>
        <v>朱永芳著</v>
      </c>
      <c r="E1714" s="12" t="str">
        <f>VLOOKUP(B1714,[1]Sheet1!$C:$F,4,FALSE)</f>
        <v>文化发展出版社</v>
      </c>
      <c r="F1714" s="12">
        <v>2024</v>
      </c>
      <c r="G1714" s="14">
        <v>72</v>
      </c>
      <c r="H1714" s="12">
        <v>3</v>
      </c>
      <c r="I1714" s="14">
        <f t="shared" si="29"/>
        <v>216</v>
      </c>
      <c r="J1714" s="12" t="s">
        <v>5381</v>
      </c>
      <c r="K1714" s="12" t="s">
        <v>1914</v>
      </c>
      <c r="L1714" s="12" t="s">
        <v>1915</v>
      </c>
      <c r="M1714" s="12" t="s">
        <v>20</v>
      </c>
    </row>
    <row r="1715" spans="1:13">
      <c r="A1715" s="12">
        <v>1713</v>
      </c>
      <c r="B1715" s="13" t="s">
        <v>5390</v>
      </c>
      <c r="C1715" s="12" t="s">
        <v>5391</v>
      </c>
      <c r="D1715" s="12" t="str">
        <f>VLOOKUP(B1715,[1]Sheet1!$C:$E,3,FALSE)</f>
        <v>刘薇  石萍</v>
      </c>
      <c r="E1715" s="12" t="str">
        <f>VLOOKUP(B1715,[1]Sheet1!$C:$F,4,FALSE)</f>
        <v>天津科学技术出版社</v>
      </c>
      <c r="F1715" s="12" t="s">
        <v>61</v>
      </c>
      <c r="G1715" s="14">
        <v>98</v>
      </c>
      <c r="H1715" s="12">
        <v>3</v>
      </c>
      <c r="I1715" s="14">
        <f t="shared" si="29"/>
        <v>294</v>
      </c>
      <c r="J1715" s="12" t="s">
        <v>5381</v>
      </c>
      <c r="K1715" s="12" t="s">
        <v>1914</v>
      </c>
      <c r="L1715" s="12" t="s">
        <v>1915</v>
      </c>
      <c r="M1715" s="12" t="s">
        <v>20</v>
      </c>
    </row>
    <row r="1716" spans="1:13">
      <c r="A1716" s="12">
        <v>1714</v>
      </c>
      <c r="B1716" s="13" t="s">
        <v>5392</v>
      </c>
      <c r="C1716" s="12" t="s">
        <v>5393</v>
      </c>
      <c r="D1716" s="12" t="str">
        <f>VLOOKUP(B1716,[1]Sheet1!$C:$E,3,FALSE)</f>
        <v>许敏</v>
      </c>
      <c r="E1716" s="12" t="str">
        <f>VLOOKUP(B1716,[1]Sheet1!$C:$F,4,FALSE)</f>
        <v>四川大学出版社</v>
      </c>
      <c r="F1716" s="12" t="s">
        <v>61</v>
      </c>
      <c r="G1716" s="14">
        <v>75</v>
      </c>
      <c r="H1716" s="12">
        <v>3</v>
      </c>
      <c r="I1716" s="14">
        <f t="shared" si="29"/>
        <v>225</v>
      </c>
      <c r="J1716" s="12" t="s">
        <v>5381</v>
      </c>
      <c r="K1716" s="12" t="s">
        <v>1914</v>
      </c>
      <c r="L1716" s="12" t="s">
        <v>1915</v>
      </c>
      <c r="M1716" s="12" t="s">
        <v>20</v>
      </c>
    </row>
    <row r="1717" spans="1:13">
      <c r="A1717" s="12">
        <v>1715</v>
      </c>
      <c r="B1717" s="13" t="s">
        <v>5394</v>
      </c>
      <c r="C1717" s="12" t="s">
        <v>5395</v>
      </c>
      <c r="D1717" s="12" t="str">
        <f>VLOOKUP(B1717,[1]Sheet1!$C:$E,3,FALSE)</f>
        <v>马正辉 等</v>
      </c>
      <c r="E1717" s="12" t="str">
        <f>VLOOKUP(B1717,[1]Sheet1!$C:$F,4,FALSE)</f>
        <v>中国原子能</v>
      </c>
      <c r="F1717" s="12" t="s">
        <v>61</v>
      </c>
      <c r="G1717" s="14">
        <v>89</v>
      </c>
      <c r="H1717" s="12">
        <v>3</v>
      </c>
      <c r="I1717" s="14">
        <f t="shared" si="29"/>
        <v>267</v>
      </c>
      <c r="J1717" s="12" t="s">
        <v>5381</v>
      </c>
      <c r="K1717" s="12" t="s">
        <v>1914</v>
      </c>
      <c r="L1717" s="12" t="s">
        <v>1915</v>
      </c>
      <c r="M1717" s="12" t="s">
        <v>20</v>
      </c>
    </row>
    <row r="1718" spans="1:13">
      <c r="A1718" s="12">
        <v>1716</v>
      </c>
      <c r="B1718" s="13" t="s">
        <v>5396</v>
      </c>
      <c r="C1718" s="12" t="s">
        <v>5397</v>
      </c>
      <c r="D1718" s="12" t="str">
        <f>VLOOKUP(B1718,[1]Sheet1!$C:$E,3,FALSE)</f>
        <v>吴燕著</v>
      </c>
      <c r="E1718" s="12" t="str">
        <f>VLOOKUP(B1718,[1]Sheet1!$C:$F,4,FALSE)</f>
        <v>哈尔滨出版社</v>
      </c>
      <c r="F1718" s="12">
        <v>2024</v>
      </c>
      <c r="G1718" s="14">
        <v>76</v>
      </c>
      <c r="H1718" s="12">
        <v>3</v>
      </c>
      <c r="I1718" s="14">
        <f t="shared" si="29"/>
        <v>228</v>
      </c>
      <c r="J1718" s="12" t="s">
        <v>5381</v>
      </c>
      <c r="K1718" s="12" t="s">
        <v>1914</v>
      </c>
      <c r="L1718" s="12" t="s">
        <v>1915</v>
      </c>
      <c r="M1718" s="12" t="s">
        <v>20</v>
      </c>
    </row>
    <row r="1719" spans="1:13">
      <c r="A1719" s="12">
        <v>1717</v>
      </c>
      <c r="B1719" s="13" t="s">
        <v>5398</v>
      </c>
      <c r="C1719" s="12" t="s">
        <v>5399</v>
      </c>
      <c r="D1719" s="12" t="str">
        <f>VLOOKUP(B1719,[1]Sheet1!$C:$E,3,FALSE)</f>
        <v>王向前</v>
      </c>
      <c r="E1719" s="12" t="str">
        <f>VLOOKUP(B1719,[1]Sheet1!$C:$F,4,FALSE)</f>
        <v>新华出版社</v>
      </c>
      <c r="F1719" s="12" t="s">
        <v>61</v>
      </c>
      <c r="G1719" s="14">
        <v>88</v>
      </c>
      <c r="H1719" s="12">
        <v>3</v>
      </c>
      <c r="I1719" s="14">
        <f t="shared" si="29"/>
        <v>264</v>
      </c>
      <c r="J1719" s="12" t="s">
        <v>5400</v>
      </c>
      <c r="K1719" s="12" t="s">
        <v>1914</v>
      </c>
      <c r="L1719" s="12" t="s">
        <v>1915</v>
      </c>
      <c r="M1719" s="12" t="s">
        <v>20</v>
      </c>
    </row>
    <row r="1720" spans="1:13">
      <c r="A1720" s="12">
        <v>1718</v>
      </c>
      <c r="B1720" s="13" t="s">
        <v>5401</v>
      </c>
      <c r="C1720" s="12" t="s">
        <v>5402</v>
      </c>
      <c r="D1720" s="12" t="str">
        <f>VLOOKUP(B1720,[1]Sheet1!$C:$E,3,FALSE)</f>
        <v>张诗雅著</v>
      </c>
      <c r="E1720" s="12" t="str">
        <f>VLOOKUP(B1720,[1]Sheet1!$C:$F,4,FALSE)</f>
        <v>上海教育出版社</v>
      </c>
      <c r="F1720" s="12" t="s">
        <v>61</v>
      </c>
      <c r="G1720" s="14">
        <v>68</v>
      </c>
      <c r="H1720" s="12">
        <v>3</v>
      </c>
      <c r="I1720" s="14">
        <f t="shared" ref="I1720:I1783" si="30">G1720*H1720</f>
        <v>204</v>
      </c>
      <c r="J1720" s="12" t="s">
        <v>5400</v>
      </c>
      <c r="K1720" s="12" t="s">
        <v>1914</v>
      </c>
      <c r="L1720" s="12" t="s">
        <v>1915</v>
      </c>
      <c r="M1720" s="12" t="s">
        <v>20</v>
      </c>
    </row>
    <row r="1721" spans="1:13">
      <c r="A1721" s="12">
        <v>1719</v>
      </c>
      <c r="B1721" s="13" t="s">
        <v>5403</v>
      </c>
      <c r="C1721" s="12" t="s">
        <v>5404</v>
      </c>
      <c r="D1721" s="12" t="str">
        <f>VLOOKUP(B1721,[1]Sheet1!$C:$E,3,FALSE)</f>
        <v>于伟</v>
      </c>
      <c r="E1721" s="12" t="str">
        <f>VLOOKUP(B1721,[1]Sheet1!$C:$F,4,FALSE)</f>
        <v>山东教育出版社</v>
      </c>
      <c r="F1721" s="12">
        <v>2024</v>
      </c>
      <c r="G1721" s="14">
        <v>89</v>
      </c>
      <c r="H1721" s="12">
        <v>3</v>
      </c>
      <c r="I1721" s="14">
        <f t="shared" si="30"/>
        <v>267</v>
      </c>
      <c r="J1721" s="12" t="s">
        <v>5405</v>
      </c>
      <c r="K1721" s="12" t="s">
        <v>1914</v>
      </c>
      <c r="L1721" s="12" t="s">
        <v>1915</v>
      </c>
      <c r="M1721" s="12" t="s">
        <v>20</v>
      </c>
    </row>
    <row r="1722" spans="1:13">
      <c r="A1722" s="12">
        <v>1720</v>
      </c>
      <c r="B1722" s="13" t="s">
        <v>5406</v>
      </c>
      <c r="C1722" s="12" t="s">
        <v>5407</v>
      </c>
      <c r="D1722" s="12" t="str">
        <f>VLOOKUP(B1722,[1]Sheet1!$C:$E,3,FALSE)</f>
        <v>杨延勇</v>
      </c>
      <c r="E1722" s="12" t="str">
        <f>VLOOKUP(B1722,[1]Sheet1!$C:$F,4,FALSE)</f>
        <v>光明日报出版社</v>
      </c>
      <c r="F1722" s="12">
        <v>2024</v>
      </c>
      <c r="G1722" s="14">
        <v>89</v>
      </c>
      <c r="H1722" s="12">
        <v>3</v>
      </c>
      <c r="I1722" s="14">
        <f t="shared" si="30"/>
        <v>267</v>
      </c>
      <c r="J1722" s="12" t="s">
        <v>5405</v>
      </c>
      <c r="K1722" s="12" t="s">
        <v>1914</v>
      </c>
      <c r="L1722" s="12" t="s">
        <v>1915</v>
      </c>
      <c r="M1722" s="12" t="s">
        <v>20</v>
      </c>
    </row>
    <row r="1723" spans="1:13">
      <c r="A1723" s="12">
        <v>1721</v>
      </c>
      <c r="B1723" s="13" t="s">
        <v>5408</v>
      </c>
      <c r="C1723" s="12" t="s">
        <v>5409</v>
      </c>
      <c r="D1723" s="12" t="str">
        <f>VLOOKUP(B1723,[1]Sheet1!$C:$E,3,FALSE)</f>
        <v>李维兵</v>
      </c>
      <c r="E1723" s="12" t="str">
        <f>VLOOKUP(B1723,[1]Sheet1!$C:$F,4,FALSE)</f>
        <v>团结出版社</v>
      </c>
      <c r="F1723" s="12">
        <v>2024</v>
      </c>
      <c r="G1723" s="14">
        <v>69.8</v>
      </c>
      <c r="H1723" s="12">
        <v>3</v>
      </c>
      <c r="I1723" s="14">
        <f t="shared" si="30"/>
        <v>209.4</v>
      </c>
      <c r="J1723" s="12" t="s">
        <v>5405</v>
      </c>
      <c r="K1723" s="12" t="s">
        <v>1914</v>
      </c>
      <c r="L1723" s="12" t="s">
        <v>1915</v>
      </c>
      <c r="M1723" s="12" t="s">
        <v>20</v>
      </c>
    </row>
    <row r="1724" spans="1:13">
      <c r="A1724" s="12">
        <v>1722</v>
      </c>
      <c r="B1724" s="13" t="s">
        <v>5410</v>
      </c>
      <c r="C1724" s="12" t="s">
        <v>5411</v>
      </c>
      <c r="D1724" s="12" t="str">
        <f>VLOOKUP(B1724,[1]Sheet1!$C:$E,3,FALSE)</f>
        <v>吴亮奎 德吉央宗 著</v>
      </c>
      <c r="E1724" s="12" t="str">
        <f>VLOOKUP(B1724,[1]Sheet1!$C:$F,4,FALSE)</f>
        <v>人民出版社</v>
      </c>
      <c r="F1724" s="12" t="s">
        <v>61</v>
      </c>
      <c r="G1724" s="14">
        <v>78</v>
      </c>
      <c r="H1724" s="12">
        <v>3</v>
      </c>
      <c r="I1724" s="14">
        <f t="shared" si="30"/>
        <v>234</v>
      </c>
      <c r="J1724" s="12" t="s">
        <v>5405</v>
      </c>
      <c r="K1724" s="12" t="s">
        <v>1914</v>
      </c>
      <c r="L1724" s="12" t="s">
        <v>1915</v>
      </c>
      <c r="M1724" s="12" t="s">
        <v>20</v>
      </c>
    </row>
    <row r="1725" spans="1:13">
      <c r="A1725" s="12">
        <v>1723</v>
      </c>
      <c r="B1725" s="13" t="s">
        <v>5412</v>
      </c>
      <c r="C1725" s="12" t="s">
        <v>5413</v>
      </c>
      <c r="D1725" s="12" t="str">
        <f>VLOOKUP(B1725,[1]Sheet1!$C:$E,3,FALSE)</f>
        <v>意 毛里齐奥.安多尔菲</v>
      </c>
      <c r="E1725" s="12" t="str">
        <f>VLOOKUP(B1725,[1]Sheet1!$C:$F,4,FALSE)</f>
        <v>上海科学技术出版社</v>
      </c>
      <c r="F1725" s="12" t="s">
        <v>61</v>
      </c>
      <c r="G1725" s="14">
        <v>88</v>
      </c>
      <c r="H1725" s="12">
        <v>3</v>
      </c>
      <c r="I1725" s="14">
        <f t="shared" si="30"/>
        <v>264</v>
      </c>
      <c r="J1725" s="12" t="s">
        <v>5414</v>
      </c>
      <c r="K1725" s="12" t="s">
        <v>1914</v>
      </c>
      <c r="L1725" s="12" t="s">
        <v>1915</v>
      </c>
      <c r="M1725" s="12" t="s">
        <v>20</v>
      </c>
    </row>
    <row r="1726" spans="1:13">
      <c r="A1726" s="12">
        <v>1724</v>
      </c>
      <c r="B1726" s="13" t="s">
        <v>5415</v>
      </c>
      <c r="C1726" s="12" t="s">
        <v>5416</v>
      </c>
      <c r="D1726" s="12" t="str">
        <f>VLOOKUP(B1726,[1]Sheet1!$C:$E,3,FALSE)</f>
        <v>顾乃华等主编</v>
      </c>
      <c r="E1726" s="12" t="str">
        <f>VLOOKUP(B1726,[1]Sheet1!$C:$F,4,FALSE)</f>
        <v>广东经济出版社</v>
      </c>
      <c r="F1726" s="12" t="s">
        <v>61</v>
      </c>
      <c r="G1726" s="14">
        <v>78</v>
      </c>
      <c r="H1726" s="12">
        <v>3</v>
      </c>
      <c r="I1726" s="14">
        <f t="shared" si="30"/>
        <v>234</v>
      </c>
      <c r="J1726" s="12" t="s">
        <v>5414</v>
      </c>
      <c r="K1726" s="12" t="s">
        <v>1914</v>
      </c>
      <c r="L1726" s="12" t="s">
        <v>1915</v>
      </c>
      <c r="M1726" s="12" t="s">
        <v>20</v>
      </c>
    </row>
    <row r="1727" spans="1:13">
      <c r="A1727" s="12">
        <v>1725</v>
      </c>
      <c r="B1727" s="12" t="s">
        <v>5417</v>
      </c>
      <c r="C1727" s="12" t="s">
        <v>5418</v>
      </c>
      <c r="D1727" s="12" t="s">
        <v>5419</v>
      </c>
      <c r="E1727" s="12" t="s">
        <v>66</v>
      </c>
      <c r="F1727" s="12" t="s">
        <v>3026</v>
      </c>
      <c r="G1727" s="14">
        <v>148</v>
      </c>
      <c r="H1727" s="12">
        <v>3</v>
      </c>
      <c r="I1727" s="14">
        <f t="shared" si="30"/>
        <v>444</v>
      </c>
      <c r="J1727" s="12" t="s">
        <v>959</v>
      </c>
      <c r="K1727" s="12" t="s">
        <v>1914</v>
      </c>
      <c r="L1727" s="12" t="s">
        <v>1915</v>
      </c>
      <c r="M1727" s="12" t="s">
        <v>20</v>
      </c>
    </row>
    <row r="1728" spans="1:13">
      <c r="A1728" s="12">
        <v>1726</v>
      </c>
      <c r="B1728" s="12" t="s">
        <v>5420</v>
      </c>
      <c r="C1728" s="12" t="s">
        <v>5421</v>
      </c>
      <c r="D1728" s="12" t="s">
        <v>5422</v>
      </c>
      <c r="E1728" s="12" t="s">
        <v>863</v>
      </c>
      <c r="F1728" s="12" t="s">
        <v>1376</v>
      </c>
      <c r="G1728" s="14">
        <v>89</v>
      </c>
      <c r="H1728" s="12">
        <v>3</v>
      </c>
      <c r="I1728" s="14">
        <f t="shared" si="30"/>
        <v>267</v>
      </c>
      <c r="J1728" s="12" t="s">
        <v>959</v>
      </c>
      <c r="K1728" s="12" t="s">
        <v>1914</v>
      </c>
      <c r="L1728" s="12" t="s">
        <v>1915</v>
      </c>
      <c r="M1728" s="12" t="s">
        <v>20</v>
      </c>
    </row>
    <row r="1729" spans="1:13">
      <c r="A1729" s="12">
        <v>1727</v>
      </c>
      <c r="B1729" s="13" t="s">
        <v>5423</v>
      </c>
      <c r="C1729" s="12" t="s">
        <v>5424</v>
      </c>
      <c r="D1729" s="12" t="str">
        <f>VLOOKUP(B1729,[1]Sheet1!$C:$E,3,FALSE)</f>
        <v>王海林</v>
      </c>
      <c r="E1729" s="12" t="str">
        <f>VLOOKUP(B1729,[1]Sheet1!$C:$F,4,FALSE)</f>
        <v>东北师范大学出版社</v>
      </c>
      <c r="F1729" s="12" t="s">
        <v>61</v>
      </c>
      <c r="G1729" s="14">
        <v>79</v>
      </c>
      <c r="H1729" s="12">
        <v>3</v>
      </c>
      <c r="I1729" s="14">
        <f t="shared" si="30"/>
        <v>237</v>
      </c>
      <c r="J1729" s="12" t="s">
        <v>959</v>
      </c>
      <c r="K1729" s="12" t="s">
        <v>1914</v>
      </c>
      <c r="L1729" s="12" t="s">
        <v>1915</v>
      </c>
      <c r="M1729" s="12" t="s">
        <v>20</v>
      </c>
    </row>
    <row r="1730" spans="1:13">
      <c r="A1730" s="12">
        <v>1728</v>
      </c>
      <c r="B1730" s="13" t="s">
        <v>5425</v>
      </c>
      <c r="C1730" s="12" t="s">
        <v>5426</v>
      </c>
      <c r="D1730" s="12" t="str">
        <f>VLOOKUP(B1730,[1]Sheet1!$C:$E,3,FALSE)</f>
        <v>王瑞德</v>
      </c>
      <c r="E1730" s="12" t="str">
        <f>VLOOKUP(B1730,[1]Sheet1!$C:$F,4,FALSE)</f>
        <v>上海教育出版社</v>
      </c>
      <c r="F1730" s="12" t="s">
        <v>61</v>
      </c>
      <c r="G1730" s="14">
        <v>88</v>
      </c>
      <c r="H1730" s="12">
        <v>3</v>
      </c>
      <c r="I1730" s="14">
        <f t="shared" si="30"/>
        <v>264</v>
      </c>
      <c r="J1730" s="12" t="s">
        <v>959</v>
      </c>
      <c r="K1730" s="12" t="s">
        <v>1914</v>
      </c>
      <c r="L1730" s="12" t="s">
        <v>1915</v>
      </c>
      <c r="M1730" s="12" t="s">
        <v>20</v>
      </c>
    </row>
    <row r="1731" spans="1:13">
      <c r="A1731" s="12">
        <v>1729</v>
      </c>
      <c r="B1731" s="12" t="s">
        <v>5427</v>
      </c>
      <c r="C1731" s="12" t="s">
        <v>5428</v>
      </c>
      <c r="D1731" s="12" t="s">
        <v>5429</v>
      </c>
      <c r="E1731" s="12" t="s">
        <v>95</v>
      </c>
      <c r="F1731" s="12">
        <v>2020</v>
      </c>
      <c r="G1731" s="14">
        <v>128</v>
      </c>
      <c r="H1731" s="12">
        <v>3</v>
      </c>
      <c r="I1731" s="14">
        <f t="shared" si="30"/>
        <v>384</v>
      </c>
      <c r="J1731" s="12" t="s">
        <v>5430</v>
      </c>
      <c r="K1731" s="12" t="s">
        <v>1914</v>
      </c>
      <c r="L1731" s="12" t="s">
        <v>1915</v>
      </c>
      <c r="M1731" s="12" t="s">
        <v>20</v>
      </c>
    </row>
    <row r="1732" spans="1:13">
      <c r="A1732" s="12">
        <v>1730</v>
      </c>
      <c r="B1732" s="13" t="s">
        <v>5431</v>
      </c>
      <c r="C1732" s="12" t="s">
        <v>5432</v>
      </c>
      <c r="D1732" s="12" t="str">
        <f>VLOOKUP(B1732,[1]Sheet1!$C:$E,3,FALSE)</f>
        <v>(英) 谢莉·乔汉(SHELLY CHAUHAN)著</v>
      </c>
      <c r="E1732" s="12" t="str">
        <f>VLOOKUP(B1732,[1]Sheet1!$C:$F,4,FALSE)</f>
        <v>机械工业出版社</v>
      </c>
      <c r="F1732" s="12">
        <v>2024</v>
      </c>
      <c r="G1732" s="14">
        <v>79</v>
      </c>
      <c r="H1732" s="12">
        <v>3</v>
      </c>
      <c r="I1732" s="14">
        <f t="shared" si="30"/>
        <v>237</v>
      </c>
      <c r="J1732" s="12" t="s">
        <v>5433</v>
      </c>
      <c r="K1732" s="12" t="s">
        <v>1914</v>
      </c>
      <c r="L1732" s="12" t="s">
        <v>1915</v>
      </c>
      <c r="M1732" s="12" t="s">
        <v>20</v>
      </c>
    </row>
    <row r="1733" ht="14.25" spans="1:13">
      <c r="A1733" s="12">
        <v>1731</v>
      </c>
      <c r="B1733" s="42" t="s">
        <v>5434</v>
      </c>
      <c r="C1733" s="31" t="s">
        <v>5435</v>
      </c>
      <c r="D1733" s="31" t="s">
        <v>5436</v>
      </c>
      <c r="E1733" s="31" t="s">
        <v>3279</v>
      </c>
      <c r="F1733" s="12">
        <v>2023</v>
      </c>
      <c r="G1733" s="14">
        <v>99.9</v>
      </c>
      <c r="H1733" s="30">
        <v>3</v>
      </c>
      <c r="I1733" s="14">
        <f t="shared" si="30"/>
        <v>299.7</v>
      </c>
      <c r="J1733" s="12" t="s">
        <v>5437</v>
      </c>
      <c r="K1733" s="12" t="s">
        <v>1914</v>
      </c>
      <c r="L1733" s="12" t="s">
        <v>1915</v>
      </c>
      <c r="M1733" s="12" t="s">
        <v>20</v>
      </c>
    </row>
    <row r="1734" spans="1:13">
      <c r="A1734" s="12">
        <v>1732</v>
      </c>
      <c r="B1734" s="13" t="s">
        <v>5438</v>
      </c>
      <c r="C1734" s="12" t="s">
        <v>5439</v>
      </c>
      <c r="D1734" s="12" t="str">
        <f>VLOOKUP(B1734,[1]Sheet1!$C:$E,3,FALSE)</f>
        <v>光善慧等著</v>
      </c>
      <c r="E1734" s="12" t="str">
        <f>VLOOKUP(B1734,[1]Sheet1!$C:$F,4,FALSE)</f>
        <v>机械工业出版社</v>
      </c>
      <c r="F1734" s="12" t="s">
        <v>61</v>
      </c>
      <c r="G1734" s="14">
        <v>129</v>
      </c>
      <c r="H1734" s="12">
        <v>3</v>
      </c>
      <c r="I1734" s="14">
        <f t="shared" si="30"/>
        <v>387</v>
      </c>
      <c r="J1734" s="12" t="s">
        <v>5440</v>
      </c>
      <c r="K1734" s="12" t="s">
        <v>1914</v>
      </c>
      <c r="L1734" s="12" t="s">
        <v>1915</v>
      </c>
      <c r="M1734" s="12" t="s">
        <v>20</v>
      </c>
    </row>
    <row r="1735" spans="1:13">
      <c r="A1735" s="12">
        <v>1733</v>
      </c>
      <c r="B1735" s="12" t="s">
        <v>5441</v>
      </c>
      <c r="C1735" s="12" t="s">
        <v>5442</v>
      </c>
      <c r="D1735" s="12" t="s">
        <v>5443</v>
      </c>
      <c r="E1735" s="12" t="s">
        <v>147</v>
      </c>
      <c r="F1735" s="12" t="s">
        <v>81</v>
      </c>
      <c r="G1735" s="14">
        <v>88</v>
      </c>
      <c r="H1735" s="12">
        <v>3</v>
      </c>
      <c r="I1735" s="14">
        <f t="shared" si="30"/>
        <v>264</v>
      </c>
      <c r="J1735" s="12" t="s">
        <v>5444</v>
      </c>
      <c r="K1735" s="12" t="s">
        <v>1914</v>
      </c>
      <c r="L1735" s="12" t="s">
        <v>1915</v>
      </c>
      <c r="M1735" s="12" t="s">
        <v>20</v>
      </c>
    </row>
    <row r="1736" spans="1:13">
      <c r="A1736" s="12">
        <v>1734</v>
      </c>
      <c r="B1736" s="13" t="s">
        <v>5445</v>
      </c>
      <c r="C1736" s="12" t="s">
        <v>5446</v>
      </c>
      <c r="D1736" s="12" t="str">
        <f>VLOOKUP(B1736,[1]Sheet1!$C:$E,3,FALSE)</f>
        <v>丁春燕编著</v>
      </c>
      <c r="E1736" s="12" t="str">
        <f>VLOOKUP(B1736,[1]Sheet1!$C:$F,4,FALSE)</f>
        <v>浙江工商大学出版社</v>
      </c>
      <c r="F1736" s="12" t="s">
        <v>61</v>
      </c>
      <c r="G1736" s="14">
        <v>78</v>
      </c>
      <c r="H1736" s="12">
        <v>3</v>
      </c>
      <c r="I1736" s="14">
        <f t="shared" si="30"/>
        <v>234</v>
      </c>
      <c r="J1736" s="12" t="s">
        <v>1657</v>
      </c>
      <c r="K1736" s="12" t="s">
        <v>1914</v>
      </c>
      <c r="L1736" s="12" t="s">
        <v>1915</v>
      </c>
      <c r="M1736" s="12" t="s">
        <v>20</v>
      </c>
    </row>
    <row r="1737" spans="1:13">
      <c r="A1737" s="12">
        <v>1735</v>
      </c>
      <c r="B1737" s="13" t="s">
        <v>5447</v>
      </c>
      <c r="C1737" s="12" t="s">
        <v>5448</v>
      </c>
      <c r="D1737" s="12" t="str">
        <f>VLOOKUP(B1737,[1]Sheet1!$C:$E,3,FALSE)</f>
        <v>刘志英著</v>
      </c>
      <c r="E1737" s="12" t="str">
        <f>VLOOKUP(B1737,[1]Sheet1!$C:$F,4,FALSE)</f>
        <v>九州出版社</v>
      </c>
      <c r="F1737" s="12" t="s">
        <v>61</v>
      </c>
      <c r="G1737" s="14">
        <v>89</v>
      </c>
      <c r="H1737" s="12">
        <v>3</v>
      </c>
      <c r="I1737" s="14">
        <f t="shared" si="30"/>
        <v>267</v>
      </c>
      <c r="J1737" s="12" t="s">
        <v>5449</v>
      </c>
      <c r="K1737" s="12" t="s">
        <v>1914</v>
      </c>
      <c r="L1737" s="12" t="s">
        <v>1915</v>
      </c>
      <c r="M1737" s="12" t="s">
        <v>20</v>
      </c>
    </row>
    <row r="1738" spans="1:13">
      <c r="A1738" s="12">
        <v>1736</v>
      </c>
      <c r="B1738" s="13" t="s">
        <v>5450</v>
      </c>
      <c r="C1738" s="12" t="s">
        <v>5451</v>
      </c>
      <c r="D1738" s="12" t="str">
        <f>VLOOKUP(B1738,[1]Sheet1!$C:$E,3,FALSE)</f>
        <v>刘红丽主编</v>
      </c>
      <c r="E1738" s="12" t="str">
        <f>VLOOKUP(B1738,[1]Sheet1!$C:$F,4,FALSE)</f>
        <v>北京日报出版社</v>
      </c>
      <c r="F1738" s="12" t="s">
        <v>61</v>
      </c>
      <c r="G1738" s="14">
        <v>68</v>
      </c>
      <c r="H1738" s="12">
        <v>3</v>
      </c>
      <c r="I1738" s="14">
        <f t="shared" si="30"/>
        <v>204</v>
      </c>
      <c r="J1738" s="12" t="s">
        <v>5452</v>
      </c>
      <c r="K1738" s="12" t="s">
        <v>1914</v>
      </c>
      <c r="L1738" s="12" t="s">
        <v>1915</v>
      </c>
      <c r="M1738" s="12" t="s">
        <v>20</v>
      </c>
    </row>
    <row r="1739" spans="1:13">
      <c r="A1739" s="12">
        <v>1737</v>
      </c>
      <c r="B1739" s="13" t="s">
        <v>5453</v>
      </c>
      <c r="C1739" s="12" t="s">
        <v>5454</v>
      </c>
      <c r="D1739" s="12" t="str">
        <f>VLOOKUP(B1739,[1]Sheet1!$C:$E,3,FALSE)</f>
        <v>施会华</v>
      </c>
      <c r="E1739" s="12" t="str">
        <f>VLOOKUP(B1739,[1]Sheet1!$C:$F,4,FALSE)</f>
        <v>线装书局出版社</v>
      </c>
      <c r="F1739" s="12">
        <v>2024</v>
      </c>
      <c r="G1739" s="14">
        <v>88</v>
      </c>
      <c r="H1739" s="12">
        <v>3</v>
      </c>
      <c r="I1739" s="14">
        <f t="shared" si="30"/>
        <v>264</v>
      </c>
      <c r="J1739" s="12" t="s">
        <v>5455</v>
      </c>
      <c r="K1739" s="12" t="s">
        <v>1914</v>
      </c>
      <c r="L1739" s="12" t="s">
        <v>1915</v>
      </c>
      <c r="M1739" s="12" t="s">
        <v>20</v>
      </c>
    </row>
    <row r="1740" spans="1:13">
      <c r="A1740" s="12">
        <v>1738</v>
      </c>
      <c r="B1740" s="13" t="s">
        <v>5456</v>
      </c>
      <c r="C1740" s="12" t="s">
        <v>5457</v>
      </c>
      <c r="D1740" s="12" t="str">
        <f>VLOOKUP(B1740,[1]Sheet1!$C:$E,3,FALSE)</f>
        <v>边淑清著</v>
      </c>
      <c r="E1740" s="12" t="str">
        <f>VLOOKUP(B1740,[1]Sheet1!$C:$F,4,FALSE)</f>
        <v>济南出版社</v>
      </c>
      <c r="F1740" s="12" t="s">
        <v>61</v>
      </c>
      <c r="G1740" s="14">
        <v>68</v>
      </c>
      <c r="H1740" s="12">
        <v>3</v>
      </c>
      <c r="I1740" s="14">
        <f t="shared" si="30"/>
        <v>204</v>
      </c>
      <c r="J1740" s="12" t="s">
        <v>5458</v>
      </c>
      <c r="K1740" s="12" t="s">
        <v>1914</v>
      </c>
      <c r="L1740" s="12" t="s">
        <v>1915</v>
      </c>
      <c r="M1740" s="12" t="s">
        <v>20</v>
      </c>
    </row>
    <row r="1741" spans="1:13">
      <c r="A1741" s="12">
        <v>1739</v>
      </c>
      <c r="B1741" s="13" t="s">
        <v>5459</v>
      </c>
      <c r="C1741" s="12" t="s">
        <v>5460</v>
      </c>
      <c r="D1741" s="12" t="str">
        <f>VLOOKUP(B1741,[1]Sheet1!$C:$E,3,FALSE)</f>
        <v>杨兴永等著</v>
      </c>
      <c r="E1741" s="12" t="str">
        <f>VLOOKUP(B1741,[1]Sheet1!$C:$F,4,FALSE)</f>
        <v>山东教育出版社</v>
      </c>
      <c r="F1741" s="12">
        <v>2024</v>
      </c>
      <c r="G1741" s="14">
        <v>89</v>
      </c>
      <c r="H1741" s="12">
        <v>3</v>
      </c>
      <c r="I1741" s="14">
        <f t="shared" si="30"/>
        <v>267</v>
      </c>
      <c r="J1741" s="12" t="s">
        <v>5461</v>
      </c>
      <c r="K1741" s="12" t="s">
        <v>1914</v>
      </c>
      <c r="L1741" s="12" t="s">
        <v>1915</v>
      </c>
      <c r="M1741" s="12" t="s">
        <v>20</v>
      </c>
    </row>
    <row r="1742" spans="1:13">
      <c r="A1742" s="12">
        <v>1740</v>
      </c>
      <c r="B1742" s="13" t="s">
        <v>5462</v>
      </c>
      <c r="C1742" s="12" t="s">
        <v>5463</v>
      </c>
      <c r="D1742" s="12" t="str">
        <f>VLOOKUP(B1742,[1]Sheet1!$C:$E,3,FALSE)</f>
        <v>李文明</v>
      </c>
      <c r="E1742" s="12" t="str">
        <f>VLOOKUP(B1742,[1]Sheet1!$C:$F,4,FALSE)</f>
        <v>首都师范大学出版社</v>
      </c>
      <c r="F1742" s="12">
        <v>2024</v>
      </c>
      <c r="G1742" s="14">
        <v>69.8</v>
      </c>
      <c r="H1742" s="12">
        <v>3</v>
      </c>
      <c r="I1742" s="14">
        <f t="shared" si="30"/>
        <v>209.4</v>
      </c>
      <c r="J1742" s="12" t="s">
        <v>5461</v>
      </c>
      <c r="K1742" s="12" t="s">
        <v>1914</v>
      </c>
      <c r="L1742" s="12" t="s">
        <v>1915</v>
      </c>
      <c r="M1742" s="12" t="s">
        <v>20</v>
      </c>
    </row>
    <row r="1743" spans="1:13">
      <c r="A1743" s="12">
        <v>1741</v>
      </c>
      <c r="B1743" s="13" t="s">
        <v>5464</v>
      </c>
      <c r="C1743" s="12" t="s">
        <v>5465</v>
      </c>
      <c r="D1743" s="12" t="str">
        <f>VLOOKUP(B1743,[1]Sheet1!$C:$E,3,FALSE)</f>
        <v>刘群</v>
      </c>
      <c r="E1743" s="12" t="str">
        <f>VLOOKUP(B1743,[1]Sheet1!$C:$F,4,FALSE)</f>
        <v>天津社会科学院出版社</v>
      </c>
      <c r="F1743" s="12" t="s">
        <v>61</v>
      </c>
      <c r="G1743" s="14">
        <v>78</v>
      </c>
      <c r="H1743" s="12">
        <v>3</v>
      </c>
      <c r="I1743" s="14">
        <f t="shared" si="30"/>
        <v>234</v>
      </c>
      <c r="J1743" s="12" t="s">
        <v>5466</v>
      </c>
      <c r="K1743" s="12" t="s">
        <v>1914</v>
      </c>
      <c r="L1743" s="12" t="s">
        <v>1915</v>
      </c>
      <c r="M1743" s="12" t="s">
        <v>20</v>
      </c>
    </row>
    <row r="1744" spans="1:13">
      <c r="A1744" s="12">
        <v>1742</v>
      </c>
      <c r="B1744" s="13" t="s">
        <v>5467</v>
      </c>
      <c r="C1744" s="12" t="s">
        <v>5468</v>
      </c>
      <c r="D1744" s="12" t="str">
        <f>VLOOKUP(B1744,[1]Sheet1!$C:$E,3,FALSE)</f>
        <v>丁浩东</v>
      </c>
      <c r="E1744" s="12" t="str">
        <f>VLOOKUP(B1744,[1]Sheet1!$C:$F,4,FALSE)</f>
        <v>天津人民出版社</v>
      </c>
      <c r="F1744" s="12">
        <v>2024</v>
      </c>
      <c r="G1744" s="14">
        <v>76</v>
      </c>
      <c r="H1744" s="12">
        <v>3</v>
      </c>
      <c r="I1744" s="14">
        <f t="shared" si="30"/>
        <v>228</v>
      </c>
      <c r="J1744" s="12" t="s">
        <v>5469</v>
      </c>
      <c r="K1744" s="12" t="s">
        <v>1914</v>
      </c>
      <c r="L1744" s="12" t="s">
        <v>1915</v>
      </c>
      <c r="M1744" s="12" t="s">
        <v>20</v>
      </c>
    </row>
    <row r="1745" spans="1:13">
      <c r="A1745" s="12">
        <v>1743</v>
      </c>
      <c r="B1745" s="13" t="s">
        <v>5470</v>
      </c>
      <c r="C1745" s="12" t="s">
        <v>5471</v>
      </c>
      <c r="D1745" s="12" t="str">
        <f>VLOOKUP(B1745,[1]Sheet1!$C:$E,3,FALSE)</f>
        <v>寇忠泉</v>
      </c>
      <c r="E1745" s="12" t="str">
        <f>VLOOKUP(B1745,[1]Sheet1!$C:$F,4,FALSE)</f>
        <v>团结出版社</v>
      </c>
      <c r="F1745" s="12">
        <v>2024</v>
      </c>
      <c r="G1745" s="14">
        <v>69.8</v>
      </c>
      <c r="H1745" s="12">
        <v>3</v>
      </c>
      <c r="I1745" s="14">
        <f t="shared" si="30"/>
        <v>209.4</v>
      </c>
      <c r="J1745" s="12" t="s">
        <v>5472</v>
      </c>
      <c r="K1745" s="12" t="s">
        <v>1914</v>
      </c>
      <c r="L1745" s="12" t="s">
        <v>1915</v>
      </c>
      <c r="M1745" s="12" t="s">
        <v>20</v>
      </c>
    </row>
    <row r="1746" spans="1:13">
      <c r="A1746" s="12">
        <v>1744</v>
      </c>
      <c r="B1746" s="12" t="s">
        <v>5473</v>
      </c>
      <c r="C1746" s="12" t="s">
        <v>5474</v>
      </c>
      <c r="D1746" s="12" t="s">
        <v>210</v>
      </c>
      <c r="E1746" s="12" t="s">
        <v>42</v>
      </c>
      <c r="F1746" s="12">
        <v>2023.09</v>
      </c>
      <c r="G1746" s="12">
        <v>159.2</v>
      </c>
      <c r="H1746" s="12">
        <v>3</v>
      </c>
      <c r="I1746" s="14">
        <f t="shared" si="30"/>
        <v>477.6</v>
      </c>
      <c r="J1746" s="12" t="s">
        <v>5475</v>
      </c>
      <c r="K1746" s="12" t="s">
        <v>1914</v>
      </c>
      <c r="L1746" s="12" t="s">
        <v>1915</v>
      </c>
      <c r="M1746" s="12" t="s">
        <v>20</v>
      </c>
    </row>
    <row r="1747" spans="1:13">
      <c r="A1747" s="12">
        <v>1745</v>
      </c>
      <c r="B1747" s="12" t="s">
        <v>5476</v>
      </c>
      <c r="C1747" s="12" t="s">
        <v>5477</v>
      </c>
      <c r="D1747" s="12" t="s">
        <v>5478</v>
      </c>
      <c r="E1747" s="12" t="s">
        <v>60</v>
      </c>
      <c r="F1747" s="12" t="s">
        <v>1367</v>
      </c>
      <c r="G1747" s="12">
        <v>69</v>
      </c>
      <c r="H1747" s="12">
        <v>3</v>
      </c>
      <c r="I1747" s="14">
        <f t="shared" si="30"/>
        <v>207</v>
      </c>
      <c r="J1747" s="12" t="s">
        <v>5479</v>
      </c>
      <c r="K1747" s="12" t="s">
        <v>1914</v>
      </c>
      <c r="L1747" s="12" t="s">
        <v>1915</v>
      </c>
      <c r="M1747" s="12" t="s">
        <v>20</v>
      </c>
    </row>
    <row r="1748" spans="1:13">
      <c r="A1748" s="12">
        <v>1746</v>
      </c>
      <c r="B1748" s="13" t="s">
        <v>5480</v>
      </c>
      <c r="C1748" s="12" t="s">
        <v>5481</v>
      </c>
      <c r="D1748" s="12" t="str">
        <f>VLOOKUP(B1748,[1]Sheet1!$C:$E,3,FALSE)</f>
        <v>陈志文主编</v>
      </c>
      <c r="E1748" s="12" t="str">
        <f>VLOOKUP(B1748,[1]Sheet1!$C:$F,4,FALSE)</f>
        <v>机械工业出版社</v>
      </c>
      <c r="F1748" s="12" t="s">
        <v>81</v>
      </c>
      <c r="G1748" s="14">
        <v>69</v>
      </c>
      <c r="H1748" s="12">
        <v>3</v>
      </c>
      <c r="I1748" s="14">
        <f t="shared" si="30"/>
        <v>207</v>
      </c>
      <c r="J1748" s="12" t="s">
        <v>5482</v>
      </c>
      <c r="K1748" s="12" t="s">
        <v>1914</v>
      </c>
      <c r="L1748" s="12" t="s">
        <v>1915</v>
      </c>
      <c r="M1748" s="12" t="s">
        <v>20</v>
      </c>
    </row>
    <row r="1749" spans="1:13">
      <c r="A1749" s="12">
        <v>1747</v>
      </c>
      <c r="B1749" s="12" t="s">
        <v>5483</v>
      </c>
      <c r="C1749" s="12" t="s">
        <v>5484</v>
      </c>
      <c r="D1749" s="12" t="s">
        <v>5485</v>
      </c>
      <c r="E1749" s="12" t="s">
        <v>60</v>
      </c>
      <c r="F1749" s="12" t="s">
        <v>1348</v>
      </c>
      <c r="G1749" s="12">
        <v>69</v>
      </c>
      <c r="H1749" s="12">
        <v>3</v>
      </c>
      <c r="I1749" s="14">
        <f t="shared" si="30"/>
        <v>207</v>
      </c>
      <c r="J1749" s="12" t="s">
        <v>5482</v>
      </c>
      <c r="K1749" s="12" t="s">
        <v>1914</v>
      </c>
      <c r="L1749" s="12" t="s">
        <v>1915</v>
      </c>
      <c r="M1749" s="12" t="s">
        <v>20</v>
      </c>
    </row>
    <row r="1750" spans="1:13">
      <c r="A1750" s="12">
        <v>1748</v>
      </c>
      <c r="B1750" s="13" t="s">
        <v>5486</v>
      </c>
      <c r="C1750" s="12" t="s">
        <v>5487</v>
      </c>
      <c r="D1750" s="12" t="str">
        <f>VLOOKUP(B1750,[1]Sheet1!$C:$E,3,FALSE)</f>
        <v>彭艳如著</v>
      </c>
      <c r="E1750" s="12" t="str">
        <f>VLOOKUP(B1750,[1]Sheet1!$C:$F,4,FALSE)</f>
        <v>漓江出版社</v>
      </c>
      <c r="F1750" s="12" t="s">
        <v>61</v>
      </c>
      <c r="G1750" s="14">
        <v>78</v>
      </c>
      <c r="H1750" s="12">
        <v>3</v>
      </c>
      <c r="I1750" s="14">
        <f t="shared" si="30"/>
        <v>234</v>
      </c>
      <c r="J1750" s="12" t="s">
        <v>5488</v>
      </c>
      <c r="K1750" s="12" t="s">
        <v>1914</v>
      </c>
      <c r="L1750" s="12" t="s">
        <v>1915</v>
      </c>
      <c r="M1750" s="12" t="s">
        <v>20</v>
      </c>
    </row>
    <row r="1751" spans="1:13">
      <c r="A1751" s="12">
        <v>1749</v>
      </c>
      <c r="B1751" s="13" t="s">
        <v>5489</v>
      </c>
      <c r="C1751" s="12" t="s">
        <v>5490</v>
      </c>
      <c r="D1751" s="12" t="str">
        <f>VLOOKUP(B1751,[1]Sheet1!$C:$E,3,FALSE)</f>
        <v>李涛, 宋艳丽主编</v>
      </c>
      <c r="E1751" s="12" t="str">
        <f>VLOOKUP(B1751,[1]Sheet1!$C:$F,4,FALSE)</f>
        <v>辽宁人民出版社</v>
      </c>
      <c r="F1751" s="12" t="s">
        <v>61</v>
      </c>
      <c r="G1751" s="14">
        <v>68</v>
      </c>
      <c r="H1751" s="12">
        <v>3</v>
      </c>
      <c r="I1751" s="14">
        <f t="shared" si="30"/>
        <v>204</v>
      </c>
      <c r="J1751" s="12" t="s">
        <v>5491</v>
      </c>
      <c r="K1751" s="12" t="s">
        <v>1914</v>
      </c>
      <c r="L1751" s="12" t="s">
        <v>1915</v>
      </c>
      <c r="M1751" s="12" t="s">
        <v>20</v>
      </c>
    </row>
    <row r="1752" spans="1:13">
      <c r="A1752" s="12">
        <v>1750</v>
      </c>
      <c r="B1752" s="13" t="s">
        <v>5492</v>
      </c>
      <c r="C1752" s="12" t="s">
        <v>5493</v>
      </c>
      <c r="D1752" s="12" t="str">
        <f>VLOOKUP(B1752,[1]Sheet1!$C:$E,3,FALSE)</f>
        <v>崔世峰著</v>
      </c>
      <c r="E1752" s="12" t="str">
        <f>VLOOKUP(B1752,[1]Sheet1!$C:$F,4,FALSE)</f>
        <v>四川大学出版社</v>
      </c>
      <c r="F1752" s="12" t="s">
        <v>61</v>
      </c>
      <c r="G1752" s="14">
        <v>68</v>
      </c>
      <c r="H1752" s="12">
        <v>3</v>
      </c>
      <c r="I1752" s="14">
        <f t="shared" si="30"/>
        <v>204</v>
      </c>
      <c r="J1752" s="12" t="s">
        <v>1875</v>
      </c>
      <c r="K1752" s="12" t="s">
        <v>1914</v>
      </c>
      <c r="L1752" s="12" t="s">
        <v>1915</v>
      </c>
      <c r="M1752" s="12" t="s">
        <v>20</v>
      </c>
    </row>
    <row r="1753" spans="1:13">
      <c r="A1753" s="12">
        <v>1751</v>
      </c>
      <c r="B1753" s="13" t="s">
        <v>5494</v>
      </c>
      <c r="C1753" s="12" t="s">
        <v>5495</v>
      </c>
      <c r="D1753" s="12" t="str">
        <f>VLOOKUP(B1753,[1]Sheet1!$C:$E,3,FALSE)</f>
        <v>李长玲 高峰 著</v>
      </c>
      <c r="E1753" s="12" t="str">
        <f>VLOOKUP(B1753,[1]Sheet1!$C:$F,4,FALSE)</f>
        <v>人民出版社</v>
      </c>
      <c r="F1753" s="12" t="s">
        <v>49</v>
      </c>
      <c r="G1753" s="14">
        <v>90</v>
      </c>
      <c r="H1753" s="12">
        <v>3</v>
      </c>
      <c r="I1753" s="14">
        <f t="shared" si="30"/>
        <v>270</v>
      </c>
      <c r="J1753" s="12" t="s">
        <v>1875</v>
      </c>
      <c r="K1753" s="12" t="s">
        <v>1914</v>
      </c>
      <c r="L1753" s="12" t="s">
        <v>1915</v>
      </c>
      <c r="M1753" s="12" t="s">
        <v>20</v>
      </c>
    </row>
    <row r="1754" spans="1:13">
      <c r="A1754" s="12">
        <v>1752</v>
      </c>
      <c r="B1754" s="13" t="s">
        <v>5496</v>
      </c>
      <c r="C1754" s="12" t="s">
        <v>5497</v>
      </c>
      <c r="D1754" s="12" t="str">
        <f>VLOOKUP(B1754,[1]Sheet1!$C:$E,3,FALSE)</f>
        <v>杨东平</v>
      </c>
      <c r="E1754" s="12" t="str">
        <f>VLOOKUP(B1754,[1]Sheet1!$C:$F,4,FALSE)</f>
        <v>上海教育出版社</v>
      </c>
      <c r="F1754" s="12" t="s">
        <v>61</v>
      </c>
      <c r="G1754" s="14">
        <v>68</v>
      </c>
      <c r="H1754" s="12">
        <v>3</v>
      </c>
      <c r="I1754" s="14">
        <f t="shared" si="30"/>
        <v>204</v>
      </c>
      <c r="J1754" s="12" t="s">
        <v>1875</v>
      </c>
      <c r="K1754" s="12" t="s">
        <v>1914</v>
      </c>
      <c r="L1754" s="12" t="s">
        <v>1915</v>
      </c>
      <c r="M1754" s="12" t="s">
        <v>20</v>
      </c>
    </row>
    <row r="1755" spans="1:13">
      <c r="A1755" s="12">
        <v>1753</v>
      </c>
      <c r="B1755" s="13" t="s">
        <v>5498</v>
      </c>
      <c r="C1755" s="12" t="s">
        <v>5499</v>
      </c>
      <c r="D1755" s="12" t="str">
        <f>VLOOKUP(B1755,[1]Sheet1!$C:$E,3,FALSE)</f>
        <v>张同光</v>
      </c>
      <c r="E1755" s="12" t="str">
        <f>VLOOKUP(B1755,[1]Sheet1!$C:$F,4,FALSE)</f>
        <v>光明日报出版社</v>
      </c>
      <c r="F1755" s="12" t="s">
        <v>61</v>
      </c>
      <c r="G1755" s="14">
        <v>68</v>
      </c>
      <c r="H1755" s="12">
        <v>3</v>
      </c>
      <c r="I1755" s="14">
        <f t="shared" si="30"/>
        <v>204</v>
      </c>
      <c r="J1755" s="12" t="s">
        <v>1875</v>
      </c>
      <c r="K1755" s="12" t="s">
        <v>1914</v>
      </c>
      <c r="L1755" s="12" t="s">
        <v>1915</v>
      </c>
      <c r="M1755" s="12" t="s">
        <v>20</v>
      </c>
    </row>
    <row r="1756" spans="1:13">
      <c r="A1756" s="12">
        <v>1754</v>
      </c>
      <c r="B1756" s="13" t="s">
        <v>5500</v>
      </c>
      <c r="C1756" s="12" t="s">
        <v>5501</v>
      </c>
      <c r="D1756" s="12" t="str">
        <f>VLOOKUP(B1756,[1]Sheet1!$C:$E,3,FALSE)</f>
        <v>刘建华</v>
      </c>
      <c r="E1756" s="12" t="str">
        <f>VLOOKUP(B1756,[1]Sheet1!$C:$F,4,FALSE)</f>
        <v>吉林文史出版社</v>
      </c>
      <c r="F1756" s="12" t="s">
        <v>61</v>
      </c>
      <c r="G1756" s="14">
        <v>68</v>
      </c>
      <c r="H1756" s="12">
        <v>3</v>
      </c>
      <c r="I1756" s="14">
        <f t="shared" si="30"/>
        <v>204</v>
      </c>
      <c r="J1756" s="12" t="s">
        <v>1875</v>
      </c>
      <c r="K1756" s="12" t="s">
        <v>1914</v>
      </c>
      <c r="L1756" s="12" t="s">
        <v>1915</v>
      </c>
      <c r="M1756" s="12" t="s">
        <v>20</v>
      </c>
    </row>
    <row r="1757" spans="1:13">
      <c r="A1757" s="12">
        <v>1755</v>
      </c>
      <c r="B1757" s="13" t="s">
        <v>5502</v>
      </c>
      <c r="C1757" s="12" t="s">
        <v>5503</v>
      </c>
      <c r="D1757" s="12" t="str">
        <f>VLOOKUP(B1757,[1]Sheet1!$C:$E,3,FALSE)</f>
        <v>徐丰丽</v>
      </c>
      <c r="E1757" s="12" t="str">
        <f>VLOOKUP(B1757,[1]Sheet1!$C:$F,4,FALSE)</f>
        <v>文化发展出版社</v>
      </c>
      <c r="F1757" s="12" t="s">
        <v>61</v>
      </c>
      <c r="G1757" s="14">
        <v>72</v>
      </c>
      <c r="H1757" s="12">
        <v>3</v>
      </c>
      <c r="I1757" s="14">
        <f t="shared" si="30"/>
        <v>216</v>
      </c>
      <c r="J1757" s="12" t="s">
        <v>5504</v>
      </c>
      <c r="K1757" s="12" t="s">
        <v>1914</v>
      </c>
      <c r="L1757" s="12" t="s">
        <v>1915</v>
      </c>
      <c r="M1757" s="12" t="s">
        <v>20</v>
      </c>
    </row>
    <row r="1758" spans="1:13">
      <c r="A1758" s="12">
        <v>1756</v>
      </c>
      <c r="B1758" s="13" t="s">
        <v>5505</v>
      </c>
      <c r="C1758" s="12" t="s">
        <v>5506</v>
      </c>
      <c r="D1758" s="12" t="str">
        <f>VLOOKUP(B1758,[1]Sheet1!$C:$E,3,FALSE)</f>
        <v>高忠臣著</v>
      </c>
      <c r="E1758" s="12" t="str">
        <f>VLOOKUP(B1758,[1]Sheet1!$C:$F,4,FALSE)</f>
        <v>机械工业出版社</v>
      </c>
      <c r="F1758" s="12" t="s">
        <v>61</v>
      </c>
      <c r="G1758" s="14">
        <v>69</v>
      </c>
      <c r="H1758" s="12">
        <v>3</v>
      </c>
      <c r="I1758" s="14">
        <f t="shared" si="30"/>
        <v>207</v>
      </c>
      <c r="J1758" s="12" t="s">
        <v>5507</v>
      </c>
      <c r="K1758" s="12" t="s">
        <v>1914</v>
      </c>
      <c r="L1758" s="12" t="s">
        <v>1915</v>
      </c>
      <c r="M1758" s="12" t="s">
        <v>20</v>
      </c>
    </row>
    <row r="1759" spans="1:13">
      <c r="A1759" s="12">
        <v>1757</v>
      </c>
      <c r="B1759" s="12" t="s">
        <v>5508</v>
      </c>
      <c r="C1759" s="12" t="s">
        <v>5509</v>
      </c>
      <c r="D1759" s="12" t="s">
        <v>5510</v>
      </c>
      <c r="E1759" s="12" t="s">
        <v>147</v>
      </c>
      <c r="F1759" s="12">
        <v>2024</v>
      </c>
      <c r="G1759" s="14">
        <v>65</v>
      </c>
      <c r="H1759" s="12">
        <v>3</v>
      </c>
      <c r="I1759" s="14">
        <f t="shared" si="30"/>
        <v>195</v>
      </c>
      <c r="J1759" s="12" t="s">
        <v>5511</v>
      </c>
      <c r="K1759" s="12" t="s">
        <v>1914</v>
      </c>
      <c r="L1759" s="12" t="s">
        <v>1915</v>
      </c>
      <c r="M1759" s="12" t="s">
        <v>20</v>
      </c>
    </row>
    <row r="1760" spans="1:13">
      <c r="A1760" s="12">
        <v>1758</v>
      </c>
      <c r="B1760" s="13" t="s">
        <v>5512</v>
      </c>
      <c r="C1760" s="12" t="s">
        <v>5513</v>
      </c>
      <c r="D1760" s="12" t="str">
        <f>VLOOKUP(B1760,[1]Sheet1!$C:$E,3,FALSE)</f>
        <v>石希同</v>
      </c>
      <c r="E1760" s="12" t="str">
        <f>VLOOKUP(B1760,[1]Sheet1!$C:$F,4,FALSE)</f>
        <v>天津教育</v>
      </c>
      <c r="F1760" s="12" t="s">
        <v>61</v>
      </c>
      <c r="G1760" s="14">
        <v>78</v>
      </c>
      <c r="H1760" s="12">
        <v>3</v>
      </c>
      <c r="I1760" s="14">
        <f t="shared" si="30"/>
        <v>234</v>
      </c>
      <c r="J1760" s="12" t="s">
        <v>5511</v>
      </c>
      <c r="K1760" s="12" t="s">
        <v>1914</v>
      </c>
      <c r="L1760" s="12" t="s">
        <v>1915</v>
      </c>
      <c r="M1760" s="12" t="s">
        <v>20</v>
      </c>
    </row>
    <row r="1761" spans="1:13">
      <c r="A1761" s="12">
        <v>1759</v>
      </c>
      <c r="B1761" s="13" t="s">
        <v>5514</v>
      </c>
      <c r="C1761" s="12" t="s">
        <v>5515</v>
      </c>
      <c r="D1761" s="12" t="str">
        <f>VLOOKUP(B1761,[1]Sheet1!$C:$E,3,FALSE)</f>
        <v>沈杰主编</v>
      </c>
      <c r="E1761" s="12" t="str">
        <f>VLOOKUP(B1761,[1]Sheet1!$C:$F,4,FALSE)</f>
        <v>中国言实出版社</v>
      </c>
      <c r="F1761" s="12" t="s">
        <v>61</v>
      </c>
      <c r="G1761" s="14">
        <v>68</v>
      </c>
      <c r="H1761" s="12">
        <v>3</v>
      </c>
      <c r="I1761" s="14">
        <f t="shared" si="30"/>
        <v>204</v>
      </c>
      <c r="J1761" s="12" t="s">
        <v>5516</v>
      </c>
      <c r="K1761" s="12" t="s">
        <v>1914</v>
      </c>
      <c r="L1761" s="12" t="s">
        <v>1915</v>
      </c>
      <c r="M1761" s="12" t="s">
        <v>20</v>
      </c>
    </row>
    <row r="1762" spans="1:13">
      <c r="A1762" s="12">
        <v>1760</v>
      </c>
      <c r="B1762" s="13" t="s">
        <v>5517</v>
      </c>
      <c r="C1762" s="12" t="s">
        <v>5518</v>
      </c>
      <c r="D1762" s="12" t="str">
        <f>VLOOKUP(B1762,[1]Sheet1!$C:$E,3,FALSE)</f>
        <v>张静</v>
      </c>
      <c r="E1762" s="12" t="str">
        <f>VLOOKUP(B1762,[1]Sheet1!$C:$F,4,FALSE)</f>
        <v>国文出版社</v>
      </c>
      <c r="F1762" s="12" t="s">
        <v>61</v>
      </c>
      <c r="G1762" s="14">
        <v>79</v>
      </c>
      <c r="H1762" s="12">
        <v>3</v>
      </c>
      <c r="I1762" s="14">
        <f t="shared" si="30"/>
        <v>237</v>
      </c>
      <c r="J1762" s="12" t="s">
        <v>5516</v>
      </c>
      <c r="K1762" s="12" t="s">
        <v>1914</v>
      </c>
      <c r="L1762" s="12" t="s">
        <v>1915</v>
      </c>
      <c r="M1762" s="12" t="s">
        <v>20</v>
      </c>
    </row>
    <row r="1763" spans="1:13">
      <c r="A1763" s="12">
        <v>1761</v>
      </c>
      <c r="B1763" s="13" t="s">
        <v>5519</v>
      </c>
      <c r="C1763" s="12" t="s">
        <v>5520</v>
      </c>
      <c r="D1763" s="12" t="str">
        <f>VLOOKUP(B1763,[1]Sheet1!$C:$E,3,FALSE)</f>
        <v>曼鱼著</v>
      </c>
      <c r="E1763" s="12" t="str">
        <f>VLOOKUP(B1763,[1]Sheet1!$C:$F,4,FALSE)</f>
        <v>机械工业出版社</v>
      </c>
      <c r="F1763" s="12" t="s">
        <v>61</v>
      </c>
      <c r="G1763" s="14">
        <v>69.8</v>
      </c>
      <c r="H1763" s="12">
        <v>3</v>
      </c>
      <c r="I1763" s="14">
        <f t="shared" si="30"/>
        <v>209.4</v>
      </c>
      <c r="J1763" s="12" t="s">
        <v>5516</v>
      </c>
      <c r="K1763" s="12" t="s">
        <v>1914</v>
      </c>
      <c r="L1763" s="12" t="s">
        <v>1915</v>
      </c>
      <c r="M1763" s="12" t="s">
        <v>20</v>
      </c>
    </row>
    <row r="1764" spans="1:13">
      <c r="A1764" s="12">
        <v>1762</v>
      </c>
      <c r="B1764" s="13" t="s">
        <v>5521</v>
      </c>
      <c r="C1764" s="12" t="s">
        <v>5522</v>
      </c>
      <c r="D1764" s="12" t="str">
        <f>VLOOKUP(B1764,[1]Sheet1!$C:$E,3,FALSE)</f>
        <v>张玉霞</v>
      </c>
      <c r="E1764" s="12" t="str">
        <f>VLOOKUP(B1764,[1]Sheet1!$C:$F,4,FALSE)</f>
        <v>北京联合出版社</v>
      </c>
      <c r="F1764" s="12" t="s">
        <v>61</v>
      </c>
      <c r="G1764" s="14">
        <v>68</v>
      </c>
      <c r="H1764" s="12">
        <v>3</v>
      </c>
      <c r="I1764" s="14">
        <f t="shared" si="30"/>
        <v>204</v>
      </c>
      <c r="J1764" s="12" t="s">
        <v>5516</v>
      </c>
      <c r="K1764" s="12" t="s">
        <v>1914</v>
      </c>
      <c r="L1764" s="12" t="s">
        <v>1915</v>
      </c>
      <c r="M1764" s="12" t="s">
        <v>20</v>
      </c>
    </row>
    <row r="1765" spans="1:13">
      <c r="A1765" s="12">
        <v>1763</v>
      </c>
      <c r="B1765" s="13" t="s">
        <v>5523</v>
      </c>
      <c r="C1765" s="12" t="s">
        <v>5524</v>
      </c>
      <c r="D1765" s="12" t="str">
        <f>VLOOKUP(B1765,[1]Sheet1!$C:$E,3,FALSE)</f>
        <v>薛碧芸, 郭泽德著</v>
      </c>
      <c r="E1765" s="12" t="str">
        <f>VLOOKUP(B1765,[1]Sheet1!$C:$F,4,FALSE)</f>
        <v>机械工业出版社</v>
      </c>
      <c r="F1765" s="12" t="s">
        <v>61</v>
      </c>
      <c r="G1765" s="14">
        <v>79</v>
      </c>
      <c r="H1765" s="12">
        <v>3</v>
      </c>
      <c r="I1765" s="14">
        <f t="shared" si="30"/>
        <v>237</v>
      </c>
      <c r="J1765" s="12" t="s">
        <v>5525</v>
      </c>
      <c r="K1765" s="12" t="s">
        <v>1914</v>
      </c>
      <c r="L1765" s="12" t="s">
        <v>1915</v>
      </c>
      <c r="M1765" s="12" t="s">
        <v>20</v>
      </c>
    </row>
    <row r="1766" spans="1:13">
      <c r="A1766" s="12">
        <v>1764</v>
      </c>
      <c r="B1766" s="13" t="s">
        <v>5526</v>
      </c>
      <c r="C1766" s="12" t="s">
        <v>5527</v>
      </c>
      <c r="D1766" s="12" t="str">
        <f>VLOOKUP(B1766,[1]Sheet1!$C:$E,3,FALSE)</f>
        <v>邓小乐著</v>
      </c>
      <c r="E1766" s="12" t="str">
        <f>VLOOKUP(B1766,[1]Sheet1!$C:$F,4,FALSE)</f>
        <v>羊城晚报出版社</v>
      </c>
      <c r="F1766" s="12" t="s">
        <v>61</v>
      </c>
      <c r="G1766" s="14">
        <v>88</v>
      </c>
      <c r="H1766" s="12">
        <v>3</v>
      </c>
      <c r="I1766" s="14">
        <f t="shared" si="30"/>
        <v>264</v>
      </c>
      <c r="J1766" s="12" t="s">
        <v>5528</v>
      </c>
      <c r="K1766" s="12" t="s">
        <v>1914</v>
      </c>
      <c r="L1766" s="12" t="s">
        <v>1915</v>
      </c>
      <c r="M1766" s="12" t="s">
        <v>20</v>
      </c>
    </row>
    <row r="1767" spans="1:13">
      <c r="A1767" s="12">
        <v>1765</v>
      </c>
      <c r="B1767" s="13" t="s">
        <v>5529</v>
      </c>
      <c r="C1767" s="12" t="s">
        <v>5530</v>
      </c>
      <c r="D1767" s="12" t="str">
        <f>VLOOKUP(B1767,[1]Sheet1!$C:$E,3,FALSE)</f>
        <v>吴景惠著</v>
      </c>
      <c r="E1767" s="12" t="str">
        <f>VLOOKUP(B1767,[1]Sheet1!$C:$F,4,FALSE)</f>
        <v>文汇出版社</v>
      </c>
      <c r="F1767" s="12" t="s">
        <v>61</v>
      </c>
      <c r="G1767" s="14">
        <v>68</v>
      </c>
      <c r="H1767" s="12">
        <v>3</v>
      </c>
      <c r="I1767" s="14">
        <f t="shared" si="30"/>
        <v>204</v>
      </c>
      <c r="J1767" s="12" t="s">
        <v>5528</v>
      </c>
      <c r="K1767" s="12" t="s">
        <v>1914</v>
      </c>
      <c r="L1767" s="12" t="s">
        <v>1915</v>
      </c>
      <c r="M1767" s="12" t="s">
        <v>20</v>
      </c>
    </row>
    <row r="1768" spans="1:13">
      <c r="A1768" s="12">
        <v>1766</v>
      </c>
      <c r="B1768" s="13" t="s">
        <v>5531</v>
      </c>
      <c r="C1768" s="12" t="s">
        <v>5532</v>
      </c>
      <c r="D1768" s="12" t="str">
        <f>VLOOKUP(B1768,[1]Sheet1!$C:$E,3,FALSE)</f>
        <v>李军主编</v>
      </c>
      <c r="E1768" s="12" t="str">
        <f>VLOOKUP(B1768,[1]Sheet1!$C:$F,4,FALSE)</f>
        <v>中国华侨出版社</v>
      </c>
      <c r="F1768" s="12" t="s">
        <v>61</v>
      </c>
      <c r="G1768" s="14">
        <v>79</v>
      </c>
      <c r="H1768" s="12">
        <v>3</v>
      </c>
      <c r="I1768" s="14">
        <f t="shared" si="30"/>
        <v>237</v>
      </c>
      <c r="J1768" s="12" t="s">
        <v>5528</v>
      </c>
      <c r="K1768" s="12" t="s">
        <v>1914</v>
      </c>
      <c r="L1768" s="12" t="s">
        <v>1915</v>
      </c>
      <c r="M1768" s="12" t="s">
        <v>20</v>
      </c>
    </row>
    <row r="1769" spans="1:13">
      <c r="A1769" s="12">
        <v>1767</v>
      </c>
      <c r="B1769" s="13" t="s">
        <v>5533</v>
      </c>
      <c r="C1769" s="12" t="s">
        <v>5534</v>
      </c>
      <c r="D1769" s="12" t="str">
        <f>VLOOKUP(B1769,[1]Sheet1!$C:$E,3,FALSE)</f>
        <v>邹威, 毕家国编著</v>
      </c>
      <c r="E1769" s="12" t="str">
        <f>VLOOKUP(B1769,[1]Sheet1!$C:$F,4,FALSE)</f>
        <v>世界图书公司出版社</v>
      </c>
      <c r="F1769" s="12" t="s">
        <v>61</v>
      </c>
      <c r="G1769" s="14">
        <v>78</v>
      </c>
      <c r="H1769" s="12">
        <v>3</v>
      </c>
      <c r="I1769" s="14">
        <f t="shared" si="30"/>
        <v>234</v>
      </c>
      <c r="J1769" s="12" t="s">
        <v>5528</v>
      </c>
      <c r="K1769" s="12" t="s">
        <v>1914</v>
      </c>
      <c r="L1769" s="12" t="s">
        <v>1915</v>
      </c>
      <c r="M1769" s="12" t="s">
        <v>20</v>
      </c>
    </row>
    <row r="1770" spans="1:13">
      <c r="A1770" s="12">
        <v>1768</v>
      </c>
      <c r="B1770" s="13" t="s">
        <v>5535</v>
      </c>
      <c r="C1770" s="12" t="s">
        <v>5536</v>
      </c>
      <c r="D1770" s="12" t="str">
        <f>VLOOKUP(B1770,[1]Sheet1!$C:$E,3,FALSE)</f>
        <v>余党绪 著</v>
      </c>
      <c r="E1770" s="12" t="str">
        <f>VLOOKUP(B1770,[1]Sheet1!$C:$F,4,FALSE)</f>
        <v>商务印书馆</v>
      </c>
      <c r="F1770" s="12">
        <v>2024</v>
      </c>
      <c r="G1770" s="14">
        <v>69</v>
      </c>
      <c r="H1770" s="12">
        <v>3</v>
      </c>
      <c r="I1770" s="14">
        <f t="shared" si="30"/>
        <v>207</v>
      </c>
      <c r="J1770" s="12" t="s">
        <v>5537</v>
      </c>
      <c r="K1770" s="12" t="s">
        <v>1914</v>
      </c>
      <c r="L1770" s="12" t="s">
        <v>1915</v>
      </c>
      <c r="M1770" s="12" t="s">
        <v>20</v>
      </c>
    </row>
    <row r="1771" spans="1:13">
      <c r="A1771" s="12">
        <v>1769</v>
      </c>
      <c r="B1771" s="13" t="s">
        <v>5538</v>
      </c>
      <c r="C1771" s="12" t="s">
        <v>5539</v>
      </c>
      <c r="D1771" s="12" t="str">
        <f>VLOOKUP(B1771,[1]Sheet1!$C:$E,3,FALSE)</f>
        <v>靳彤 著</v>
      </c>
      <c r="E1771" s="12" t="str">
        <f>VLOOKUP(B1771,[1]Sheet1!$C:$F,4,FALSE)</f>
        <v>商务印书馆</v>
      </c>
      <c r="F1771" s="12">
        <v>2024</v>
      </c>
      <c r="G1771" s="14">
        <v>79</v>
      </c>
      <c r="H1771" s="12">
        <v>3</v>
      </c>
      <c r="I1771" s="14">
        <f t="shared" si="30"/>
        <v>237</v>
      </c>
      <c r="J1771" s="12" t="s">
        <v>5537</v>
      </c>
      <c r="K1771" s="12" t="s">
        <v>1914</v>
      </c>
      <c r="L1771" s="12" t="s">
        <v>1915</v>
      </c>
      <c r="M1771" s="12" t="s">
        <v>20</v>
      </c>
    </row>
    <row r="1772" spans="1:13">
      <c r="A1772" s="12">
        <v>1770</v>
      </c>
      <c r="B1772" s="13" t="s">
        <v>5540</v>
      </c>
      <c r="C1772" s="12" t="s">
        <v>5541</v>
      </c>
      <c r="D1772" s="12" t="str">
        <f>VLOOKUP(B1772,[1]Sheet1!$C:$E,3,FALSE)</f>
        <v>阎振远, 屈靖翔著</v>
      </c>
      <c r="E1772" s="12" t="str">
        <f>VLOOKUP(B1772,[1]Sheet1!$C:$F,4,FALSE)</f>
        <v>机械工业出版社</v>
      </c>
      <c r="F1772" s="12" t="s">
        <v>81</v>
      </c>
      <c r="G1772" s="14">
        <v>69</v>
      </c>
      <c r="H1772" s="12">
        <v>3</v>
      </c>
      <c r="I1772" s="14">
        <f t="shared" si="30"/>
        <v>207</v>
      </c>
      <c r="J1772" s="12" t="s">
        <v>5542</v>
      </c>
      <c r="K1772" s="12" t="s">
        <v>1914</v>
      </c>
      <c r="L1772" s="12" t="s">
        <v>1915</v>
      </c>
      <c r="M1772" s="12" t="s">
        <v>20</v>
      </c>
    </row>
    <row r="1773" spans="1:13">
      <c r="A1773" s="12">
        <v>1771</v>
      </c>
      <c r="B1773" s="13" t="s">
        <v>5543</v>
      </c>
      <c r="C1773" s="12" t="s">
        <v>5544</v>
      </c>
      <c r="D1773" s="12" t="str">
        <f>VLOOKUP(B1773,[1]Sheet1!$C:$E,3,FALSE)</f>
        <v>刘勇</v>
      </c>
      <c r="E1773" s="12" t="str">
        <f>VLOOKUP(B1773,[1]Sheet1!$C:$F,4,FALSE)</f>
        <v>四川大学</v>
      </c>
      <c r="F1773" s="12">
        <v>2024</v>
      </c>
      <c r="G1773" s="14">
        <v>75</v>
      </c>
      <c r="H1773" s="12">
        <v>3</v>
      </c>
      <c r="I1773" s="14">
        <f t="shared" si="30"/>
        <v>225</v>
      </c>
      <c r="J1773" s="12" t="s">
        <v>5545</v>
      </c>
      <c r="K1773" s="12" t="s">
        <v>1914</v>
      </c>
      <c r="L1773" s="12" t="s">
        <v>1915</v>
      </c>
      <c r="M1773" s="12" t="s">
        <v>20</v>
      </c>
    </row>
    <row r="1774" spans="1:13">
      <c r="A1774" s="12">
        <v>1772</v>
      </c>
      <c r="B1774" s="13" t="s">
        <v>5546</v>
      </c>
      <c r="C1774" s="12" t="s">
        <v>5547</v>
      </c>
      <c r="D1774" s="12" t="str">
        <f>VLOOKUP(B1774,[1]Sheet1!$C:$E,3,FALSE)</f>
        <v>李彪</v>
      </c>
      <c r="E1774" s="12" t="str">
        <f>VLOOKUP(B1774,[1]Sheet1!$C:$F,4,FALSE)</f>
        <v>中国商务出版社</v>
      </c>
      <c r="F1774" s="12" t="s">
        <v>61</v>
      </c>
      <c r="G1774" s="14">
        <v>79</v>
      </c>
      <c r="H1774" s="12">
        <v>3</v>
      </c>
      <c r="I1774" s="14">
        <f t="shared" si="30"/>
        <v>237</v>
      </c>
      <c r="J1774" s="12" t="s">
        <v>637</v>
      </c>
      <c r="K1774" s="12" t="s">
        <v>1914</v>
      </c>
      <c r="L1774" s="12" t="s">
        <v>1915</v>
      </c>
      <c r="M1774" s="12" t="s">
        <v>20</v>
      </c>
    </row>
    <row r="1775" spans="1:13">
      <c r="A1775" s="12">
        <v>1773</v>
      </c>
      <c r="B1775" s="13" t="s">
        <v>5548</v>
      </c>
      <c r="C1775" s="12" t="s">
        <v>5549</v>
      </c>
      <c r="D1775" s="12" t="str">
        <f>VLOOKUP(B1775,[1]Sheet1!$C:$E,3,FALSE)</f>
        <v>李俊玲</v>
      </c>
      <c r="E1775" s="12" t="str">
        <f>VLOOKUP(B1775,[1]Sheet1!$C:$F,4,FALSE)</f>
        <v>哈尔滨</v>
      </c>
      <c r="F1775" s="12" t="s">
        <v>61</v>
      </c>
      <c r="G1775" s="14">
        <v>78</v>
      </c>
      <c r="H1775" s="12">
        <v>3</v>
      </c>
      <c r="I1775" s="14">
        <f t="shared" si="30"/>
        <v>234</v>
      </c>
      <c r="J1775" s="12" t="s">
        <v>637</v>
      </c>
      <c r="K1775" s="12" t="s">
        <v>1914</v>
      </c>
      <c r="L1775" s="12" t="s">
        <v>1915</v>
      </c>
      <c r="M1775" s="12" t="s">
        <v>20</v>
      </c>
    </row>
    <row r="1776" spans="1:13">
      <c r="A1776" s="12">
        <v>1774</v>
      </c>
      <c r="B1776" s="13" t="s">
        <v>5550</v>
      </c>
      <c r="C1776" s="12" t="s">
        <v>5551</v>
      </c>
      <c r="D1776" s="12" t="str">
        <f>VLOOKUP(B1776,[1]Sheet1!$C:$E,3,FALSE)</f>
        <v>陈德运, 钟程杰, 骆孝元著</v>
      </c>
      <c r="E1776" s="12" t="str">
        <f>VLOOKUP(B1776,[1]Sheet1!$C:$F,4,FALSE)</f>
        <v>光明日报出版社</v>
      </c>
      <c r="F1776" s="12" t="s">
        <v>61</v>
      </c>
      <c r="G1776" s="14">
        <v>89</v>
      </c>
      <c r="H1776" s="12">
        <v>3</v>
      </c>
      <c r="I1776" s="14">
        <f t="shared" si="30"/>
        <v>267</v>
      </c>
      <c r="J1776" s="12" t="s">
        <v>5552</v>
      </c>
      <c r="K1776" s="12" t="s">
        <v>1914</v>
      </c>
      <c r="L1776" s="12" t="s">
        <v>1915</v>
      </c>
      <c r="M1776" s="12" t="s">
        <v>20</v>
      </c>
    </row>
    <row r="1777" spans="1:13">
      <c r="A1777" s="12">
        <v>1775</v>
      </c>
      <c r="B1777" s="13" t="s">
        <v>5553</v>
      </c>
      <c r="C1777" s="12" t="s">
        <v>5554</v>
      </c>
      <c r="D1777" s="12" t="str">
        <f>VLOOKUP(B1777,[1]Sheet1!$C:$E,3,FALSE)</f>
        <v>刘童, 吴丽军, 李昆主编</v>
      </c>
      <c r="E1777" s="12" t="str">
        <f>VLOOKUP(B1777,[1]Sheet1!$C:$F,4,FALSE)</f>
        <v>中国文联出版社</v>
      </c>
      <c r="F1777" s="12" t="s">
        <v>61</v>
      </c>
      <c r="G1777" s="14">
        <v>69</v>
      </c>
      <c r="H1777" s="12">
        <v>3</v>
      </c>
      <c r="I1777" s="14">
        <f t="shared" si="30"/>
        <v>207</v>
      </c>
      <c r="J1777" s="12" t="s">
        <v>5552</v>
      </c>
      <c r="K1777" s="12" t="s">
        <v>1914</v>
      </c>
      <c r="L1777" s="12" t="s">
        <v>1915</v>
      </c>
      <c r="M1777" s="12" t="s">
        <v>20</v>
      </c>
    </row>
    <row r="1778" spans="1:13">
      <c r="A1778" s="12">
        <v>1776</v>
      </c>
      <c r="B1778" s="13" t="s">
        <v>5555</v>
      </c>
      <c r="C1778" s="12" t="s">
        <v>5556</v>
      </c>
      <c r="D1778" s="12" t="str">
        <f>VLOOKUP(B1778,[1]Sheet1!$C:$E,3,FALSE)</f>
        <v>幸世强</v>
      </c>
      <c r="E1778" s="12" t="str">
        <f>VLOOKUP(B1778,[1]Sheet1!$C:$F,4,FALSE)</f>
        <v>四川大学出版社</v>
      </c>
      <c r="F1778" s="12">
        <v>2024</v>
      </c>
      <c r="G1778" s="14">
        <v>68</v>
      </c>
      <c r="H1778" s="12">
        <v>3</v>
      </c>
      <c r="I1778" s="14">
        <f t="shared" si="30"/>
        <v>204</v>
      </c>
      <c r="J1778" s="12" t="s">
        <v>5557</v>
      </c>
      <c r="K1778" s="12" t="s">
        <v>1914</v>
      </c>
      <c r="L1778" s="12" t="s">
        <v>1915</v>
      </c>
      <c r="M1778" s="12" t="s">
        <v>20</v>
      </c>
    </row>
    <row r="1779" spans="1:13">
      <c r="A1779" s="12">
        <v>1777</v>
      </c>
      <c r="B1779" s="13" t="s">
        <v>5558</v>
      </c>
      <c r="C1779" s="12" t="s">
        <v>5559</v>
      </c>
      <c r="D1779" s="12" t="str">
        <f>VLOOKUP(B1779,[1]Sheet1!$C:$E,3,FALSE)</f>
        <v>缪琳著</v>
      </c>
      <c r="E1779" s="12" t="str">
        <f>VLOOKUP(B1779,[1]Sheet1!$C:$F,4,FALSE)</f>
        <v>上海教育出版社</v>
      </c>
      <c r="F1779" s="12" t="s">
        <v>61</v>
      </c>
      <c r="G1779" s="14">
        <v>69</v>
      </c>
      <c r="H1779" s="12">
        <v>3</v>
      </c>
      <c r="I1779" s="14">
        <f t="shared" si="30"/>
        <v>207</v>
      </c>
      <c r="J1779" s="12" t="s">
        <v>5557</v>
      </c>
      <c r="K1779" s="12" t="s">
        <v>1914</v>
      </c>
      <c r="L1779" s="12" t="s">
        <v>1915</v>
      </c>
      <c r="M1779" s="12" t="s">
        <v>20</v>
      </c>
    </row>
    <row r="1780" spans="1:13">
      <c r="A1780" s="12">
        <v>1778</v>
      </c>
      <c r="B1780" s="13" t="s">
        <v>5560</v>
      </c>
      <c r="C1780" s="12" t="s">
        <v>5561</v>
      </c>
      <c r="D1780" s="12" t="str">
        <f>VLOOKUP(B1780,[1]Sheet1!$C:$E,3,FALSE)</f>
        <v>孙庆括</v>
      </c>
      <c r="E1780" s="12" t="str">
        <f>VLOOKUP(B1780,[1]Sheet1!$C:$F,4,FALSE)</f>
        <v>江西高校出版社</v>
      </c>
      <c r="F1780" s="12">
        <v>2024</v>
      </c>
      <c r="G1780" s="14">
        <v>68</v>
      </c>
      <c r="H1780" s="12">
        <v>3</v>
      </c>
      <c r="I1780" s="14">
        <f t="shared" si="30"/>
        <v>204</v>
      </c>
      <c r="J1780" s="12" t="s">
        <v>5557</v>
      </c>
      <c r="K1780" s="12" t="s">
        <v>1914</v>
      </c>
      <c r="L1780" s="12" t="s">
        <v>1915</v>
      </c>
      <c r="M1780" s="12" t="s">
        <v>20</v>
      </c>
    </row>
    <row r="1781" spans="1:13">
      <c r="A1781" s="12">
        <v>1779</v>
      </c>
      <c r="B1781" s="12" t="s">
        <v>5562</v>
      </c>
      <c r="C1781" s="12" t="s">
        <v>5563</v>
      </c>
      <c r="D1781" s="12" t="s">
        <v>5564</v>
      </c>
      <c r="E1781" s="12" t="s">
        <v>60</v>
      </c>
      <c r="F1781" s="12" t="s">
        <v>1367</v>
      </c>
      <c r="G1781" s="12">
        <v>68</v>
      </c>
      <c r="H1781" s="12">
        <v>3</v>
      </c>
      <c r="I1781" s="14">
        <f t="shared" si="30"/>
        <v>204</v>
      </c>
      <c r="J1781" s="12" t="s">
        <v>5557</v>
      </c>
      <c r="K1781" s="12" t="s">
        <v>1914</v>
      </c>
      <c r="L1781" s="12" t="s">
        <v>1915</v>
      </c>
      <c r="M1781" s="12" t="s">
        <v>20</v>
      </c>
    </row>
    <row r="1782" spans="1:13">
      <c r="A1782" s="12">
        <v>1780</v>
      </c>
      <c r="B1782" s="13" t="s">
        <v>5565</v>
      </c>
      <c r="C1782" s="12" t="s">
        <v>5566</v>
      </c>
      <c r="D1782" s="12" t="str">
        <f>VLOOKUP(B1782,[1]Sheet1!$C:$E,3,FALSE)</f>
        <v>宋勇著</v>
      </c>
      <c r="E1782" s="12" t="str">
        <f>VLOOKUP(B1782,[1]Sheet1!$C:$F,4,FALSE)</f>
        <v>安徽师范大学出版社</v>
      </c>
      <c r="F1782" s="12" t="s">
        <v>61</v>
      </c>
      <c r="G1782" s="14">
        <v>88</v>
      </c>
      <c r="H1782" s="12">
        <v>3</v>
      </c>
      <c r="I1782" s="14">
        <f t="shared" si="30"/>
        <v>264</v>
      </c>
      <c r="J1782" s="12" t="s">
        <v>5567</v>
      </c>
      <c r="K1782" s="12" t="s">
        <v>1914</v>
      </c>
      <c r="L1782" s="12" t="s">
        <v>1915</v>
      </c>
      <c r="M1782" s="12" t="s">
        <v>20</v>
      </c>
    </row>
    <row r="1783" spans="1:13">
      <c r="A1783" s="12">
        <v>1781</v>
      </c>
      <c r="B1783" s="13" t="s">
        <v>5568</v>
      </c>
      <c r="C1783" s="12" t="s">
        <v>5569</v>
      </c>
      <c r="D1783" s="12" t="str">
        <f>VLOOKUP(B1783,[1]Sheet1!$C:$E,3,FALSE)</f>
        <v>刘靖林</v>
      </c>
      <c r="E1783" s="12" t="str">
        <f>VLOOKUP(B1783,[1]Sheet1!$C:$F,4,FALSE)</f>
        <v>四川大学出版社</v>
      </c>
      <c r="F1783" s="12">
        <v>2024</v>
      </c>
      <c r="G1783" s="14">
        <v>88</v>
      </c>
      <c r="H1783" s="12">
        <v>3</v>
      </c>
      <c r="I1783" s="14">
        <f t="shared" si="30"/>
        <v>264</v>
      </c>
      <c r="J1783" s="12" t="s">
        <v>5567</v>
      </c>
      <c r="K1783" s="12" t="s">
        <v>1914</v>
      </c>
      <c r="L1783" s="12" t="s">
        <v>1915</v>
      </c>
      <c r="M1783" s="12" t="s">
        <v>20</v>
      </c>
    </row>
    <row r="1784" spans="1:13">
      <c r="A1784" s="12">
        <v>1782</v>
      </c>
      <c r="B1784" s="13" t="s">
        <v>5570</v>
      </c>
      <c r="C1784" s="12" t="s">
        <v>5571</v>
      </c>
      <c r="D1784" s="12" t="str">
        <f>VLOOKUP(B1784,[1]Sheet1!$C:$E,3,FALSE)</f>
        <v>董兰凯，于际奎，张忠娟著</v>
      </c>
      <c r="E1784" s="12" t="str">
        <f>VLOOKUP(B1784,[1]Sheet1!$C:$F,4,FALSE)</f>
        <v>中译</v>
      </c>
      <c r="F1784" s="12" t="s">
        <v>61</v>
      </c>
      <c r="G1784" s="14">
        <v>68</v>
      </c>
      <c r="H1784" s="12">
        <v>3</v>
      </c>
      <c r="I1784" s="14">
        <f t="shared" ref="I1784:I1847" si="31">G1784*H1784</f>
        <v>204</v>
      </c>
      <c r="J1784" s="12" t="s">
        <v>5567</v>
      </c>
      <c r="K1784" s="12" t="s">
        <v>1914</v>
      </c>
      <c r="L1784" s="12" t="s">
        <v>1915</v>
      </c>
      <c r="M1784" s="12" t="s">
        <v>20</v>
      </c>
    </row>
    <row r="1785" spans="1:13">
      <c r="A1785" s="12">
        <v>1783</v>
      </c>
      <c r="B1785" s="40" t="s">
        <v>5572</v>
      </c>
      <c r="C1785" s="20" t="s">
        <v>5573</v>
      </c>
      <c r="D1785" s="20" t="s">
        <v>5574</v>
      </c>
      <c r="E1785" s="20" t="s">
        <v>354</v>
      </c>
      <c r="F1785" s="12" t="s">
        <v>37</v>
      </c>
      <c r="G1785" s="21">
        <v>89.9</v>
      </c>
      <c r="H1785" s="12">
        <v>3</v>
      </c>
      <c r="I1785" s="14">
        <f t="shared" si="31"/>
        <v>269.7</v>
      </c>
      <c r="J1785" s="12" t="s">
        <v>5575</v>
      </c>
      <c r="K1785" s="12" t="s">
        <v>1914</v>
      </c>
      <c r="L1785" s="12" t="s">
        <v>1915</v>
      </c>
      <c r="M1785" s="12" t="s">
        <v>20</v>
      </c>
    </row>
    <row r="1786" spans="1:13">
      <c r="A1786" s="12">
        <v>1784</v>
      </c>
      <c r="B1786" s="19">
        <v>9787117327558</v>
      </c>
      <c r="C1786" s="20" t="s">
        <v>5576</v>
      </c>
      <c r="D1786" s="20" t="s">
        <v>5577</v>
      </c>
      <c r="E1786" s="20" t="s">
        <v>1054</v>
      </c>
      <c r="F1786" s="12" t="s">
        <v>541</v>
      </c>
      <c r="G1786" s="21">
        <v>95</v>
      </c>
      <c r="H1786" s="12">
        <v>3</v>
      </c>
      <c r="I1786" s="14">
        <f t="shared" si="31"/>
        <v>285</v>
      </c>
      <c r="J1786" s="12" t="s">
        <v>5578</v>
      </c>
      <c r="K1786" s="12" t="s">
        <v>1914</v>
      </c>
      <c r="L1786" s="12" t="s">
        <v>1915</v>
      </c>
      <c r="M1786" s="12" t="s">
        <v>20</v>
      </c>
    </row>
    <row r="1787" spans="1:13">
      <c r="A1787" s="12">
        <v>1785</v>
      </c>
      <c r="B1787" s="19">
        <v>9787117327541</v>
      </c>
      <c r="C1787" s="20" t="s">
        <v>5579</v>
      </c>
      <c r="D1787" s="20" t="s">
        <v>5580</v>
      </c>
      <c r="E1787" s="20" t="s">
        <v>1054</v>
      </c>
      <c r="F1787" s="12" t="s">
        <v>541</v>
      </c>
      <c r="G1787" s="21">
        <v>72</v>
      </c>
      <c r="H1787" s="12">
        <v>3</v>
      </c>
      <c r="I1787" s="14">
        <f t="shared" si="31"/>
        <v>216</v>
      </c>
      <c r="J1787" s="12" t="s">
        <v>5578</v>
      </c>
      <c r="K1787" s="12" t="s">
        <v>1914</v>
      </c>
      <c r="L1787" s="12" t="s">
        <v>1915</v>
      </c>
      <c r="M1787" s="12" t="s">
        <v>20</v>
      </c>
    </row>
    <row r="1788" spans="1:13">
      <c r="A1788" s="12">
        <v>1786</v>
      </c>
      <c r="B1788" s="19">
        <v>9787117327534</v>
      </c>
      <c r="C1788" s="20" t="s">
        <v>5581</v>
      </c>
      <c r="D1788" s="20" t="s">
        <v>5582</v>
      </c>
      <c r="E1788" s="20" t="s">
        <v>1054</v>
      </c>
      <c r="F1788" s="12">
        <v>2022</v>
      </c>
      <c r="G1788" s="21">
        <v>69</v>
      </c>
      <c r="H1788" s="12">
        <v>3</v>
      </c>
      <c r="I1788" s="14">
        <f t="shared" si="31"/>
        <v>207</v>
      </c>
      <c r="J1788" s="12" t="s">
        <v>5578</v>
      </c>
      <c r="K1788" s="12" t="s">
        <v>1914</v>
      </c>
      <c r="L1788" s="12" t="s">
        <v>1915</v>
      </c>
      <c r="M1788" s="12" t="s">
        <v>20</v>
      </c>
    </row>
    <row r="1789" spans="1:13">
      <c r="A1789" s="12">
        <v>1787</v>
      </c>
      <c r="B1789" s="13" t="s">
        <v>5583</v>
      </c>
      <c r="C1789" s="12" t="s">
        <v>5584</v>
      </c>
      <c r="D1789" s="12" t="str">
        <f>VLOOKUP(B1789,[1]Sheet1!$C:$E,3,FALSE)</f>
        <v>朱庆红</v>
      </c>
      <c r="E1789" s="12" t="str">
        <f>VLOOKUP(B1789,[1]Sheet1!$C:$F,4,FALSE)</f>
        <v>吉林人民</v>
      </c>
      <c r="F1789" s="12" t="s">
        <v>61</v>
      </c>
      <c r="G1789" s="14">
        <v>68</v>
      </c>
      <c r="H1789" s="12">
        <v>3</v>
      </c>
      <c r="I1789" s="14">
        <f t="shared" si="31"/>
        <v>204</v>
      </c>
      <c r="J1789" s="12" t="s">
        <v>5585</v>
      </c>
      <c r="K1789" s="12" t="s">
        <v>1914</v>
      </c>
      <c r="L1789" s="12" t="s">
        <v>1915</v>
      </c>
      <c r="M1789" s="12" t="s">
        <v>20</v>
      </c>
    </row>
    <row r="1790" spans="1:13">
      <c r="A1790" s="12">
        <v>1788</v>
      </c>
      <c r="B1790" s="12" t="s">
        <v>5586</v>
      </c>
      <c r="C1790" s="12" t="s">
        <v>5587</v>
      </c>
      <c r="D1790" s="12" t="s">
        <v>5588</v>
      </c>
      <c r="E1790" s="12" t="s">
        <v>60</v>
      </c>
      <c r="F1790" s="12" t="s">
        <v>5589</v>
      </c>
      <c r="G1790" s="12">
        <v>79</v>
      </c>
      <c r="H1790" s="12">
        <v>3</v>
      </c>
      <c r="I1790" s="14">
        <f t="shared" si="31"/>
        <v>237</v>
      </c>
      <c r="J1790" s="12" t="s">
        <v>5590</v>
      </c>
      <c r="K1790" s="12" t="s">
        <v>1914</v>
      </c>
      <c r="L1790" s="12" t="s">
        <v>1915</v>
      </c>
      <c r="M1790" s="12" t="s">
        <v>20</v>
      </c>
    </row>
    <row r="1791" spans="1:13">
      <c r="A1791" s="12">
        <v>1789</v>
      </c>
      <c r="B1791" s="13" t="s">
        <v>5591</v>
      </c>
      <c r="C1791" s="12" t="s">
        <v>5592</v>
      </c>
      <c r="D1791" s="12" t="str">
        <f>VLOOKUP(B1791,[1]Sheet1!$C:$E,3,FALSE)</f>
        <v>野雪莲著</v>
      </c>
      <c r="E1791" s="12" t="str">
        <f>VLOOKUP(B1791,[1]Sheet1!$C:$F,4,FALSE)</f>
        <v>机械工业出版社</v>
      </c>
      <c r="F1791" s="12">
        <v>2024</v>
      </c>
      <c r="G1791" s="14">
        <v>79</v>
      </c>
      <c r="H1791" s="12">
        <v>3</v>
      </c>
      <c r="I1791" s="14">
        <f t="shared" si="31"/>
        <v>237</v>
      </c>
      <c r="J1791" s="12" t="s">
        <v>5593</v>
      </c>
      <c r="K1791" s="12" t="s">
        <v>1914</v>
      </c>
      <c r="L1791" s="12" t="s">
        <v>1915</v>
      </c>
      <c r="M1791" s="12" t="s">
        <v>20</v>
      </c>
    </row>
    <row r="1792" spans="1:13">
      <c r="A1792" s="12">
        <v>1790</v>
      </c>
      <c r="B1792" s="12" t="s">
        <v>5594</v>
      </c>
      <c r="C1792" s="12" t="s">
        <v>5595</v>
      </c>
      <c r="D1792" s="12" t="s">
        <v>5588</v>
      </c>
      <c r="E1792" s="12" t="s">
        <v>60</v>
      </c>
      <c r="F1792" s="12" t="s">
        <v>1367</v>
      </c>
      <c r="G1792" s="12">
        <v>79</v>
      </c>
      <c r="H1792" s="12">
        <v>3</v>
      </c>
      <c r="I1792" s="14">
        <f t="shared" si="31"/>
        <v>237</v>
      </c>
      <c r="J1792" s="12" t="s">
        <v>5596</v>
      </c>
      <c r="K1792" s="12" t="s">
        <v>1914</v>
      </c>
      <c r="L1792" s="12" t="s">
        <v>1915</v>
      </c>
      <c r="M1792" s="12" t="s">
        <v>20</v>
      </c>
    </row>
    <row r="1793" spans="1:13">
      <c r="A1793" s="12">
        <v>1791</v>
      </c>
      <c r="B1793" s="13" t="s">
        <v>5597</v>
      </c>
      <c r="C1793" s="12" t="s">
        <v>5598</v>
      </c>
      <c r="D1793" s="12" t="str">
        <f>VLOOKUP(B1793,[1]Sheet1!$C:$E,3,FALSE)</f>
        <v>周雯婕编著</v>
      </c>
      <c r="E1793" s="12" t="str">
        <f>VLOOKUP(B1793,[1]Sheet1!$C:$F,4,FALSE)</f>
        <v>文汇出版社</v>
      </c>
      <c r="F1793" s="12" t="s">
        <v>61</v>
      </c>
      <c r="G1793" s="14">
        <v>79</v>
      </c>
      <c r="H1793" s="12">
        <v>3</v>
      </c>
      <c r="I1793" s="14">
        <f t="shared" si="31"/>
        <v>237</v>
      </c>
      <c r="J1793" s="12" t="s">
        <v>5599</v>
      </c>
      <c r="K1793" s="12" t="s">
        <v>1914</v>
      </c>
      <c r="L1793" s="12" t="s">
        <v>1915</v>
      </c>
      <c r="M1793" s="12" t="s">
        <v>20</v>
      </c>
    </row>
    <row r="1794" spans="1:13">
      <c r="A1794" s="12">
        <v>1792</v>
      </c>
      <c r="B1794" s="13" t="s">
        <v>5600</v>
      </c>
      <c r="C1794" s="12" t="s">
        <v>5601</v>
      </c>
      <c r="D1794" s="12" t="str">
        <f>VLOOKUP(B1794,[1]Sheet1!$C:$E,3,FALSE)</f>
        <v>于高飞, 邢鹏, 刘宁编著</v>
      </c>
      <c r="E1794" s="12" t="str">
        <f>VLOOKUP(B1794,[1]Sheet1!$C:$F,4,FALSE)</f>
        <v>国文出版社</v>
      </c>
      <c r="F1794" s="12" t="s">
        <v>61</v>
      </c>
      <c r="G1794" s="14">
        <v>69</v>
      </c>
      <c r="H1794" s="12">
        <v>3</v>
      </c>
      <c r="I1794" s="14">
        <f t="shared" si="31"/>
        <v>207</v>
      </c>
      <c r="J1794" s="12" t="s">
        <v>5602</v>
      </c>
      <c r="K1794" s="12" t="s">
        <v>1914</v>
      </c>
      <c r="L1794" s="12" t="s">
        <v>1915</v>
      </c>
      <c r="M1794" s="12" t="s">
        <v>20</v>
      </c>
    </row>
    <row r="1795" spans="1:13">
      <c r="A1795" s="12">
        <v>1793</v>
      </c>
      <c r="B1795" s="12" t="s">
        <v>5603</v>
      </c>
      <c r="C1795" s="12" t="s">
        <v>5604</v>
      </c>
      <c r="D1795" s="12" t="s">
        <v>5605</v>
      </c>
      <c r="E1795" s="12" t="s">
        <v>718</v>
      </c>
      <c r="F1795" s="12" t="s">
        <v>81</v>
      </c>
      <c r="G1795" s="14">
        <v>88</v>
      </c>
      <c r="H1795" s="12">
        <v>3</v>
      </c>
      <c r="I1795" s="14">
        <f t="shared" si="31"/>
        <v>264</v>
      </c>
      <c r="J1795" s="12" t="s">
        <v>261</v>
      </c>
      <c r="K1795" s="12" t="s">
        <v>1914</v>
      </c>
      <c r="L1795" s="12" t="s">
        <v>1915</v>
      </c>
      <c r="M1795" s="12" t="s">
        <v>20</v>
      </c>
    </row>
    <row r="1796" spans="1:13">
      <c r="A1796" s="12">
        <v>1794</v>
      </c>
      <c r="B1796" s="12" t="s">
        <v>5606</v>
      </c>
      <c r="C1796" s="12" t="s">
        <v>5607</v>
      </c>
      <c r="D1796" s="12" t="s">
        <v>5608</v>
      </c>
      <c r="E1796" s="12" t="s">
        <v>1195</v>
      </c>
      <c r="F1796" s="12" t="s">
        <v>61</v>
      </c>
      <c r="G1796" s="14">
        <v>68</v>
      </c>
      <c r="H1796" s="12">
        <v>3</v>
      </c>
      <c r="I1796" s="14">
        <f t="shared" si="31"/>
        <v>204</v>
      </c>
      <c r="J1796" s="12" t="s">
        <v>261</v>
      </c>
      <c r="K1796" s="12" t="s">
        <v>1914</v>
      </c>
      <c r="L1796" s="12" t="s">
        <v>1915</v>
      </c>
      <c r="M1796" s="12" t="s">
        <v>20</v>
      </c>
    </row>
    <row r="1797" spans="1:13">
      <c r="A1797" s="12">
        <v>1795</v>
      </c>
      <c r="B1797" s="13" t="s">
        <v>5609</v>
      </c>
      <c r="C1797" s="12" t="s">
        <v>5610</v>
      </c>
      <c r="D1797" s="12" t="str">
        <f>VLOOKUP(B1797,[1]Sheet1!$C:$E,3,FALSE)</f>
        <v>杜朝举</v>
      </c>
      <c r="E1797" s="12" t="str">
        <f>VLOOKUP(B1797,[1]Sheet1!$C:$F,4,FALSE)</f>
        <v>光明日报</v>
      </c>
      <c r="F1797" s="12" t="s">
        <v>61</v>
      </c>
      <c r="G1797" s="14">
        <v>95</v>
      </c>
      <c r="H1797" s="12">
        <v>3</v>
      </c>
      <c r="I1797" s="14">
        <f t="shared" si="31"/>
        <v>285</v>
      </c>
      <c r="J1797" s="12" t="s">
        <v>261</v>
      </c>
      <c r="K1797" s="12" t="s">
        <v>1914</v>
      </c>
      <c r="L1797" s="12" t="s">
        <v>1915</v>
      </c>
      <c r="M1797" s="12" t="s">
        <v>20</v>
      </c>
    </row>
    <row r="1798" spans="1:13">
      <c r="A1798" s="12">
        <v>1796</v>
      </c>
      <c r="B1798" s="13" t="s">
        <v>5611</v>
      </c>
      <c r="C1798" s="12" t="s">
        <v>5612</v>
      </c>
      <c r="D1798" s="12" t="str">
        <f>VLOOKUP(B1798,[1]Sheet1!$C:$E,3,FALSE)</f>
        <v>林泰</v>
      </c>
      <c r="E1798" s="12" t="str">
        <f>VLOOKUP(B1798,[1]Sheet1!$C:$F,4,FALSE)</f>
        <v>光明日报</v>
      </c>
      <c r="F1798" s="12" t="s">
        <v>61</v>
      </c>
      <c r="G1798" s="14">
        <v>95</v>
      </c>
      <c r="H1798" s="12">
        <v>3</v>
      </c>
      <c r="I1798" s="14">
        <f t="shared" si="31"/>
        <v>285</v>
      </c>
      <c r="J1798" s="12" t="s">
        <v>261</v>
      </c>
      <c r="K1798" s="12" t="s">
        <v>1914</v>
      </c>
      <c r="L1798" s="12" t="s">
        <v>1915</v>
      </c>
      <c r="M1798" s="12" t="s">
        <v>20</v>
      </c>
    </row>
    <row r="1799" spans="1:13">
      <c r="A1799" s="12">
        <v>1797</v>
      </c>
      <c r="B1799" s="13" t="s">
        <v>5613</v>
      </c>
      <c r="C1799" s="12" t="s">
        <v>5614</v>
      </c>
      <c r="D1799" s="12" t="str">
        <f>VLOOKUP(B1799,[1]Sheet1!$C:$E,3,FALSE)</f>
        <v>廖成中</v>
      </c>
      <c r="E1799" s="12" t="str">
        <f>VLOOKUP(B1799,[1]Sheet1!$C:$F,4,FALSE)</f>
        <v>四川大学出版社</v>
      </c>
      <c r="F1799" s="12" t="s">
        <v>541</v>
      </c>
      <c r="G1799" s="14">
        <v>75</v>
      </c>
      <c r="H1799" s="12">
        <v>3</v>
      </c>
      <c r="I1799" s="14">
        <f t="shared" si="31"/>
        <v>225</v>
      </c>
      <c r="J1799" s="12" t="s">
        <v>261</v>
      </c>
      <c r="K1799" s="12" t="s">
        <v>1914</v>
      </c>
      <c r="L1799" s="12" t="s">
        <v>1915</v>
      </c>
      <c r="M1799" s="12" t="s">
        <v>20</v>
      </c>
    </row>
    <row r="1800" spans="1:13">
      <c r="A1800" s="12">
        <v>1798</v>
      </c>
      <c r="B1800" s="13" t="s">
        <v>5615</v>
      </c>
      <c r="C1800" s="12" t="s">
        <v>5616</v>
      </c>
      <c r="D1800" s="12" t="str">
        <f>VLOOKUP(B1800,[1]Sheet1!$C:$E,3,FALSE)</f>
        <v>吴坤埔</v>
      </c>
      <c r="E1800" s="12" t="str">
        <f>VLOOKUP(B1800,[1]Sheet1!$C:$F,4,FALSE)</f>
        <v>西北工业大学出版社</v>
      </c>
      <c r="F1800" s="12" t="s">
        <v>61</v>
      </c>
      <c r="G1800" s="14">
        <v>79</v>
      </c>
      <c r="H1800" s="12">
        <v>3</v>
      </c>
      <c r="I1800" s="14">
        <f t="shared" si="31"/>
        <v>237</v>
      </c>
      <c r="J1800" s="12" t="s">
        <v>261</v>
      </c>
      <c r="K1800" s="12" t="s">
        <v>1914</v>
      </c>
      <c r="L1800" s="12" t="s">
        <v>1915</v>
      </c>
      <c r="M1800" s="12" t="s">
        <v>20</v>
      </c>
    </row>
    <row r="1801" spans="1:13">
      <c r="A1801" s="12">
        <v>1799</v>
      </c>
      <c r="B1801" s="13" t="s">
        <v>5617</v>
      </c>
      <c r="C1801" s="12" t="s">
        <v>5618</v>
      </c>
      <c r="D1801" s="12" t="str">
        <f>VLOOKUP(B1801,[1]Sheet1!$C:$E,3,FALSE)</f>
        <v>苏瑞莹著</v>
      </c>
      <c r="E1801" s="12" t="str">
        <f>VLOOKUP(B1801,[1]Sheet1!$C:$F,4,FALSE)</f>
        <v>团结出版社</v>
      </c>
      <c r="F1801" s="12">
        <v>2024</v>
      </c>
      <c r="G1801" s="14">
        <v>69</v>
      </c>
      <c r="H1801" s="12">
        <v>3</v>
      </c>
      <c r="I1801" s="14">
        <f t="shared" si="31"/>
        <v>207</v>
      </c>
      <c r="J1801" s="12" t="s">
        <v>261</v>
      </c>
      <c r="K1801" s="12" t="s">
        <v>1914</v>
      </c>
      <c r="L1801" s="12" t="s">
        <v>1915</v>
      </c>
      <c r="M1801" s="12" t="s">
        <v>20</v>
      </c>
    </row>
    <row r="1802" spans="1:13">
      <c r="A1802" s="12">
        <v>1800</v>
      </c>
      <c r="B1802" s="13" t="s">
        <v>5619</v>
      </c>
      <c r="C1802" s="12" t="s">
        <v>5620</v>
      </c>
      <c r="D1802" s="12" t="str">
        <f>VLOOKUP(B1802,[1]Sheet1!$C:$E,3,FALSE)</f>
        <v>常靖</v>
      </c>
      <c r="E1802" s="12" t="str">
        <f>VLOOKUP(B1802,[1]Sheet1!$C:$F,4,FALSE)</f>
        <v>吉林大学出版社</v>
      </c>
      <c r="F1802" s="12">
        <v>2024</v>
      </c>
      <c r="G1802" s="14">
        <v>86</v>
      </c>
      <c r="H1802" s="12">
        <v>3</v>
      </c>
      <c r="I1802" s="14">
        <f t="shared" si="31"/>
        <v>258</v>
      </c>
      <c r="J1802" s="12" t="s">
        <v>261</v>
      </c>
      <c r="K1802" s="12" t="s">
        <v>1914</v>
      </c>
      <c r="L1802" s="12" t="s">
        <v>1915</v>
      </c>
      <c r="M1802" s="12" t="s">
        <v>20</v>
      </c>
    </row>
    <row r="1803" spans="1:13">
      <c r="A1803" s="12">
        <v>1801</v>
      </c>
      <c r="B1803" s="13" t="s">
        <v>5621</v>
      </c>
      <c r="C1803" s="12" t="s">
        <v>5622</v>
      </c>
      <c r="D1803" s="12" t="str">
        <f>VLOOKUP(B1803,[1]Sheet1!$C:$E,3,FALSE)</f>
        <v>苏瑞莹著</v>
      </c>
      <c r="E1803" s="12" t="str">
        <f>VLOOKUP(B1803,[1]Sheet1!$C:$F,4,FALSE)</f>
        <v>光明日报出版社</v>
      </c>
      <c r="F1803" s="12">
        <v>2024</v>
      </c>
      <c r="G1803" s="14">
        <v>79.8</v>
      </c>
      <c r="H1803" s="12">
        <v>3</v>
      </c>
      <c r="I1803" s="14">
        <f t="shared" si="31"/>
        <v>239.4</v>
      </c>
      <c r="J1803" s="12" t="s">
        <v>261</v>
      </c>
      <c r="K1803" s="12" t="s">
        <v>1914</v>
      </c>
      <c r="L1803" s="12" t="s">
        <v>1915</v>
      </c>
      <c r="M1803" s="12" t="s">
        <v>20</v>
      </c>
    </row>
    <row r="1804" spans="1:13">
      <c r="A1804" s="12">
        <v>1802</v>
      </c>
      <c r="B1804" s="13" t="s">
        <v>5623</v>
      </c>
      <c r="C1804" s="12" t="s">
        <v>5624</v>
      </c>
      <c r="D1804" s="12" t="str">
        <f>VLOOKUP(B1804,[1]Sheet1!$C:$E,3,FALSE)</f>
        <v>张成军 著</v>
      </c>
      <c r="E1804" s="12" t="str">
        <f>VLOOKUP(B1804,[1]Sheet1!$C:$F,4,FALSE)</f>
        <v>吉林大学出版社</v>
      </c>
      <c r="F1804" s="12">
        <v>2024</v>
      </c>
      <c r="G1804" s="14">
        <v>78</v>
      </c>
      <c r="H1804" s="12">
        <v>3</v>
      </c>
      <c r="I1804" s="14">
        <f t="shared" si="31"/>
        <v>234</v>
      </c>
      <c r="J1804" s="12" t="s">
        <v>5625</v>
      </c>
      <c r="K1804" s="12" t="s">
        <v>1914</v>
      </c>
      <c r="L1804" s="12" t="s">
        <v>1915</v>
      </c>
      <c r="M1804" s="12" t="s">
        <v>20</v>
      </c>
    </row>
    <row r="1805" spans="1:13">
      <c r="A1805" s="12">
        <v>1803</v>
      </c>
      <c r="B1805" s="13" t="s">
        <v>5626</v>
      </c>
      <c r="C1805" s="12" t="s">
        <v>5627</v>
      </c>
      <c r="D1805" s="12" t="str">
        <f>VLOOKUP(B1805,[1]Sheet1!$C:$E,3,FALSE)</f>
        <v>刘三宝 ... [等] 编著</v>
      </c>
      <c r="E1805" s="12" t="str">
        <f>VLOOKUP(B1805,[1]Sheet1!$C:$F,4,FALSE)</f>
        <v>吉林大学出版社</v>
      </c>
      <c r="F1805" s="12" t="s">
        <v>61</v>
      </c>
      <c r="G1805" s="14">
        <v>98</v>
      </c>
      <c r="H1805" s="12">
        <v>3</v>
      </c>
      <c r="I1805" s="14">
        <f t="shared" si="31"/>
        <v>294</v>
      </c>
      <c r="J1805" s="12" t="s">
        <v>5628</v>
      </c>
      <c r="K1805" s="12" t="s">
        <v>1914</v>
      </c>
      <c r="L1805" s="12" t="s">
        <v>1915</v>
      </c>
      <c r="M1805" s="12" t="s">
        <v>20</v>
      </c>
    </row>
    <row r="1806" spans="1:13">
      <c r="A1806" s="12">
        <v>1804</v>
      </c>
      <c r="B1806" s="12" t="s">
        <v>5629</v>
      </c>
      <c r="C1806" s="12" t="s">
        <v>5630</v>
      </c>
      <c r="D1806" s="12" t="s">
        <v>5631</v>
      </c>
      <c r="E1806" s="12" t="s">
        <v>1941</v>
      </c>
      <c r="F1806" s="12">
        <v>2026</v>
      </c>
      <c r="G1806" s="14">
        <v>168</v>
      </c>
      <c r="H1806" s="12">
        <v>3</v>
      </c>
      <c r="I1806" s="14">
        <f t="shared" si="31"/>
        <v>504</v>
      </c>
      <c r="J1806" s="12" t="s">
        <v>5632</v>
      </c>
      <c r="K1806" s="12" t="s">
        <v>1914</v>
      </c>
      <c r="L1806" s="12" t="s">
        <v>1915</v>
      </c>
      <c r="M1806" s="12" t="s">
        <v>20</v>
      </c>
    </row>
    <row r="1807" spans="1:13">
      <c r="A1807" s="12">
        <v>1805</v>
      </c>
      <c r="B1807" s="13" t="s">
        <v>5633</v>
      </c>
      <c r="C1807" s="12" t="s">
        <v>5634</v>
      </c>
      <c r="D1807" s="12" t="str">
        <f>VLOOKUP(B1807,[1]Sheet1!$C:$E,3,FALSE)</f>
        <v>陈何芳</v>
      </c>
      <c r="E1807" s="12" t="str">
        <f>VLOOKUP(B1807,[1]Sheet1!$C:$F,4,FALSE)</f>
        <v>光明日报出版社</v>
      </c>
      <c r="F1807" s="12">
        <v>2024</v>
      </c>
      <c r="G1807" s="14">
        <v>68</v>
      </c>
      <c r="H1807" s="12">
        <v>3</v>
      </c>
      <c r="I1807" s="14">
        <f t="shared" si="31"/>
        <v>204</v>
      </c>
      <c r="J1807" s="12" t="s">
        <v>5635</v>
      </c>
      <c r="K1807" s="12" t="s">
        <v>1914</v>
      </c>
      <c r="L1807" s="12" t="s">
        <v>1915</v>
      </c>
      <c r="M1807" s="12" t="s">
        <v>20</v>
      </c>
    </row>
    <row r="1808" spans="1:13">
      <c r="A1808" s="12">
        <v>1806</v>
      </c>
      <c r="B1808" s="12" t="s">
        <v>5636</v>
      </c>
      <c r="C1808" s="12" t="s">
        <v>5637</v>
      </c>
      <c r="D1808" s="12" t="s">
        <v>5638</v>
      </c>
      <c r="E1808" s="12" t="s">
        <v>521</v>
      </c>
      <c r="F1808" s="12" t="s">
        <v>61</v>
      </c>
      <c r="G1808" s="14">
        <v>88</v>
      </c>
      <c r="H1808" s="12">
        <v>3</v>
      </c>
      <c r="I1808" s="14">
        <f t="shared" si="31"/>
        <v>264</v>
      </c>
      <c r="J1808" s="12" t="s">
        <v>5639</v>
      </c>
      <c r="K1808" s="12" t="s">
        <v>1914</v>
      </c>
      <c r="L1808" s="12" t="s">
        <v>1915</v>
      </c>
      <c r="M1808" s="12" t="s">
        <v>20</v>
      </c>
    </row>
    <row r="1809" spans="1:13">
      <c r="A1809" s="12">
        <v>1807</v>
      </c>
      <c r="B1809" s="12" t="s">
        <v>5640</v>
      </c>
      <c r="C1809" s="12" t="s">
        <v>5641</v>
      </c>
      <c r="D1809" s="12" t="s">
        <v>5642</v>
      </c>
      <c r="E1809" s="12" t="s">
        <v>66</v>
      </c>
      <c r="F1809" s="12" t="s">
        <v>3088</v>
      </c>
      <c r="G1809" s="14">
        <v>128</v>
      </c>
      <c r="H1809" s="12">
        <v>3</v>
      </c>
      <c r="I1809" s="14">
        <f t="shared" si="31"/>
        <v>384</v>
      </c>
      <c r="J1809" s="12" t="s">
        <v>5639</v>
      </c>
      <c r="K1809" s="12" t="s">
        <v>1914</v>
      </c>
      <c r="L1809" s="12" t="s">
        <v>1915</v>
      </c>
      <c r="M1809" s="12" t="s">
        <v>20</v>
      </c>
    </row>
    <row r="1810" spans="1:13">
      <c r="A1810" s="12">
        <v>1808</v>
      </c>
      <c r="B1810" s="13" t="s">
        <v>5643</v>
      </c>
      <c r="C1810" s="12" t="s">
        <v>5644</v>
      </c>
      <c r="D1810" s="12" t="str">
        <f>VLOOKUP(B1810,[1]Sheet1!$C:$E,3,FALSE)</f>
        <v>王佳琦著</v>
      </c>
      <c r="E1810" s="12" t="str">
        <f>VLOOKUP(B1810,[1]Sheet1!$C:$F,4,FALSE)</f>
        <v>北京教育出版社</v>
      </c>
      <c r="F1810" s="12">
        <v>2024</v>
      </c>
      <c r="G1810" s="14">
        <v>78</v>
      </c>
      <c r="H1810" s="12">
        <v>3</v>
      </c>
      <c r="I1810" s="14">
        <f t="shared" si="31"/>
        <v>234</v>
      </c>
      <c r="J1810" s="12" t="s">
        <v>5639</v>
      </c>
      <c r="K1810" s="12" t="s">
        <v>1914</v>
      </c>
      <c r="L1810" s="12" t="s">
        <v>1915</v>
      </c>
      <c r="M1810" s="12" t="s">
        <v>20</v>
      </c>
    </row>
    <row r="1811" spans="1:13">
      <c r="A1811" s="12">
        <v>1809</v>
      </c>
      <c r="B1811" s="13" t="s">
        <v>5645</v>
      </c>
      <c r="C1811" s="12" t="s">
        <v>5646</v>
      </c>
      <c r="D1811" s="12" t="str">
        <f>VLOOKUP(B1811,[1]Sheet1!$C:$E,3,FALSE)</f>
        <v>贾鹏飞</v>
      </c>
      <c r="E1811" s="12" t="str">
        <f>VLOOKUP(B1811,[1]Sheet1!$C:$F,4,FALSE)</f>
        <v>中国原子能出版社</v>
      </c>
      <c r="F1811" s="12" t="s">
        <v>61</v>
      </c>
      <c r="G1811" s="14">
        <v>86</v>
      </c>
      <c r="H1811" s="12">
        <v>3</v>
      </c>
      <c r="I1811" s="14">
        <f t="shared" si="31"/>
        <v>258</v>
      </c>
      <c r="J1811" s="12" t="s">
        <v>5639</v>
      </c>
      <c r="K1811" s="12" t="s">
        <v>1914</v>
      </c>
      <c r="L1811" s="12" t="s">
        <v>1915</v>
      </c>
      <c r="M1811" s="12" t="s">
        <v>20</v>
      </c>
    </row>
    <row r="1812" spans="1:13">
      <c r="A1812" s="12">
        <v>1810</v>
      </c>
      <c r="B1812" s="12" t="s">
        <v>5647</v>
      </c>
      <c r="C1812" s="12" t="s">
        <v>5648</v>
      </c>
      <c r="D1812" s="12" t="s">
        <v>5649</v>
      </c>
      <c r="E1812" s="12" t="s">
        <v>3718</v>
      </c>
      <c r="F1812" s="12" t="s">
        <v>81</v>
      </c>
      <c r="G1812" s="14">
        <v>88</v>
      </c>
      <c r="H1812" s="12">
        <v>3</v>
      </c>
      <c r="I1812" s="14">
        <f t="shared" si="31"/>
        <v>264</v>
      </c>
      <c r="J1812" s="12" t="s">
        <v>496</v>
      </c>
      <c r="K1812" s="12" t="s">
        <v>1914</v>
      </c>
      <c r="L1812" s="12" t="s">
        <v>1915</v>
      </c>
      <c r="M1812" s="12" t="s">
        <v>20</v>
      </c>
    </row>
    <row r="1813" spans="1:13">
      <c r="A1813" s="12">
        <v>1811</v>
      </c>
      <c r="B1813" s="13" t="s">
        <v>5650</v>
      </c>
      <c r="C1813" s="12" t="s">
        <v>5651</v>
      </c>
      <c r="D1813" s="12" t="str">
        <f>VLOOKUP(B1813,[1]Sheet1!$C:$E,3,FALSE)</f>
        <v>刘雅</v>
      </c>
      <c r="E1813" s="12" t="str">
        <f>VLOOKUP(B1813,[1]Sheet1!$C:$F,4,FALSE)</f>
        <v>中国建材工业出版社</v>
      </c>
      <c r="F1813" s="12">
        <v>2024</v>
      </c>
      <c r="G1813" s="14">
        <v>88</v>
      </c>
      <c r="H1813" s="12">
        <v>3</v>
      </c>
      <c r="I1813" s="14">
        <f t="shared" si="31"/>
        <v>264</v>
      </c>
      <c r="J1813" s="12" t="s">
        <v>496</v>
      </c>
      <c r="K1813" s="12" t="s">
        <v>1914</v>
      </c>
      <c r="L1813" s="12" t="s">
        <v>1915</v>
      </c>
      <c r="M1813" s="12" t="s">
        <v>20</v>
      </c>
    </row>
    <row r="1814" spans="1:13">
      <c r="A1814" s="12">
        <v>1812</v>
      </c>
      <c r="B1814" s="13" t="s">
        <v>5652</v>
      </c>
      <c r="C1814" s="12" t="s">
        <v>5653</v>
      </c>
      <c r="D1814" s="12" t="str">
        <f>VLOOKUP(B1814,[1]Sheet1!$C:$E,3,FALSE)</f>
        <v>陶启付</v>
      </c>
      <c r="E1814" s="12" t="str">
        <f>VLOOKUP(B1814,[1]Sheet1!$C:$F,4,FALSE)</f>
        <v>重庆出版社</v>
      </c>
      <c r="F1814" s="12">
        <v>2024</v>
      </c>
      <c r="G1814" s="14">
        <v>78</v>
      </c>
      <c r="H1814" s="12">
        <v>3</v>
      </c>
      <c r="I1814" s="14">
        <f t="shared" si="31"/>
        <v>234</v>
      </c>
      <c r="J1814" s="12" t="s">
        <v>496</v>
      </c>
      <c r="K1814" s="12" t="s">
        <v>1914</v>
      </c>
      <c r="L1814" s="12" t="s">
        <v>1915</v>
      </c>
      <c r="M1814" s="12" t="s">
        <v>20</v>
      </c>
    </row>
    <row r="1815" spans="1:13">
      <c r="A1815" s="12">
        <v>1813</v>
      </c>
      <c r="B1815" s="13" t="s">
        <v>5654</v>
      </c>
      <c r="C1815" s="12" t="s">
        <v>5655</v>
      </c>
      <c r="D1815" s="12" t="str">
        <f>VLOOKUP(B1815,[1]Sheet1!$C:$E,3,FALSE)</f>
        <v>王冬, 张德国著</v>
      </c>
      <c r="E1815" s="12" t="str">
        <f>VLOOKUP(B1815,[1]Sheet1!$C:$F,4,FALSE)</f>
        <v>电子工业出版社</v>
      </c>
      <c r="F1815" s="12">
        <v>2024</v>
      </c>
      <c r="G1815" s="14">
        <v>88</v>
      </c>
      <c r="H1815" s="12">
        <v>3</v>
      </c>
      <c r="I1815" s="14">
        <f t="shared" si="31"/>
        <v>264</v>
      </c>
      <c r="J1815" s="12" t="s">
        <v>496</v>
      </c>
      <c r="K1815" s="12" t="s">
        <v>1914</v>
      </c>
      <c r="L1815" s="12" t="s">
        <v>1915</v>
      </c>
      <c r="M1815" s="12" t="s">
        <v>20</v>
      </c>
    </row>
    <row r="1816" spans="1:13">
      <c r="A1816" s="12">
        <v>1814</v>
      </c>
      <c r="B1816" s="12" t="s">
        <v>5656</v>
      </c>
      <c r="C1816" s="12" t="s">
        <v>5657</v>
      </c>
      <c r="D1816" s="12" t="s">
        <v>5658</v>
      </c>
      <c r="E1816" s="12" t="s">
        <v>54</v>
      </c>
      <c r="F1816" s="12" t="s">
        <v>1314</v>
      </c>
      <c r="G1816" s="14">
        <v>98</v>
      </c>
      <c r="H1816" s="12">
        <v>3</v>
      </c>
      <c r="I1816" s="14">
        <f t="shared" si="31"/>
        <v>294</v>
      </c>
      <c r="J1816" s="12" t="s">
        <v>5659</v>
      </c>
      <c r="K1816" s="12" t="s">
        <v>1914</v>
      </c>
      <c r="L1816" s="12" t="s">
        <v>1915</v>
      </c>
      <c r="M1816" s="12" t="s">
        <v>20</v>
      </c>
    </row>
    <row r="1817" spans="1:13">
      <c r="A1817" s="12">
        <v>1815</v>
      </c>
      <c r="B1817" s="12" t="s">
        <v>5660</v>
      </c>
      <c r="C1817" s="12" t="s">
        <v>5661</v>
      </c>
      <c r="D1817" s="12" t="s">
        <v>5662</v>
      </c>
      <c r="E1817" s="12" t="s">
        <v>3561</v>
      </c>
      <c r="F1817" s="12" t="s">
        <v>61</v>
      </c>
      <c r="G1817" s="14">
        <v>69</v>
      </c>
      <c r="H1817" s="12">
        <v>3</v>
      </c>
      <c r="I1817" s="14">
        <f t="shared" si="31"/>
        <v>207</v>
      </c>
      <c r="J1817" s="12" t="s">
        <v>501</v>
      </c>
      <c r="K1817" s="12" t="s">
        <v>1914</v>
      </c>
      <c r="L1817" s="12" t="s">
        <v>1915</v>
      </c>
      <c r="M1817" s="12" t="s">
        <v>20</v>
      </c>
    </row>
    <row r="1818" spans="1:13">
      <c r="A1818" s="12">
        <v>1816</v>
      </c>
      <c r="B1818" s="12" t="s">
        <v>5663</v>
      </c>
      <c r="C1818" s="12" t="s">
        <v>5664</v>
      </c>
      <c r="D1818" s="12" t="s">
        <v>5665</v>
      </c>
      <c r="E1818" s="12" t="s">
        <v>4220</v>
      </c>
      <c r="F1818" s="12" t="s">
        <v>1367</v>
      </c>
      <c r="G1818" s="14">
        <v>89</v>
      </c>
      <c r="H1818" s="12">
        <v>3</v>
      </c>
      <c r="I1818" s="14">
        <f t="shared" si="31"/>
        <v>267</v>
      </c>
      <c r="J1818" s="12" t="s">
        <v>501</v>
      </c>
      <c r="K1818" s="12" t="s">
        <v>1914</v>
      </c>
      <c r="L1818" s="12" t="s">
        <v>1915</v>
      </c>
      <c r="M1818" s="12" t="s">
        <v>20</v>
      </c>
    </row>
    <row r="1819" spans="1:13">
      <c r="A1819" s="12">
        <v>1817</v>
      </c>
      <c r="B1819" s="13" t="s">
        <v>5666</v>
      </c>
      <c r="C1819" s="12" t="s">
        <v>5667</v>
      </c>
      <c r="D1819" s="12" t="str">
        <f>VLOOKUP(B1819,[1]Sheet1!$C:$E,3,FALSE)</f>
        <v>陈巧云著</v>
      </c>
      <c r="E1819" s="12" t="str">
        <f>VLOOKUP(B1819,[1]Sheet1!$C:$F,4,FALSE)</f>
        <v>南京师范大学出版社</v>
      </c>
      <c r="F1819" s="12" t="s">
        <v>61</v>
      </c>
      <c r="G1819" s="14">
        <v>98</v>
      </c>
      <c r="H1819" s="12">
        <v>3</v>
      </c>
      <c r="I1819" s="14">
        <f t="shared" si="31"/>
        <v>294</v>
      </c>
      <c r="J1819" s="12" t="s">
        <v>501</v>
      </c>
      <c r="K1819" s="12" t="s">
        <v>1914</v>
      </c>
      <c r="L1819" s="12" t="s">
        <v>1915</v>
      </c>
      <c r="M1819" s="12" t="s">
        <v>20</v>
      </c>
    </row>
    <row r="1820" spans="1:13">
      <c r="A1820" s="12">
        <v>1818</v>
      </c>
      <c r="B1820" s="13" t="s">
        <v>5668</v>
      </c>
      <c r="C1820" s="12" t="s">
        <v>5669</v>
      </c>
      <c r="D1820" s="12" t="str">
        <f>VLOOKUP(B1820,[1]Sheet1!$C:$E,3,FALSE)</f>
        <v>华昉, 柳笛著</v>
      </c>
      <c r="E1820" s="12" t="str">
        <f>VLOOKUP(B1820,[1]Sheet1!$C:$F,4,FALSE)</f>
        <v>吉林大学出版社</v>
      </c>
      <c r="F1820" s="12" t="s">
        <v>61</v>
      </c>
      <c r="G1820" s="14">
        <v>68</v>
      </c>
      <c r="H1820" s="12">
        <v>3</v>
      </c>
      <c r="I1820" s="14">
        <f t="shared" si="31"/>
        <v>204</v>
      </c>
      <c r="J1820" s="12" t="s">
        <v>501</v>
      </c>
      <c r="K1820" s="12" t="s">
        <v>1914</v>
      </c>
      <c r="L1820" s="12" t="s">
        <v>1915</v>
      </c>
      <c r="M1820" s="12" t="s">
        <v>20</v>
      </c>
    </row>
    <row r="1821" spans="1:13">
      <c r="A1821" s="12">
        <v>1819</v>
      </c>
      <c r="B1821" s="13" t="s">
        <v>5670</v>
      </c>
      <c r="C1821" s="12" t="s">
        <v>5671</v>
      </c>
      <c r="D1821" s="12" t="str">
        <f>VLOOKUP(B1821,[1]Sheet1!$C:$E,3,FALSE)</f>
        <v>别敦荣 吴薇 主编</v>
      </c>
      <c r="E1821" s="12" t="str">
        <f>VLOOKUP(B1821,[1]Sheet1!$C:$F,4,FALSE)</f>
        <v>商务印书馆</v>
      </c>
      <c r="F1821" s="12" t="s">
        <v>61</v>
      </c>
      <c r="G1821" s="14">
        <v>68</v>
      </c>
      <c r="H1821" s="12">
        <v>3</v>
      </c>
      <c r="I1821" s="14">
        <f t="shared" si="31"/>
        <v>204</v>
      </c>
      <c r="J1821" s="12" t="s">
        <v>5672</v>
      </c>
      <c r="K1821" s="12" t="s">
        <v>1914</v>
      </c>
      <c r="L1821" s="12" t="s">
        <v>1915</v>
      </c>
      <c r="M1821" s="12" t="s">
        <v>20</v>
      </c>
    </row>
    <row r="1822" spans="1:13">
      <c r="A1822" s="12">
        <v>1820</v>
      </c>
      <c r="B1822" s="13" t="s">
        <v>5673</v>
      </c>
      <c r="C1822" s="12" t="s">
        <v>5674</v>
      </c>
      <c r="D1822" s="12" t="str">
        <f>VLOOKUP(B1822,[1]Sheet1!$C:$E,3,FALSE)</f>
        <v>张炜 著</v>
      </c>
      <c r="E1822" s="12" t="str">
        <f>VLOOKUP(B1822,[1]Sheet1!$C:$F,4,FALSE)</f>
        <v>商务印书馆</v>
      </c>
      <c r="F1822" s="12" t="s">
        <v>61</v>
      </c>
      <c r="G1822" s="14">
        <v>98</v>
      </c>
      <c r="H1822" s="12">
        <v>3</v>
      </c>
      <c r="I1822" s="14">
        <f t="shared" si="31"/>
        <v>294</v>
      </c>
      <c r="J1822" s="12" t="s">
        <v>5675</v>
      </c>
      <c r="K1822" s="12" t="s">
        <v>1914</v>
      </c>
      <c r="L1822" s="12" t="s">
        <v>1915</v>
      </c>
      <c r="M1822" s="12" t="s">
        <v>20</v>
      </c>
    </row>
    <row r="1823" spans="1:13">
      <c r="A1823" s="12">
        <v>1821</v>
      </c>
      <c r="B1823" s="13" t="s">
        <v>5676</v>
      </c>
      <c r="C1823" s="12" t="s">
        <v>5677</v>
      </c>
      <c r="D1823" s="12" t="str">
        <f>VLOOKUP(B1823,[1]Sheet1!$C:$E,3,FALSE)</f>
        <v>杨欢主编</v>
      </c>
      <c r="E1823" s="12" t="str">
        <f>VLOOKUP(B1823,[1]Sheet1!$C:$F,4,FALSE)</f>
        <v>天津大学出版社</v>
      </c>
      <c r="F1823" s="12" t="s">
        <v>61</v>
      </c>
      <c r="G1823" s="14">
        <v>78</v>
      </c>
      <c r="H1823" s="12">
        <v>3</v>
      </c>
      <c r="I1823" s="14">
        <f t="shared" si="31"/>
        <v>234</v>
      </c>
      <c r="J1823" s="12" t="s">
        <v>5678</v>
      </c>
      <c r="K1823" s="12" t="s">
        <v>1914</v>
      </c>
      <c r="L1823" s="12" t="s">
        <v>1915</v>
      </c>
      <c r="M1823" s="12" t="s">
        <v>20</v>
      </c>
    </row>
    <row r="1824" spans="1:13">
      <c r="A1824" s="12">
        <v>1822</v>
      </c>
      <c r="B1824" s="12" t="s">
        <v>5679</v>
      </c>
      <c r="C1824" s="12" t="s">
        <v>5680</v>
      </c>
      <c r="D1824" s="12" t="s">
        <v>210</v>
      </c>
      <c r="E1824" s="12" t="s">
        <v>2157</v>
      </c>
      <c r="F1824" s="12">
        <v>2019.09</v>
      </c>
      <c r="G1824" s="12">
        <v>160</v>
      </c>
      <c r="H1824" s="12">
        <v>3</v>
      </c>
      <c r="I1824" s="14">
        <f t="shared" si="31"/>
        <v>480</v>
      </c>
      <c r="J1824" s="12" t="s">
        <v>5681</v>
      </c>
      <c r="K1824" s="12" t="s">
        <v>1914</v>
      </c>
      <c r="L1824" s="12" t="s">
        <v>1915</v>
      </c>
      <c r="M1824" s="12" t="s">
        <v>20</v>
      </c>
    </row>
    <row r="1825" spans="1:13">
      <c r="A1825" s="12">
        <v>1823</v>
      </c>
      <c r="B1825" s="12" t="s">
        <v>5682</v>
      </c>
      <c r="C1825" s="12" t="s">
        <v>5683</v>
      </c>
      <c r="D1825" s="12" t="s">
        <v>210</v>
      </c>
      <c r="E1825" s="12" t="s">
        <v>2157</v>
      </c>
      <c r="F1825" s="12">
        <v>2020.08</v>
      </c>
      <c r="G1825" s="12">
        <v>78</v>
      </c>
      <c r="H1825" s="12">
        <v>3</v>
      </c>
      <c r="I1825" s="14">
        <f t="shared" si="31"/>
        <v>234</v>
      </c>
      <c r="J1825" s="12" t="s">
        <v>5684</v>
      </c>
      <c r="K1825" s="12" t="s">
        <v>1914</v>
      </c>
      <c r="L1825" s="12" t="s">
        <v>1915</v>
      </c>
      <c r="M1825" s="12" t="s">
        <v>20</v>
      </c>
    </row>
    <row r="1826" spans="1:13">
      <c r="A1826" s="12">
        <v>1824</v>
      </c>
      <c r="B1826" s="12" t="s">
        <v>5685</v>
      </c>
      <c r="C1826" s="12" t="s">
        <v>5686</v>
      </c>
      <c r="D1826" s="12" t="s">
        <v>210</v>
      </c>
      <c r="E1826" s="12" t="s">
        <v>2157</v>
      </c>
      <c r="F1826" s="12">
        <v>2019.12</v>
      </c>
      <c r="G1826" s="12">
        <v>88</v>
      </c>
      <c r="H1826" s="12">
        <v>3</v>
      </c>
      <c r="I1826" s="14">
        <f t="shared" si="31"/>
        <v>264</v>
      </c>
      <c r="J1826" s="12" t="s">
        <v>5684</v>
      </c>
      <c r="K1826" s="12" t="s">
        <v>1914</v>
      </c>
      <c r="L1826" s="12" t="s">
        <v>1915</v>
      </c>
      <c r="M1826" s="12" t="s">
        <v>20</v>
      </c>
    </row>
    <row r="1827" spans="1:13">
      <c r="A1827" s="12">
        <v>1825</v>
      </c>
      <c r="B1827" s="12" t="s">
        <v>5687</v>
      </c>
      <c r="C1827" s="12" t="s">
        <v>5688</v>
      </c>
      <c r="D1827" s="12" t="s">
        <v>210</v>
      </c>
      <c r="E1827" s="12" t="s">
        <v>2157</v>
      </c>
      <c r="F1827" s="12">
        <v>2019.06</v>
      </c>
      <c r="G1827" s="12">
        <v>228</v>
      </c>
      <c r="H1827" s="12">
        <v>3</v>
      </c>
      <c r="I1827" s="14">
        <f t="shared" si="31"/>
        <v>684</v>
      </c>
      <c r="J1827" s="12" t="s">
        <v>5684</v>
      </c>
      <c r="K1827" s="12" t="s">
        <v>1914</v>
      </c>
      <c r="L1827" s="12" t="s">
        <v>1915</v>
      </c>
      <c r="M1827" s="12" t="s">
        <v>20</v>
      </c>
    </row>
    <row r="1828" spans="1:13">
      <c r="A1828" s="12">
        <v>1826</v>
      </c>
      <c r="B1828" s="12" t="s">
        <v>5689</v>
      </c>
      <c r="C1828" s="12" t="s">
        <v>5690</v>
      </c>
      <c r="D1828" s="12" t="s">
        <v>5691</v>
      </c>
      <c r="E1828" s="12" t="s">
        <v>91</v>
      </c>
      <c r="F1828" s="12" t="s">
        <v>3753</v>
      </c>
      <c r="G1828" s="14">
        <v>68</v>
      </c>
      <c r="H1828" s="12">
        <v>3</v>
      </c>
      <c r="I1828" s="14">
        <f t="shared" si="31"/>
        <v>204</v>
      </c>
      <c r="J1828" s="12" t="s">
        <v>5692</v>
      </c>
      <c r="K1828" s="12" t="s">
        <v>1914</v>
      </c>
      <c r="L1828" s="12" t="s">
        <v>1915</v>
      </c>
      <c r="M1828" s="12" t="s">
        <v>20</v>
      </c>
    </row>
    <row r="1829" spans="1:13">
      <c r="A1829" s="12">
        <v>1827</v>
      </c>
      <c r="B1829" s="12" t="s">
        <v>5693</v>
      </c>
      <c r="C1829" s="12" t="s">
        <v>5694</v>
      </c>
      <c r="D1829" s="12" t="s">
        <v>5695</v>
      </c>
      <c r="E1829" s="12" t="s">
        <v>3657</v>
      </c>
      <c r="F1829" s="12" t="s">
        <v>3735</v>
      </c>
      <c r="G1829" s="14">
        <v>78</v>
      </c>
      <c r="H1829" s="12">
        <v>3</v>
      </c>
      <c r="I1829" s="14">
        <f t="shared" si="31"/>
        <v>234</v>
      </c>
      <c r="J1829" s="12" t="s">
        <v>5696</v>
      </c>
      <c r="K1829" s="12" t="s">
        <v>1914</v>
      </c>
      <c r="L1829" s="12" t="s">
        <v>1915</v>
      </c>
      <c r="M1829" s="12" t="s">
        <v>20</v>
      </c>
    </row>
    <row r="1830" spans="1:13">
      <c r="A1830" s="12">
        <v>1828</v>
      </c>
      <c r="B1830" s="12" t="s">
        <v>5697</v>
      </c>
      <c r="C1830" s="12" t="s">
        <v>5698</v>
      </c>
      <c r="D1830" s="12" t="s">
        <v>210</v>
      </c>
      <c r="E1830" s="12" t="s">
        <v>892</v>
      </c>
      <c r="F1830" s="12">
        <v>2025.02</v>
      </c>
      <c r="G1830" s="12">
        <v>69</v>
      </c>
      <c r="H1830" s="12">
        <v>3</v>
      </c>
      <c r="I1830" s="14">
        <f t="shared" si="31"/>
        <v>207</v>
      </c>
      <c r="J1830" s="12" t="s">
        <v>5699</v>
      </c>
      <c r="K1830" s="12" t="s">
        <v>1914</v>
      </c>
      <c r="L1830" s="12" t="s">
        <v>1915</v>
      </c>
      <c r="M1830" s="12" t="s">
        <v>20</v>
      </c>
    </row>
    <row r="1831" spans="1:13">
      <c r="A1831" s="12">
        <v>1829</v>
      </c>
      <c r="B1831" s="13" t="s">
        <v>5700</v>
      </c>
      <c r="C1831" s="12" t="s">
        <v>5701</v>
      </c>
      <c r="D1831" s="12" t="str">
        <f>VLOOKUP(B1831,[1]Sheet1!$C:$E,3,FALSE)</f>
        <v>万飞, 钟小敏, 林晓红主编</v>
      </c>
      <c r="E1831" s="12" t="str">
        <f>VLOOKUP(B1831,[1]Sheet1!$C:$F,4,FALSE)</f>
        <v>吉林文史出版社</v>
      </c>
      <c r="F1831" s="12" t="s">
        <v>61</v>
      </c>
      <c r="G1831" s="14">
        <v>98</v>
      </c>
      <c r="H1831" s="12">
        <v>3</v>
      </c>
      <c r="I1831" s="14">
        <f t="shared" si="31"/>
        <v>294</v>
      </c>
      <c r="J1831" s="12" t="s">
        <v>5702</v>
      </c>
      <c r="K1831" s="12" t="s">
        <v>1914</v>
      </c>
      <c r="L1831" s="12" t="s">
        <v>1915</v>
      </c>
      <c r="M1831" s="12" t="s">
        <v>20</v>
      </c>
    </row>
    <row r="1832" spans="1:13">
      <c r="A1832" s="12">
        <v>1830</v>
      </c>
      <c r="B1832" s="13" t="s">
        <v>5703</v>
      </c>
      <c r="C1832" s="12" t="s">
        <v>5704</v>
      </c>
      <c r="D1832" s="12" t="str">
        <f>VLOOKUP(B1832,[1]Sheet1!$C:$E,3,FALSE)</f>
        <v>李骏翼</v>
      </c>
      <c r="E1832" s="12" t="str">
        <f>VLOOKUP(B1832,[1]Sheet1!$C:$F,4,FALSE)</f>
        <v>中译出版社</v>
      </c>
      <c r="F1832" s="12" t="s">
        <v>61</v>
      </c>
      <c r="G1832" s="14">
        <v>79</v>
      </c>
      <c r="H1832" s="12">
        <v>3</v>
      </c>
      <c r="I1832" s="14">
        <f t="shared" si="31"/>
        <v>237</v>
      </c>
      <c r="J1832" s="12" t="s">
        <v>5705</v>
      </c>
      <c r="K1832" s="12" t="s">
        <v>1914</v>
      </c>
      <c r="L1832" s="12" t="s">
        <v>1915</v>
      </c>
      <c r="M1832" s="12" t="s">
        <v>20</v>
      </c>
    </row>
    <row r="1833" spans="1:13">
      <c r="A1833" s="12">
        <v>1831</v>
      </c>
      <c r="B1833" s="13" t="s">
        <v>5706</v>
      </c>
      <c r="C1833" s="12" t="s">
        <v>5707</v>
      </c>
      <c r="D1833" s="12" t="str">
        <f>VLOOKUP(B1833,[1]Sheet1!$C:$E,3,FALSE)</f>
        <v>白尉华</v>
      </c>
      <c r="E1833" s="12" t="str">
        <f>VLOOKUP(B1833,[1]Sheet1!$C:$F,4,FALSE)</f>
        <v>中国国际广播</v>
      </c>
      <c r="F1833" s="12" t="s">
        <v>61</v>
      </c>
      <c r="G1833" s="14">
        <v>78</v>
      </c>
      <c r="H1833" s="12">
        <v>3</v>
      </c>
      <c r="I1833" s="14">
        <f t="shared" si="31"/>
        <v>234</v>
      </c>
      <c r="J1833" s="12" t="s">
        <v>5708</v>
      </c>
      <c r="K1833" s="12" t="s">
        <v>1914</v>
      </c>
      <c r="L1833" s="12" t="s">
        <v>1915</v>
      </c>
      <c r="M1833" s="12" t="s">
        <v>20</v>
      </c>
    </row>
    <row r="1834" spans="1:13">
      <c r="A1834" s="12">
        <v>1832</v>
      </c>
      <c r="B1834" s="13" t="s">
        <v>5709</v>
      </c>
      <c r="C1834" s="12" t="s">
        <v>5710</v>
      </c>
      <c r="D1834" s="12" t="str">
        <f>VLOOKUP(B1834,[1]Sheet1!$C:$E,3,FALSE)</f>
        <v>谷驰</v>
      </c>
      <c r="E1834" s="12" t="str">
        <f>VLOOKUP(B1834,[1]Sheet1!$C:$F,4,FALSE)</f>
        <v>吉林文史</v>
      </c>
      <c r="F1834" s="12" t="s">
        <v>61</v>
      </c>
      <c r="G1834" s="14">
        <v>68</v>
      </c>
      <c r="H1834" s="12">
        <v>3</v>
      </c>
      <c r="I1834" s="14">
        <f t="shared" si="31"/>
        <v>204</v>
      </c>
      <c r="J1834" s="12" t="s">
        <v>5711</v>
      </c>
      <c r="K1834" s="12" t="s">
        <v>1914</v>
      </c>
      <c r="L1834" s="12" t="s">
        <v>1915</v>
      </c>
      <c r="M1834" s="12" t="s">
        <v>20</v>
      </c>
    </row>
    <row r="1835" spans="1:13">
      <c r="A1835" s="12">
        <v>1833</v>
      </c>
      <c r="B1835" s="13" t="s">
        <v>5712</v>
      </c>
      <c r="C1835" s="12" t="s">
        <v>5713</v>
      </c>
      <c r="D1835" s="12" t="str">
        <f>VLOOKUP(B1835,[1]Sheet1!$C:$E,3,FALSE)</f>
        <v>王翔宇</v>
      </c>
      <c r="E1835" s="12" t="str">
        <f>VLOOKUP(B1835,[1]Sheet1!$C:$F,4,FALSE)</f>
        <v>武汉理工大学出版社</v>
      </c>
      <c r="F1835" s="12">
        <v>2024</v>
      </c>
      <c r="G1835" s="14">
        <v>92</v>
      </c>
      <c r="H1835" s="12">
        <v>3</v>
      </c>
      <c r="I1835" s="14">
        <f t="shared" si="31"/>
        <v>276</v>
      </c>
      <c r="J1835" s="12" t="s">
        <v>5711</v>
      </c>
      <c r="K1835" s="12" t="s">
        <v>1914</v>
      </c>
      <c r="L1835" s="12" t="s">
        <v>1915</v>
      </c>
      <c r="M1835" s="12" t="s">
        <v>20</v>
      </c>
    </row>
    <row r="1836" spans="1:13">
      <c r="A1836" s="12">
        <v>1834</v>
      </c>
      <c r="B1836" s="13" t="s">
        <v>5714</v>
      </c>
      <c r="C1836" s="12" t="s">
        <v>5715</v>
      </c>
      <c r="D1836" s="12" t="str">
        <f>VLOOKUP(B1836,[1]Sheet1!$C:$E,3,FALSE)</f>
        <v>金华职业技术大学编</v>
      </c>
      <c r="E1836" s="12" t="str">
        <f>VLOOKUP(B1836,[1]Sheet1!$C:$F,4,FALSE)</f>
        <v>机械工业出版社</v>
      </c>
      <c r="F1836" s="12" t="s">
        <v>61</v>
      </c>
      <c r="G1836" s="14">
        <v>88</v>
      </c>
      <c r="H1836" s="12">
        <v>3</v>
      </c>
      <c r="I1836" s="14">
        <f t="shared" si="31"/>
        <v>264</v>
      </c>
      <c r="J1836" s="12" t="s">
        <v>5711</v>
      </c>
      <c r="K1836" s="12" t="s">
        <v>1914</v>
      </c>
      <c r="L1836" s="12" t="s">
        <v>1915</v>
      </c>
      <c r="M1836" s="12" t="s">
        <v>20</v>
      </c>
    </row>
    <row r="1837" spans="1:13">
      <c r="A1837" s="12">
        <v>1835</v>
      </c>
      <c r="B1837" s="13" t="s">
        <v>5716</v>
      </c>
      <c r="C1837" s="12" t="s">
        <v>5717</v>
      </c>
      <c r="D1837" s="12" t="str">
        <f>VLOOKUP(B1837,[1]Sheet1!$C:$E,3,FALSE)</f>
        <v>张效民</v>
      </c>
      <c r="E1837" s="12" t="str">
        <f>VLOOKUP(B1837,[1]Sheet1!$C:$F,4,FALSE)</f>
        <v>世界图书出版社</v>
      </c>
      <c r="F1837" s="12" t="s">
        <v>61</v>
      </c>
      <c r="G1837" s="14">
        <v>68</v>
      </c>
      <c r="H1837" s="12">
        <v>3</v>
      </c>
      <c r="I1837" s="14">
        <f t="shared" si="31"/>
        <v>204</v>
      </c>
      <c r="J1837" s="12" t="s">
        <v>1133</v>
      </c>
      <c r="K1837" s="12" t="s">
        <v>1914</v>
      </c>
      <c r="L1837" s="12" t="s">
        <v>1915</v>
      </c>
      <c r="M1837" s="12" t="s">
        <v>20</v>
      </c>
    </row>
    <row r="1838" spans="1:13">
      <c r="A1838" s="12">
        <v>1836</v>
      </c>
      <c r="B1838" s="12" t="s">
        <v>5718</v>
      </c>
      <c r="C1838" s="12" t="s">
        <v>5719</v>
      </c>
      <c r="D1838" s="12" t="s">
        <v>5720</v>
      </c>
      <c r="E1838" s="12" t="s">
        <v>199</v>
      </c>
      <c r="F1838" s="12" t="s">
        <v>61</v>
      </c>
      <c r="G1838" s="14">
        <v>108</v>
      </c>
      <c r="H1838" s="12">
        <v>3</v>
      </c>
      <c r="I1838" s="14">
        <f t="shared" si="31"/>
        <v>324</v>
      </c>
      <c r="J1838" s="12" t="s">
        <v>163</v>
      </c>
      <c r="K1838" s="12" t="s">
        <v>1914</v>
      </c>
      <c r="L1838" s="12" t="s">
        <v>1915</v>
      </c>
      <c r="M1838" s="12" t="s">
        <v>20</v>
      </c>
    </row>
    <row r="1839" spans="1:13">
      <c r="A1839" s="12">
        <v>1837</v>
      </c>
      <c r="B1839" s="13" t="s">
        <v>5721</v>
      </c>
      <c r="C1839" s="12" t="s">
        <v>5722</v>
      </c>
      <c r="D1839" s="12" t="str">
        <f>VLOOKUP(B1839,[1]Sheet1!$C:$E,3,FALSE)</f>
        <v>祝吉太 著</v>
      </c>
      <c r="E1839" s="12" t="str">
        <f>VLOOKUP(B1839,[1]Sheet1!$C:$F,4,FALSE)</f>
        <v>中国水利水电出版社</v>
      </c>
      <c r="F1839" s="12" t="s">
        <v>61</v>
      </c>
      <c r="G1839" s="14">
        <v>68</v>
      </c>
      <c r="H1839" s="12">
        <v>3</v>
      </c>
      <c r="I1839" s="14">
        <f t="shared" si="31"/>
        <v>204</v>
      </c>
      <c r="J1839" s="12" t="s">
        <v>163</v>
      </c>
      <c r="K1839" s="12" t="s">
        <v>1914</v>
      </c>
      <c r="L1839" s="12" t="s">
        <v>1915</v>
      </c>
      <c r="M1839" s="12" t="s">
        <v>20</v>
      </c>
    </row>
    <row r="1840" spans="1:13">
      <c r="A1840" s="12">
        <v>1838</v>
      </c>
      <c r="B1840" s="13" t="s">
        <v>5723</v>
      </c>
      <c r="C1840" s="12" t="s">
        <v>5724</v>
      </c>
      <c r="D1840" s="12" t="str">
        <f>VLOOKUP(B1840,[1]Sheet1!$C:$E,3,FALSE)</f>
        <v>李向春</v>
      </c>
      <c r="E1840" s="12" t="str">
        <f>VLOOKUP(B1840,[1]Sheet1!$C:$F,4,FALSE)</f>
        <v>线装书局</v>
      </c>
      <c r="F1840" s="12" t="s">
        <v>61</v>
      </c>
      <c r="G1840" s="14">
        <v>78</v>
      </c>
      <c r="H1840" s="12">
        <v>3</v>
      </c>
      <c r="I1840" s="14">
        <f t="shared" si="31"/>
        <v>234</v>
      </c>
      <c r="J1840" s="12" t="s">
        <v>163</v>
      </c>
      <c r="K1840" s="12" t="s">
        <v>1914</v>
      </c>
      <c r="L1840" s="12" t="s">
        <v>1915</v>
      </c>
      <c r="M1840" s="12" t="s">
        <v>20</v>
      </c>
    </row>
    <row r="1841" spans="1:13">
      <c r="A1841" s="12">
        <v>1839</v>
      </c>
      <c r="B1841" s="12" t="s">
        <v>5725</v>
      </c>
      <c r="C1841" s="12" t="s">
        <v>5726</v>
      </c>
      <c r="D1841" s="12" t="s">
        <v>5727</v>
      </c>
      <c r="E1841" s="12" t="s">
        <v>1393</v>
      </c>
      <c r="F1841" s="12" t="s">
        <v>2975</v>
      </c>
      <c r="G1841" s="14">
        <v>65</v>
      </c>
      <c r="H1841" s="12">
        <v>3</v>
      </c>
      <c r="I1841" s="14">
        <f t="shared" si="31"/>
        <v>195</v>
      </c>
      <c r="J1841" s="12" t="s">
        <v>5728</v>
      </c>
      <c r="K1841" s="12" t="s">
        <v>1914</v>
      </c>
      <c r="L1841" s="12" t="s">
        <v>1915</v>
      </c>
      <c r="M1841" s="12" t="s">
        <v>20</v>
      </c>
    </row>
    <row r="1842" spans="1:13">
      <c r="A1842" s="12">
        <v>1840</v>
      </c>
      <c r="B1842" s="13" t="s">
        <v>5729</v>
      </c>
      <c r="C1842" s="12" t="s">
        <v>5730</v>
      </c>
      <c r="D1842" s="12" t="str">
        <f>VLOOKUP(B1842,[1]Sheet1!$C:$E,3,FALSE)</f>
        <v>王刚著</v>
      </c>
      <c r="E1842" s="12" t="str">
        <f>VLOOKUP(B1842,[1]Sheet1!$C:$F,4,FALSE)</f>
        <v>重庆大学出版社</v>
      </c>
      <c r="F1842" s="12" t="s">
        <v>61</v>
      </c>
      <c r="G1842" s="14">
        <v>88</v>
      </c>
      <c r="H1842" s="12">
        <v>3</v>
      </c>
      <c r="I1842" s="14">
        <f t="shared" si="31"/>
        <v>264</v>
      </c>
      <c r="J1842" s="12" t="s">
        <v>5731</v>
      </c>
      <c r="K1842" s="12" t="s">
        <v>1914</v>
      </c>
      <c r="L1842" s="12" t="s">
        <v>1915</v>
      </c>
      <c r="M1842" s="12" t="s">
        <v>20</v>
      </c>
    </row>
    <row r="1843" spans="1:13">
      <c r="A1843" s="12">
        <v>1841</v>
      </c>
      <c r="B1843" s="13" t="s">
        <v>5732</v>
      </c>
      <c r="C1843" s="12" t="s">
        <v>5733</v>
      </c>
      <c r="D1843" s="12" t="str">
        <f>VLOOKUP(B1843,[1]Sheet1!$C:$E,3,FALSE)</f>
        <v>[新加坡]周清海 著</v>
      </c>
      <c r="E1843" s="12" t="str">
        <f>VLOOKUP(B1843,[1]Sheet1!$C:$F,4,FALSE)</f>
        <v>商务印书馆</v>
      </c>
      <c r="F1843" s="12" t="s">
        <v>61</v>
      </c>
      <c r="G1843" s="14">
        <v>86</v>
      </c>
      <c r="H1843" s="12">
        <v>3</v>
      </c>
      <c r="I1843" s="14">
        <f t="shared" si="31"/>
        <v>258</v>
      </c>
      <c r="J1843" s="12" t="s">
        <v>5734</v>
      </c>
      <c r="K1843" s="12" t="s">
        <v>1914</v>
      </c>
      <c r="L1843" s="12" t="s">
        <v>1915</v>
      </c>
      <c r="M1843" s="12" t="s">
        <v>20</v>
      </c>
    </row>
    <row r="1844" spans="1:13">
      <c r="A1844" s="12">
        <v>1842</v>
      </c>
      <c r="B1844" s="13" t="s">
        <v>5735</v>
      </c>
      <c r="C1844" s="12" t="s">
        <v>5736</v>
      </c>
      <c r="D1844" s="12" t="str">
        <f>VLOOKUP(B1844,[1]Sheet1!$C:$E,3,FALSE)</f>
        <v>吴越舟</v>
      </c>
      <c r="E1844" s="12" t="str">
        <f>VLOOKUP(B1844,[1]Sheet1!$C:$F,4,FALSE)</f>
        <v>民主与建设出版社</v>
      </c>
      <c r="F1844" s="12" t="s">
        <v>61</v>
      </c>
      <c r="G1844" s="14">
        <v>88</v>
      </c>
      <c r="H1844" s="12">
        <v>3</v>
      </c>
      <c r="I1844" s="14">
        <f t="shared" si="31"/>
        <v>264</v>
      </c>
      <c r="J1844" s="12" t="s">
        <v>5737</v>
      </c>
      <c r="K1844" s="12" t="s">
        <v>1914</v>
      </c>
      <c r="L1844" s="12" t="s">
        <v>1915</v>
      </c>
      <c r="M1844" s="12" t="s">
        <v>20</v>
      </c>
    </row>
    <row r="1845" spans="1:13">
      <c r="A1845" s="12">
        <v>1843</v>
      </c>
      <c r="B1845" s="12" t="s">
        <v>5738</v>
      </c>
      <c r="C1845" s="12" t="s">
        <v>5739</v>
      </c>
      <c r="D1845" s="12" t="s">
        <v>5740</v>
      </c>
      <c r="E1845" s="12" t="s">
        <v>199</v>
      </c>
      <c r="F1845" s="12" t="s">
        <v>1348</v>
      </c>
      <c r="G1845" s="14">
        <v>116</v>
      </c>
      <c r="H1845" s="12">
        <v>3</v>
      </c>
      <c r="I1845" s="14">
        <f t="shared" si="31"/>
        <v>348</v>
      </c>
      <c r="J1845" s="12" t="s">
        <v>5741</v>
      </c>
      <c r="K1845" s="12" t="s">
        <v>1914</v>
      </c>
      <c r="L1845" s="12" t="s">
        <v>1915</v>
      </c>
      <c r="M1845" s="12" t="s">
        <v>20</v>
      </c>
    </row>
    <row r="1846" spans="1:13">
      <c r="A1846" s="12">
        <v>1844</v>
      </c>
      <c r="B1846" s="12" t="s">
        <v>5742</v>
      </c>
      <c r="C1846" s="12" t="s">
        <v>5743</v>
      </c>
      <c r="D1846" s="12" t="s">
        <v>5744</v>
      </c>
      <c r="E1846" s="12" t="s">
        <v>713</v>
      </c>
      <c r="F1846" s="12" t="s">
        <v>81</v>
      </c>
      <c r="G1846" s="14">
        <v>88</v>
      </c>
      <c r="H1846" s="12">
        <v>3</v>
      </c>
      <c r="I1846" s="14">
        <f t="shared" si="31"/>
        <v>264</v>
      </c>
      <c r="J1846" s="12" t="s">
        <v>5745</v>
      </c>
      <c r="K1846" s="12" t="s">
        <v>1914</v>
      </c>
      <c r="L1846" s="12" t="s">
        <v>1915</v>
      </c>
      <c r="M1846" s="12" t="s">
        <v>20</v>
      </c>
    </row>
    <row r="1847" spans="1:13">
      <c r="A1847" s="12">
        <v>1845</v>
      </c>
      <c r="B1847" s="13" t="s">
        <v>5746</v>
      </c>
      <c r="C1847" s="12" t="s">
        <v>5747</v>
      </c>
      <c r="D1847" s="12" t="str">
        <f>VLOOKUP(B1847,[1]Sheet1!$C:$E,3,FALSE)</f>
        <v>杨晨著</v>
      </c>
      <c r="E1847" s="12" t="str">
        <f>VLOOKUP(B1847,[1]Sheet1!$C:$F,4,FALSE)</f>
        <v>九州出版社</v>
      </c>
      <c r="F1847" s="12" t="s">
        <v>61</v>
      </c>
      <c r="G1847" s="14">
        <v>88.8</v>
      </c>
      <c r="H1847" s="12">
        <v>3</v>
      </c>
      <c r="I1847" s="14">
        <f t="shared" si="31"/>
        <v>266.4</v>
      </c>
      <c r="J1847" s="12" t="s">
        <v>5748</v>
      </c>
      <c r="K1847" s="12" t="s">
        <v>1914</v>
      </c>
      <c r="L1847" s="12" t="s">
        <v>1915</v>
      </c>
      <c r="M1847" s="12" t="s">
        <v>20</v>
      </c>
    </row>
    <row r="1848" spans="1:13">
      <c r="A1848" s="12">
        <v>1846</v>
      </c>
      <c r="B1848" s="12" t="s">
        <v>5749</v>
      </c>
      <c r="C1848" s="12" t="s">
        <v>5750</v>
      </c>
      <c r="D1848" s="12" t="s">
        <v>5751</v>
      </c>
      <c r="E1848" s="12" t="s">
        <v>2157</v>
      </c>
      <c r="F1848" s="12" t="s">
        <v>3026</v>
      </c>
      <c r="G1848" s="14">
        <v>98</v>
      </c>
      <c r="H1848" s="12">
        <v>3</v>
      </c>
      <c r="I1848" s="14">
        <f t="shared" ref="I1848:I1911" si="32">G1848*H1848</f>
        <v>294</v>
      </c>
      <c r="J1848" s="12" t="s">
        <v>5752</v>
      </c>
      <c r="K1848" s="12" t="s">
        <v>1914</v>
      </c>
      <c r="L1848" s="12" t="s">
        <v>1915</v>
      </c>
      <c r="M1848" s="12" t="s">
        <v>20</v>
      </c>
    </row>
    <row r="1849" spans="1:13">
      <c r="A1849" s="12">
        <v>1847</v>
      </c>
      <c r="B1849" s="12" t="s">
        <v>5753</v>
      </c>
      <c r="C1849" s="12" t="s">
        <v>5754</v>
      </c>
      <c r="D1849" s="12" t="s">
        <v>5755</v>
      </c>
      <c r="E1849" s="12" t="s">
        <v>3104</v>
      </c>
      <c r="F1849" s="12" t="s">
        <v>3389</v>
      </c>
      <c r="G1849" s="14">
        <v>78</v>
      </c>
      <c r="H1849" s="12">
        <v>3</v>
      </c>
      <c r="I1849" s="14">
        <f t="shared" si="32"/>
        <v>234</v>
      </c>
      <c r="J1849" s="12" t="s">
        <v>5752</v>
      </c>
      <c r="K1849" s="12" t="s">
        <v>1914</v>
      </c>
      <c r="L1849" s="12" t="s">
        <v>1915</v>
      </c>
      <c r="M1849" s="12" t="s">
        <v>20</v>
      </c>
    </row>
    <row r="1850" spans="1:13">
      <c r="A1850" s="12">
        <v>1848</v>
      </c>
      <c r="B1850" s="13" t="s">
        <v>5756</v>
      </c>
      <c r="C1850" s="12" t="s">
        <v>5757</v>
      </c>
      <c r="D1850" s="12" t="str">
        <f>VLOOKUP(B1850,[1]Sheet1!$C:$E,3,FALSE)</f>
        <v>燕敬著</v>
      </c>
      <c r="E1850" s="12" t="str">
        <f>VLOOKUP(B1850,[1]Sheet1!$C:$F,4,FALSE)</f>
        <v>机械工业出版社</v>
      </c>
      <c r="F1850" s="12" t="s">
        <v>81</v>
      </c>
      <c r="G1850" s="14">
        <v>69.8</v>
      </c>
      <c r="H1850" s="12">
        <v>3</v>
      </c>
      <c r="I1850" s="14">
        <f t="shared" si="32"/>
        <v>209.4</v>
      </c>
      <c r="J1850" s="12" t="s">
        <v>966</v>
      </c>
      <c r="K1850" s="12" t="s">
        <v>1914</v>
      </c>
      <c r="L1850" s="12" t="s">
        <v>1915</v>
      </c>
      <c r="M1850" s="12" t="s">
        <v>20</v>
      </c>
    </row>
    <row r="1851" spans="1:13">
      <c r="A1851" s="12">
        <v>1849</v>
      </c>
      <c r="B1851" s="13" t="s">
        <v>5758</v>
      </c>
      <c r="C1851" s="12" t="s">
        <v>5759</v>
      </c>
      <c r="D1851" s="12" t="str">
        <f>VLOOKUP(B1851,[1]Sheet1!$C:$E,3,FALSE)</f>
        <v>(美) 乔治·S.格拉斯(GEORGE S. GLASS), (美) 戴维·塔巴茨基(DAVID TABATSKY)著</v>
      </c>
      <c r="E1851" s="12" t="str">
        <f>VLOOKUP(B1851,[1]Sheet1!$C:$F,4,FALSE)</f>
        <v>机械工业出版社</v>
      </c>
      <c r="F1851" s="12" t="s">
        <v>61</v>
      </c>
      <c r="G1851" s="14">
        <v>69</v>
      </c>
      <c r="H1851" s="12">
        <v>3</v>
      </c>
      <c r="I1851" s="14">
        <f t="shared" si="32"/>
        <v>207</v>
      </c>
      <c r="J1851" s="12" t="s">
        <v>966</v>
      </c>
      <c r="K1851" s="12" t="s">
        <v>1914</v>
      </c>
      <c r="L1851" s="12" t="s">
        <v>1915</v>
      </c>
      <c r="M1851" s="12" t="s">
        <v>20</v>
      </c>
    </row>
    <row r="1852" spans="1:13">
      <c r="A1852" s="12">
        <v>1850</v>
      </c>
      <c r="B1852" s="13" t="s">
        <v>5760</v>
      </c>
      <c r="C1852" s="12" t="s">
        <v>5761</v>
      </c>
      <c r="D1852" s="12" t="str">
        <f>VLOOKUP(B1852,[1]Sheet1!$C:$E,3,FALSE)</f>
        <v>罗思亮</v>
      </c>
      <c r="E1852" s="12" t="str">
        <f>VLOOKUP(B1852,[1]Sheet1!$C:$F,4,FALSE)</f>
        <v>中国纺织出版社</v>
      </c>
      <c r="F1852" s="12" t="s">
        <v>61</v>
      </c>
      <c r="G1852" s="14">
        <v>89.9</v>
      </c>
      <c r="H1852" s="12">
        <v>3</v>
      </c>
      <c r="I1852" s="14">
        <f t="shared" si="32"/>
        <v>269.7</v>
      </c>
      <c r="J1852" s="12" t="s">
        <v>966</v>
      </c>
      <c r="K1852" s="12" t="s">
        <v>1914</v>
      </c>
      <c r="L1852" s="12" t="s">
        <v>1915</v>
      </c>
      <c r="M1852" s="12" t="s">
        <v>20</v>
      </c>
    </row>
    <row r="1853" spans="1:13">
      <c r="A1853" s="12">
        <v>1851</v>
      </c>
      <c r="B1853" s="13" t="s">
        <v>5762</v>
      </c>
      <c r="C1853" s="12" t="s">
        <v>5763</v>
      </c>
      <c r="D1853" s="12" t="str">
        <f>VLOOKUP(B1853,[1]Sheet1!$C:$E,3,FALSE)</f>
        <v>郑磊</v>
      </c>
      <c r="E1853" s="12" t="str">
        <f>VLOOKUP(B1853,[1]Sheet1!$C:$F,4,FALSE)</f>
        <v>中国经济出版社</v>
      </c>
      <c r="F1853" s="12" t="s">
        <v>61</v>
      </c>
      <c r="G1853" s="14">
        <v>69</v>
      </c>
      <c r="H1853" s="12">
        <v>3</v>
      </c>
      <c r="I1853" s="14">
        <f t="shared" si="32"/>
        <v>207</v>
      </c>
      <c r="J1853" s="12" t="s">
        <v>966</v>
      </c>
      <c r="K1853" s="12" t="s">
        <v>1914</v>
      </c>
      <c r="L1853" s="12" t="s">
        <v>1915</v>
      </c>
      <c r="M1853" s="12" t="s">
        <v>20</v>
      </c>
    </row>
    <row r="1854" spans="1:13">
      <c r="A1854" s="12">
        <v>1852</v>
      </c>
      <c r="B1854" s="13" t="s">
        <v>5764</v>
      </c>
      <c r="C1854" s="12" t="s">
        <v>5765</v>
      </c>
      <c r="D1854" s="12" t="str">
        <f>VLOOKUP(B1854,[1]Sheet1!$C:$E,3,FALSE)</f>
        <v>王德生</v>
      </c>
      <c r="E1854" s="12" t="str">
        <f>VLOOKUP(B1854,[1]Sheet1!$C:$F,4,FALSE)</f>
        <v>山东教育出版社</v>
      </c>
      <c r="F1854" s="12" t="s">
        <v>61</v>
      </c>
      <c r="G1854" s="14">
        <v>64.8</v>
      </c>
      <c r="H1854" s="12">
        <v>3</v>
      </c>
      <c r="I1854" s="14">
        <f t="shared" si="32"/>
        <v>194.4</v>
      </c>
      <c r="J1854" s="12" t="s">
        <v>966</v>
      </c>
      <c r="K1854" s="12" t="s">
        <v>1914</v>
      </c>
      <c r="L1854" s="12" t="s">
        <v>1915</v>
      </c>
      <c r="M1854" s="12" t="s">
        <v>20</v>
      </c>
    </row>
    <row r="1855" spans="1:13">
      <c r="A1855" s="12">
        <v>1853</v>
      </c>
      <c r="B1855" s="13" t="s">
        <v>5766</v>
      </c>
      <c r="C1855" s="12" t="s">
        <v>5767</v>
      </c>
      <c r="D1855" s="12" t="str">
        <f>VLOOKUP(B1855,[1]Sheet1!$C:$E,3,FALSE)</f>
        <v>戴亚楠著</v>
      </c>
      <c r="E1855" s="12" t="str">
        <f>VLOOKUP(B1855,[1]Sheet1!$C:$F,4,FALSE)</f>
        <v>中国青年出版社</v>
      </c>
      <c r="F1855" s="12" t="s">
        <v>61</v>
      </c>
      <c r="G1855" s="14">
        <v>68</v>
      </c>
      <c r="H1855" s="12">
        <v>3</v>
      </c>
      <c r="I1855" s="14">
        <f t="shared" si="32"/>
        <v>204</v>
      </c>
      <c r="J1855" s="12" t="s">
        <v>966</v>
      </c>
      <c r="K1855" s="12" t="s">
        <v>1914</v>
      </c>
      <c r="L1855" s="12" t="s">
        <v>1915</v>
      </c>
      <c r="M1855" s="12" t="s">
        <v>20</v>
      </c>
    </row>
    <row r="1856" spans="1:13">
      <c r="A1856" s="12">
        <v>1854</v>
      </c>
      <c r="B1856" s="13" t="s">
        <v>5768</v>
      </c>
      <c r="C1856" s="12" t="s">
        <v>5769</v>
      </c>
      <c r="D1856" s="12" t="str">
        <f>VLOOKUP(B1856,[1]Sheet1!$C:$E,3,FALSE)</f>
        <v>(美) 维多利亚·塔尔瓦尔(VICTORIA TALWAR)著</v>
      </c>
      <c r="E1856" s="12" t="str">
        <f>VLOOKUP(B1856,[1]Sheet1!$C:$F,4,FALSE)</f>
        <v>机械工业出版社</v>
      </c>
      <c r="F1856" s="12" t="s">
        <v>81</v>
      </c>
      <c r="G1856" s="14">
        <v>69.8</v>
      </c>
      <c r="H1856" s="12">
        <v>3</v>
      </c>
      <c r="I1856" s="14">
        <f t="shared" si="32"/>
        <v>209.4</v>
      </c>
      <c r="J1856" s="12" t="s">
        <v>966</v>
      </c>
      <c r="K1856" s="12" t="s">
        <v>1914</v>
      </c>
      <c r="L1856" s="12" t="s">
        <v>1915</v>
      </c>
      <c r="M1856" s="12" t="s">
        <v>20</v>
      </c>
    </row>
    <row r="1857" spans="1:13">
      <c r="A1857" s="12">
        <v>1855</v>
      </c>
      <c r="B1857" s="13" t="s">
        <v>5770</v>
      </c>
      <c r="C1857" s="12" t="s">
        <v>5771</v>
      </c>
      <c r="D1857" s="12" t="str">
        <f>VLOOKUP(B1857,[1]Sheet1!$C:$E,3,FALSE)</f>
        <v>李海云著</v>
      </c>
      <c r="E1857" s="12" t="str">
        <f>VLOOKUP(B1857,[1]Sheet1!$C:$F,4,FALSE)</f>
        <v>九州出版社</v>
      </c>
      <c r="F1857" s="12" t="s">
        <v>61</v>
      </c>
      <c r="G1857" s="14">
        <v>85</v>
      </c>
      <c r="H1857" s="12">
        <v>3</v>
      </c>
      <c r="I1857" s="14">
        <f t="shared" si="32"/>
        <v>255</v>
      </c>
      <c r="J1857" s="12" t="s">
        <v>966</v>
      </c>
      <c r="K1857" s="12" t="s">
        <v>1914</v>
      </c>
      <c r="L1857" s="12" t="s">
        <v>1915</v>
      </c>
      <c r="M1857" s="12" t="s">
        <v>20</v>
      </c>
    </row>
    <row r="1858" spans="1:13">
      <c r="A1858" s="12">
        <v>1856</v>
      </c>
      <c r="B1858" s="13" t="s">
        <v>5772</v>
      </c>
      <c r="C1858" s="12" t="s">
        <v>5773</v>
      </c>
      <c r="D1858" s="12" t="str">
        <f>VLOOKUP(B1858,[1]Sheet1!$C:$E,3,FALSE)</f>
        <v>戴耀华 ... [等] 主编</v>
      </c>
      <c r="E1858" s="12" t="str">
        <f>VLOOKUP(B1858,[1]Sheet1!$C:$F,4,FALSE)</f>
        <v>中国妇女出版社</v>
      </c>
      <c r="F1858" s="12" t="s">
        <v>61</v>
      </c>
      <c r="G1858" s="14">
        <v>89</v>
      </c>
      <c r="H1858" s="12">
        <v>3</v>
      </c>
      <c r="I1858" s="14">
        <f t="shared" si="32"/>
        <v>267</v>
      </c>
      <c r="J1858" s="12" t="s">
        <v>5774</v>
      </c>
      <c r="K1858" s="12" t="s">
        <v>1914</v>
      </c>
      <c r="L1858" s="12" t="s">
        <v>1915</v>
      </c>
      <c r="M1858" s="12" t="s">
        <v>20</v>
      </c>
    </row>
    <row r="1859" spans="1:13">
      <c r="A1859" s="12">
        <v>1857</v>
      </c>
      <c r="B1859" s="13" t="s">
        <v>5775</v>
      </c>
      <c r="C1859" s="12" t="s">
        <v>5776</v>
      </c>
      <c r="D1859" s="12" t="str">
        <f>VLOOKUP(B1859,[1]Sheet1!$C:$E,3,FALSE)</f>
        <v>(美) 达娜·萨斯金德(DANA SUSKIND)著</v>
      </c>
      <c r="E1859" s="12" t="str">
        <f>VLOOKUP(B1859,[1]Sheet1!$C:$F,4,FALSE)</f>
        <v>机械工业出版社</v>
      </c>
      <c r="F1859" s="12" t="s">
        <v>61</v>
      </c>
      <c r="G1859" s="14">
        <v>69</v>
      </c>
      <c r="H1859" s="12">
        <v>3</v>
      </c>
      <c r="I1859" s="14">
        <f t="shared" si="32"/>
        <v>207</v>
      </c>
      <c r="J1859" s="12" t="s">
        <v>5774</v>
      </c>
      <c r="K1859" s="12" t="s">
        <v>1914</v>
      </c>
      <c r="L1859" s="12" t="s">
        <v>1915</v>
      </c>
      <c r="M1859" s="12" t="s">
        <v>20</v>
      </c>
    </row>
    <row r="1860" spans="1:13">
      <c r="A1860" s="12">
        <v>1858</v>
      </c>
      <c r="B1860" s="13" t="s">
        <v>5777</v>
      </c>
      <c r="C1860" s="12" t="s">
        <v>5778</v>
      </c>
      <c r="D1860" s="12" t="str">
        <f>VLOOKUP(B1860,[1]Sheet1!$C:$E,3,FALSE)</f>
        <v>薛丽霞, 李娟, 谷思艺主编</v>
      </c>
      <c r="E1860" s="12" t="str">
        <f>VLOOKUP(B1860,[1]Sheet1!$C:$F,4,FALSE)</f>
        <v>机械工业出版社</v>
      </c>
      <c r="F1860" s="12" t="s">
        <v>61</v>
      </c>
      <c r="G1860" s="14">
        <v>69.8</v>
      </c>
      <c r="H1860" s="12">
        <v>3</v>
      </c>
      <c r="I1860" s="14">
        <f t="shared" si="32"/>
        <v>209.4</v>
      </c>
      <c r="J1860" s="12" t="s">
        <v>5779</v>
      </c>
      <c r="K1860" s="12" t="s">
        <v>1914</v>
      </c>
      <c r="L1860" s="12" t="s">
        <v>1915</v>
      </c>
      <c r="M1860" s="12" t="s">
        <v>20</v>
      </c>
    </row>
    <row r="1861" spans="1:13">
      <c r="A1861" s="12">
        <v>1859</v>
      </c>
      <c r="B1861" s="13" t="s">
        <v>5780</v>
      </c>
      <c r="C1861" s="12" t="s">
        <v>5781</v>
      </c>
      <c r="D1861" s="12" t="str">
        <f>VLOOKUP(B1861,[1]Sheet1!$C:$E,3,FALSE)</f>
        <v>吴佳丽</v>
      </c>
      <c r="E1861" s="12" t="str">
        <f>VLOOKUP(B1861,[1]Sheet1!$C:$F,4,FALSE)</f>
        <v>当代世界出版社</v>
      </c>
      <c r="F1861" s="12" t="s">
        <v>61</v>
      </c>
      <c r="G1861" s="14">
        <v>68</v>
      </c>
      <c r="H1861" s="12">
        <v>3</v>
      </c>
      <c r="I1861" s="14">
        <f t="shared" si="32"/>
        <v>204</v>
      </c>
      <c r="J1861" s="12" t="s">
        <v>5779</v>
      </c>
      <c r="K1861" s="12" t="s">
        <v>1914</v>
      </c>
      <c r="L1861" s="12" t="s">
        <v>1915</v>
      </c>
      <c r="M1861" s="12" t="s">
        <v>20</v>
      </c>
    </row>
    <row r="1862" spans="1:13">
      <c r="A1862" s="12">
        <v>1860</v>
      </c>
      <c r="B1862" s="13" t="s">
        <v>5782</v>
      </c>
      <c r="C1862" s="12" t="s">
        <v>5783</v>
      </c>
      <c r="D1862" s="12" t="str">
        <f>VLOOKUP(B1862,[1]Sheet1!$C:$E,3,FALSE)</f>
        <v>(美) 塞西·戈夫(SISSY GOFF)著</v>
      </c>
      <c r="E1862" s="12" t="str">
        <f>VLOOKUP(B1862,[1]Sheet1!$C:$F,4,FALSE)</f>
        <v>机械工业出版社</v>
      </c>
      <c r="F1862" s="12" t="s">
        <v>61</v>
      </c>
      <c r="G1862" s="14">
        <v>79.8</v>
      </c>
      <c r="H1862" s="12">
        <v>3</v>
      </c>
      <c r="I1862" s="14">
        <f t="shared" si="32"/>
        <v>239.4</v>
      </c>
      <c r="J1862" s="12" t="s">
        <v>5779</v>
      </c>
      <c r="K1862" s="12" t="s">
        <v>1914</v>
      </c>
      <c r="L1862" s="12" t="s">
        <v>1915</v>
      </c>
      <c r="M1862" s="12" t="s">
        <v>20</v>
      </c>
    </row>
    <row r="1863" spans="1:13">
      <c r="A1863" s="12">
        <v>1861</v>
      </c>
      <c r="B1863" s="13" t="s">
        <v>5784</v>
      </c>
      <c r="C1863" s="12" t="s">
        <v>5785</v>
      </c>
      <c r="D1863" s="12" t="str">
        <f>VLOOKUP(B1863,[1]Sheet1!$C:$E,3,FALSE)</f>
        <v>(美) 赛西·戈夫(SISSY GOFF), (美) 大卫·托马斯(DAVID THOMAS), (美) 梅丽莎·特雷瓦坦(MELISSA TREVATHAN)著</v>
      </c>
      <c r="E1863" s="12" t="str">
        <f>VLOOKUP(B1863,[1]Sheet1!$C:$F,4,FALSE)</f>
        <v>机械工业出版社</v>
      </c>
      <c r="F1863" s="12" t="s">
        <v>61</v>
      </c>
      <c r="G1863" s="14">
        <v>69.8</v>
      </c>
      <c r="H1863" s="12">
        <v>3</v>
      </c>
      <c r="I1863" s="14">
        <f t="shared" si="32"/>
        <v>209.4</v>
      </c>
      <c r="J1863" s="12" t="s">
        <v>5779</v>
      </c>
      <c r="K1863" s="12" t="s">
        <v>1914</v>
      </c>
      <c r="L1863" s="12" t="s">
        <v>1915</v>
      </c>
      <c r="M1863" s="12" t="s">
        <v>20</v>
      </c>
    </row>
    <row r="1864" spans="1:13">
      <c r="A1864" s="12">
        <v>1862</v>
      </c>
      <c r="B1864" s="13" t="s">
        <v>5786</v>
      </c>
      <c r="C1864" s="12" t="s">
        <v>5787</v>
      </c>
      <c r="D1864" s="12" t="str">
        <f>VLOOKUP(B1864,[1]Sheet1!$C:$E,3,FALSE)</f>
        <v>张一凡, 杨梦倩著</v>
      </c>
      <c r="E1864" s="12" t="str">
        <f>VLOOKUP(B1864,[1]Sheet1!$C:$F,4,FALSE)</f>
        <v>机械工业出版社</v>
      </c>
      <c r="F1864" s="12" t="s">
        <v>61</v>
      </c>
      <c r="G1864" s="14">
        <v>79</v>
      </c>
      <c r="H1864" s="12">
        <v>3</v>
      </c>
      <c r="I1864" s="14">
        <f t="shared" si="32"/>
        <v>237</v>
      </c>
      <c r="J1864" s="12" t="s">
        <v>5788</v>
      </c>
      <c r="K1864" s="12" t="s">
        <v>1914</v>
      </c>
      <c r="L1864" s="12" t="s">
        <v>1915</v>
      </c>
      <c r="M1864" s="12" t="s">
        <v>20</v>
      </c>
    </row>
    <row r="1865" spans="1:13">
      <c r="A1865" s="12">
        <v>1863</v>
      </c>
      <c r="B1865" s="13" t="s">
        <v>5789</v>
      </c>
      <c r="C1865" s="12" t="s">
        <v>5790</v>
      </c>
      <c r="D1865" s="12" t="str">
        <f>VLOOKUP(B1865,[1]Sheet1!$C:$E,3,FALSE)</f>
        <v>张益铭著</v>
      </c>
      <c r="E1865" s="12" t="str">
        <f>VLOOKUP(B1865,[1]Sheet1!$C:$F,4,FALSE)</f>
        <v>机械工业出版社</v>
      </c>
      <c r="F1865" s="12" t="s">
        <v>61</v>
      </c>
      <c r="G1865" s="14">
        <v>69.8</v>
      </c>
      <c r="H1865" s="12">
        <v>3</v>
      </c>
      <c r="I1865" s="14">
        <f t="shared" si="32"/>
        <v>209.4</v>
      </c>
      <c r="J1865" s="12" t="s">
        <v>5788</v>
      </c>
      <c r="K1865" s="12" t="s">
        <v>1914</v>
      </c>
      <c r="L1865" s="12" t="s">
        <v>1915</v>
      </c>
      <c r="M1865" s="12" t="s">
        <v>20</v>
      </c>
    </row>
    <row r="1866" spans="1:13">
      <c r="A1866" s="12">
        <v>1864</v>
      </c>
      <c r="B1866" s="13" t="s">
        <v>5791</v>
      </c>
      <c r="C1866" s="12" t="s">
        <v>5792</v>
      </c>
      <c r="D1866" s="12" t="str">
        <f>VLOOKUP(B1866,[1]Sheet1!$C:$E,3,FALSE)</f>
        <v>纪佑杰著</v>
      </c>
      <c r="E1866" s="12" t="str">
        <f>VLOOKUP(B1866,[1]Sheet1!$C:$F,4,FALSE)</f>
        <v>机械工业出版社</v>
      </c>
      <c r="F1866" s="12">
        <v>2026</v>
      </c>
      <c r="G1866" s="14">
        <v>79</v>
      </c>
      <c r="H1866" s="12">
        <v>3</v>
      </c>
      <c r="I1866" s="14">
        <f t="shared" si="32"/>
        <v>237</v>
      </c>
      <c r="J1866" s="12" t="s">
        <v>5788</v>
      </c>
      <c r="K1866" s="12" t="s">
        <v>1914</v>
      </c>
      <c r="L1866" s="12" t="s">
        <v>1915</v>
      </c>
      <c r="M1866" s="12" t="s">
        <v>20</v>
      </c>
    </row>
    <row r="1867" spans="1:13">
      <c r="A1867" s="12">
        <v>1865</v>
      </c>
      <c r="B1867" s="13" t="s">
        <v>5793</v>
      </c>
      <c r="C1867" s="12" t="s">
        <v>5794</v>
      </c>
      <c r="D1867" s="12" t="str">
        <f>VLOOKUP(B1867,[1]Sheet1!$C:$E,3,FALSE)</f>
        <v>诸葛晶著</v>
      </c>
      <c r="E1867" s="12" t="str">
        <f>VLOOKUP(B1867,[1]Sheet1!$C:$F,4,FALSE)</f>
        <v>机械工业出版社</v>
      </c>
      <c r="F1867" s="12" t="s">
        <v>61</v>
      </c>
      <c r="G1867" s="14">
        <v>69</v>
      </c>
      <c r="H1867" s="12">
        <v>3</v>
      </c>
      <c r="I1867" s="14">
        <f t="shared" si="32"/>
        <v>207</v>
      </c>
      <c r="J1867" s="12" t="s">
        <v>5788</v>
      </c>
      <c r="K1867" s="12" t="s">
        <v>1914</v>
      </c>
      <c r="L1867" s="12" t="s">
        <v>1915</v>
      </c>
      <c r="M1867" s="12" t="s">
        <v>20</v>
      </c>
    </row>
    <row r="1868" spans="1:13">
      <c r="A1868" s="12">
        <v>1866</v>
      </c>
      <c r="B1868" s="13" t="s">
        <v>5795</v>
      </c>
      <c r="C1868" s="12" t="s">
        <v>5796</v>
      </c>
      <c r="D1868" s="12" t="str">
        <f>VLOOKUP(B1868,[1]Sheet1!$C:$E,3,FALSE)</f>
        <v>任运昌 主编</v>
      </c>
      <c r="E1868" s="12" t="str">
        <f>VLOOKUP(B1868,[1]Sheet1!$C:$F,4,FALSE)</f>
        <v>人民出版社</v>
      </c>
      <c r="F1868" s="12" t="s">
        <v>61</v>
      </c>
      <c r="G1868" s="14">
        <v>98</v>
      </c>
      <c r="H1868" s="12">
        <v>3</v>
      </c>
      <c r="I1868" s="14">
        <f t="shared" si="32"/>
        <v>294</v>
      </c>
      <c r="J1868" s="12" t="s">
        <v>5797</v>
      </c>
      <c r="K1868" s="12" t="s">
        <v>1914</v>
      </c>
      <c r="L1868" s="12" t="s">
        <v>1915</v>
      </c>
      <c r="M1868" s="12" t="s">
        <v>20</v>
      </c>
    </row>
    <row r="1869" spans="1:13">
      <c r="A1869" s="12">
        <v>1867</v>
      </c>
      <c r="B1869" s="13" t="s">
        <v>5798</v>
      </c>
      <c r="C1869" s="12" t="s">
        <v>5799</v>
      </c>
      <c r="D1869" s="12" t="str">
        <f>VLOOKUP(B1869,[1]Sheet1!$C:$E,3,FALSE)</f>
        <v>柳杨</v>
      </c>
      <c r="E1869" s="12" t="str">
        <f>VLOOKUP(B1869,[1]Sheet1!$C:$F,4,FALSE)</f>
        <v>中华工商联合出版社</v>
      </c>
      <c r="F1869" s="12">
        <v>2024</v>
      </c>
      <c r="G1869" s="14">
        <v>75</v>
      </c>
      <c r="H1869" s="12">
        <v>3</v>
      </c>
      <c r="I1869" s="14">
        <f t="shared" si="32"/>
        <v>225</v>
      </c>
      <c r="J1869" s="12" t="s">
        <v>5800</v>
      </c>
      <c r="K1869" s="12" t="s">
        <v>1914</v>
      </c>
      <c r="L1869" s="12" t="s">
        <v>1915</v>
      </c>
      <c r="M1869" s="12" t="s">
        <v>20</v>
      </c>
    </row>
    <row r="1870" spans="1:13">
      <c r="A1870" s="12">
        <v>1868</v>
      </c>
      <c r="B1870" s="13" t="s">
        <v>5801</v>
      </c>
      <c r="C1870" s="12" t="s">
        <v>5802</v>
      </c>
      <c r="D1870" s="12" t="str">
        <f>VLOOKUP(B1870,[1]Sheet1!$C:$E,3,FALSE)</f>
        <v>柳杨</v>
      </c>
      <c r="E1870" s="12" t="str">
        <f>VLOOKUP(B1870,[1]Sheet1!$C:$F,4,FALSE)</f>
        <v>中华工商联合出版社</v>
      </c>
      <c r="F1870" s="12">
        <v>2024</v>
      </c>
      <c r="G1870" s="14">
        <v>75</v>
      </c>
      <c r="H1870" s="12">
        <v>3</v>
      </c>
      <c r="I1870" s="14">
        <f t="shared" si="32"/>
        <v>225</v>
      </c>
      <c r="J1870" s="12" t="s">
        <v>5800</v>
      </c>
      <c r="K1870" s="12" t="s">
        <v>1914</v>
      </c>
      <c r="L1870" s="12" t="s">
        <v>1915</v>
      </c>
      <c r="M1870" s="12" t="s">
        <v>20</v>
      </c>
    </row>
    <row r="1871" spans="1:13">
      <c r="A1871" s="12">
        <v>1869</v>
      </c>
      <c r="B1871" s="13" t="s">
        <v>5803</v>
      </c>
      <c r="C1871" s="12" t="s">
        <v>5804</v>
      </c>
      <c r="D1871" s="12" t="str">
        <f>VLOOKUP(B1871,[1]Sheet1!$C:$E,3,FALSE)</f>
        <v>(德) 阿蒂姆·津琴科(ARTYOM ZINCHENKO), (菲) 苏宪平(WALLACE PANLILIO Ⅱ)著</v>
      </c>
      <c r="E1871" s="12" t="str">
        <f>VLOOKUP(B1871,[1]Sheet1!$C:$F,4,FALSE)</f>
        <v>机械工业出版社</v>
      </c>
      <c r="F1871" s="12" t="s">
        <v>61</v>
      </c>
      <c r="G1871" s="14">
        <v>79</v>
      </c>
      <c r="H1871" s="12">
        <v>3</v>
      </c>
      <c r="I1871" s="14">
        <f t="shared" si="32"/>
        <v>237</v>
      </c>
      <c r="J1871" s="12" t="s">
        <v>972</v>
      </c>
      <c r="K1871" s="12" t="s">
        <v>1914</v>
      </c>
      <c r="L1871" s="12" t="s">
        <v>1915</v>
      </c>
      <c r="M1871" s="12" t="s">
        <v>20</v>
      </c>
    </row>
    <row r="1872" spans="1:13">
      <c r="A1872" s="12">
        <v>1870</v>
      </c>
      <c r="B1872" s="13" t="s">
        <v>5805</v>
      </c>
      <c r="C1872" s="12" t="s">
        <v>5806</v>
      </c>
      <c r="D1872" s="12" t="str">
        <f>VLOOKUP(B1872,[1]Sheet1!$C:$E,3,FALSE)</f>
        <v>(日) 乾信之著</v>
      </c>
      <c r="E1872" s="12" t="str">
        <f>VLOOKUP(B1872,[1]Sheet1!$C:$F,4,FALSE)</f>
        <v>机械工业出版社</v>
      </c>
      <c r="F1872" s="12">
        <v>2024</v>
      </c>
      <c r="G1872" s="14">
        <v>69</v>
      </c>
      <c r="H1872" s="12">
        <v>3</v>
      </c>
      <c r="I1872" s="14">
        <f t="shared" si="32"/>
        <v>207</v>
      </c>
      <c r="J1872" s="12" t="s">
        <v>972</v>
      </c>
      <c r="K1872" s="12" t="s">
        <v>1914</v>
      </c>
      <c r="L1872" s="12" t="s">
        <v>1915</v>
      </c>
      <c r="M1872" s="12" t="s">
        <v>20</v>
      </c>
    </row>
    <row r="1873" spans="1:13">
      <c r="A1873" s="12">
        <v>1871</v>
      </c>
      <c r="B1873" s="13" t="s">
        <v>5807</v>
      </c>
      <c r="C1873" s="12" t="s">
        <v>5808</v>
      </c>
      <c r="D1873" s="12" t="str">
        <f>VLOOKUP(B1873,[1]Sheet1!$C:$E,3,FALSE)</f>
        <v>刘澜著</v>
      </c>
      <c r="E1873" s="12" t="str">
        <f>VLOOKUP(B1873,[1]Sheet1!$C:$F,4,FALSE)</f>
        <v>机械工业出版社</v>
      </c>
      <c r="F1873" s="12" t="s">
        <v>61</v>
      </c>
      <c r="G1873" s="14">
        <v>139</v>
      </c>
      <c r="H1873" s="12">
        <v>3</v>
      </c>
      <c r="I1873" s="14">
        <f t="shared" si="32"/>
        <v>417</v>
      </c>
      <c r="J1873" s="12" t="s">
        <v>972</v>
      </c>
      <c r="K1873" s="12" t="s">
        <v>1914</v>
      </c>
      <c r="L1873" s="12" t="s">
        <v>1915</v>
      </c>
      <c r="M1873" s="12" t="s">
        <v>20</v>
      </c>
    </row>
    <row r="1874" spans="1:13">
      <c r="A1874" s="12">
        <v>1872</v>
      </c>
      <c r="B1874" s="13" t="s">
        <v>5809</v>
      </c>
      <c r="C1874" s="12" t="s">
        <v>5810</v>
      </c>
      <c r="D1874" s="12" t="str">
        <f>VLOOKUP(B1874,[1]Sheet1!$C:$E,3,FALSE)</f>
        <v>乔剑, 苏小文, 王琛珏著</v>
      </c>
      <c r="E1874" s="12" t="str">
        <f>VLOOKUP(B1874,[1]Sheet1!$C:$F,4,FALSE)</f>
        <v>机械工业出版社</v>
      </c>
      <c r="F1874" s="12" t="s">
        <v>61</v>
      </c>
      <c r="G1874" s="14">
        <v>79</v>
      </c>
      <c r="H1874" s="12">
        <v>3</v>
      </c>
      <c r="I1874" s="14">
        <f t="shared" si="32"/>
        <v>237</v>
      </c>
      <c r="J1874" s="12" t="s">
        <v>5811</v>
      </c>
      <c r="K1874" s="12" t="s">
        <v>1914</v>
      </c>
      <c r="L1874" s="12" t="s">
        <v>1915</v>
      </c>
      <c r="M1874" s="12" t="s">
        <v>20</v>
      </c>
    </row>
    <row r="1875" spans="1:13">
      <c r="A1875" s="12">
        <v>1873</v>
      </c>
      <c r="B1875" s="12" t="s">
        <v>5812</v>
      </c>
      <c r="C1875" s="12" t="s">
        <v>5813</v>
      </c>
      <c r="D1875" s="12" t="s">
        <v>5814</v>
      </c>
      <c r="E1875" s="12" t="s">
        <v>60</v>
      </c>
      <c r="F1875" s="12" t="s">
        <v>1371</v>
      </c>
      <c r="G1875" s="12">
        <v>69</v>
      </c>
      <c r="H1875" s="12">
        <v>3</v>
      </c>
      <c r="I1875" s="14">
        <f t="shared" si="32"/>
        <v>207</v>
      </c>
      <c r="J1875" s="12" t="s">
        <v>5811</v>
      </c>
      <c r="K1875" s="12" t="s">
        <v>1914</v>
      </c>
      <c r="L1875" s="12" t="s">
        <v>1915</v>
      </c>
      <c r="M1875" s="12" t="s">
        <v>20</v>
      </c>
    </row>
    <row r="1876" spans="1:13">
      <c r="A1876" s="12">
        <v>1874</v>
      </c>
      <c r="B1876" s="13" t="s">
        <v>5815</v>
      </c>
      <c r="C1876" s="12" t="s">
        <v>5816</v>
      </c>
      <c r="D1876" s="12" t="str">
        <f>VLOOKUP(B1876,[1]Sheet1!$C:$E,3,FALSE)</f>
        <v>胡怀琛著</v>
      </c>
      <c r="E1876" s="12" t="str">
        <f>VLOOKUP(B1876,[1]Sheet1!$C:$F,4,FALSE)</f>
        <v>应急管理出版社</v>
      </c>
      <c r="F1876" s="12" t="s">
        <v>61</v>
      </c>
      <c r="G1876" s="14">
        <v>69.8</v>
      </c>
      <c r="H1876" s="12">
        <v>3</v>
      </c>
      <c r="I1876" s="14">
        <f t="shared" si="32"/>
        <v>209.4</v>
      </c>
      <c r="J1876" s="12" t="s">
        <v>5817</v>
      </c>
      <c r="K1876" s="12" t="s">
        <v>1914</v>
      </c>
      <c r="L1876" s="12" t="s">
        <v>1915</v>
      </c>
      <c r="M1876" s="12" t="s">
        <v>20</v>
      </c>
    </row>
    <row r="1877" spans="1:13">
      <c r="A1877" s="12">
        <v>1875</v>
      </c>
      <c r="B1877" s="13" t="s">
        <v>5818</v>
      </c>
      <c r="C1877" s="12" t="s">
        <v>5819</v>
      </c>
      <c r="D1877" s="12" t="str">
        <f>VLOOKUP(B1877,[1]Sheet1!$C:$E,3,FALSE)</f>
        <v>姬广亮著</v>
      </c>
      <c r="E1877" s="12" t="str">
        <f>VLOOKUP(B1877,[1]Sheet1!$C:$F,4,FALSE)</f>
        <v>机械工业出版社</v>
      </c>
      <c r="F1877" s="12" t="s">
        <v>61</v>
      </c>
      <c r="G1877" s="14">
        <v>69.8</v>
      </c>
      <c r="H1877" s="12">
        <v>3</v>
      </c>
      <c r="I1877" s="14">
        <f t="shared" si="32"/>
        <v>209.4</v>
      </c>
      <c r="J1877" s="12" t="s">
        <v>5817</v>
      </c>
      <c r="K1877" s="12" t="s">
        <v>1914</v>
      </c>
      <c r="L1877" s="12" t="s">
        <v>1915</v>
      </c>
      <c r="M1877" s="12" t="s">
        <v>20</v>
      </c>
    </row>
    <row r="1878" spans="1:13">
      <c r="A1878" s="12">
        <v>1876</v>
      </c>
      <c r="B1878" s="13" t="s">
        <v>5820</v>
      </c>
      <c r="C1878" s="12" t="s">
        <v>5821</v>
      </c>
      <c r="D1878" s="12" t="str">
        <f>VLOOKUP(B1878,[1]Sheet1!$C:$E,3,FALSE)</f>
        <v>阿艾著</v>
      </c>
      <c r="E1878" s="12" t="str">
        <f>VLOOKUP(B1878,[1]Sheet1!$C:$F,4,FALSE)</f>
        <v>中译出版社</v>
      </c>
      <c r="F1878" s="12" t="s">
        <v>61</v>
      </c>
      <c r="G1878" s="14">
        <v>82</v>
      </c>
      <c r="H1878" s="12">
        <v>3</v>
      </c>
      <c r="I1878" s="14">
        <f t="shared" si="32"/>
        <v>246</v>
      </c>
      <c r="J1878" s="12" t="s">
        <v>5817</v>
      </c>
      <c r="K1878" s="12" t="s">
        <v>1914</v>
      </c>
      <c r="L1878" s="12" t="s">
        <v>1915</v>
      </c>
      <c r="M1878" s="12" t="s">
        <v>20</v>
      </c>
    </row>
    <row r="1879" spans="1:13">
      <c r="A1879" s="12">
        <v>1877</v>
      </c>
      <c r="B1879" s="13" t="s">
        <v>5822</v>
      </c>
      <c r="C1879" s="12" t="s">
        <v>5823</v>
      </c>
      <c r="D1879" s="12" t="str">
        <f>VLOOKUP(B1879,[1]Sheet1!$C:$E,3,FALSE)</f>
        <v>(美) 伯纳德·舒兹著</v>
      </c>
      <c r="E1879" s="12" t="str">
        <f>VLOOKUP(B1879,[1]Sheet1!$C:$F,4,FALSE)</f>
        <v>重庆出版社</v>
      </c>
      <c r="F1879" s="12" t="s">
        <v>61</v>
      </c>
      <c r="G1879" s="14">
        <v>79.8</v>
      </c>
      <c r="H1879" s="12">
        <v>3</v>
      </c>
      <c r="I1879" s="14">
        <f t="shared" si="32"/>
        <v>239.4</v>
      </c>
      <c r="J1879" s="12" t="s">
        <v>5824</v>
      </c>
      <c r="K1879" s="12" t="s">
        <v>1914</v>
      </c>
      <c r="L1879" s="12" t="s">
        <v>1915</v>
      </c>
      <c r="M1879" s="12" t="s">
        <v>20</v>
      </c>
    </row>
    <row r="1880" ht="40.5" spans="1:13">
      <c r="A1880" s="12">
        <v>1878</v>
      </c>
      <c r="B1880" s="41" t="s">
        <v>5825</v>
      </c>
      <c r="C1880" s="27" t="s">
        <v>5826</v>
      </c>
      <c r="D1880" s="27" t="s">
        <v>5827</v>
      </c>
      <c r="E1880" s="27" t="s">
        <v>71</v>
      </c>
      <c r="F1880" s="12" t="s">
        <v>30</v>
      </c>
      <c r="G1880" s="18">
        <v>198</v>
      </c>
      <c r="H1880" s="12">
        <v>3</v>
      </c>
      <c r="I1880" s="14">
        <f t="shared" si="32"/>
        <v>594</v>
      </c>
      <c r="J1880" s="12" t="s">
        <v>5828</v>
      </c>
      <c r="K1880" s="12" t="s">
        <v>1914</v>
      </c>
      <c r="L1880" s="12" t="s">
        <v>1915</v>
      </c>
      <c r="M1880" s="12" t="s">
        <v>20</v>
      </c>
    </row>
    <row r="1881" spans="1:13">
      <c r="A1881" s="12">
        <v>1879</v>
      </c>
      <c r="B1881" s="13" t="s">
        <v>5829</v>
      </c>
      <c r="C1881" s="12" t="s">
        <v>5830</v>
      </c>
      <c r="D1881" s="12" t="str">
        <f>VLOOKUP(B1881,[1]Sheet1!$C:$E,3,FALSE)</f>
        <v>(美)加布里埃尔·里昂(GABRIELLE LYON)著</v>
      </c>
      <c r="E1881" s="12" t="str">
        <f>VLOOKUP(B1881,[1]Sheet1!$C:$F,4,FALSE)</f>
        <v>电子工业出版社</v>
      </c>
      <c r="F1881" s="12" t="s">
        <v>49</v>
      </c>
      <c r="G1881" s="14">
        <v>78</v>
      </c>
      <c r="H1881" s="12">
        <v>3</v>
      </c>
      <c r="I1881" s="14">
        <f t="shared" si="32"/>
        <v>234</v>
      </c>
      <c r="J1881" s="12" t="s">
        <v>104</v>
      </c>
      <c r="K1881" s="12" t="s">
        <v>1914</v>
      </c>
      <c r="L1881" s="12" t="s">
        <v>1915</v>
      </c>
      <c r="M1881" s="12" t="s">
        <v>20</v>
      </c>
    </row>
    <row r="1882" spans="1:13">
      <c r="A1882" s="12">
        <v>1880</v>
      </c>
      <c r="B1882" s="13" t="s">
        <v>5831</v>
      </c>
      <c r="C1882" s="12" t="s">
        <v>5832</v>
      </c>
      <c r="D1882" s="12" t="str">
        <f>VLOOKUP(B1882,[1]Sheet1!$C:$E,3,FALSE)</f>
        <v>..</v>
      </c>
      <c r="E1882" s="12" t="str">
        <f>VLOOKUP(B1882,[1]Sheet1!$C:$F,4,FALSE)</f>
        <v>电子工业出版社</v>
      </c>
      <c r="F1882" s="12" t="s">
        <v>61</v>
      </c>
      <c r="G1882" s="14">
        <v>88</v>
      </c>
      <c r="H1882" s="12">
        <v>3</v>
      </c>
      <c r="I1882" s="14">
        <f t="shared" si="32"/>
        <v>264</v>
      </c>
      <c r="J1882" s="12" t="s">
        <v>104</v>
      </c>
      <c r="K1882" s="12" t="s">
        <v>1914</v>
      </c>
      <c r="L1882" s="12" t="s">
        <v>1915</v>
      </c>
      <c r="M1882" s="12" t="s">
        <v>20</v>
      </c>
    </row>
    <row r="1883" spans="1:13">
      <c r="A1883" s="12">
        <v>1881</v>
      </c>
      <c r="B1883" s="13" t="s">
        <v>5833</v>
      </c>
      <c r="C1883" s="12" t="s">
        <v>5834</v>
      </c>
      <c r="D1883" s="12" t="str">
        <f>VLOOKUP(B1883,[1]Sheet1!$C:$E,3,FALSE)</f>
        <v>孙世超 ... [等] 著</v>
      </c>
      <c r="E1883" s="12" t="str">
        <f>VLOOKUP(B1883,[1]Sheet1!$C:$F,4,FALSE)</f>
        <v>吉林大学出版社</v>
      </c>
      <c r="F1883" s="12" t="s">
        <v>61</v>
      </c>
      <c r="G1883" s="14">
        <v>78</v>
      </c>
      <c r="H1883" s="12">
        <v>3</v>
      </c>
      <c r="I1883" s="14">
        <f t="shared" si="32"/>
        <v>234</v>
      </c>
      <c r="J1883" s="12" t="s">
        <v>104</v>
      </c>
      <c r="K1883" s="12" t="s">
        <v>1914</v>
      </c>
      <c r="L1883" s="12" t="s">
        <v>1915</v>
      </c>
      <c r="M1883" s="12" t="s">
        <v>20</v>
      </c>
    </row>
    <row r="1884" spans="1:13">
      <c r="A1884" s="12">
        <v>1882</v>
      </c>
      <c r="B1884" s="13" t="s">
        <v>5835</v>
      </c>
      <c r="C1884" s="12" t="s">
        <v>5836</v>
      </c>
      <c r="D1884" s="12" t="str">
        <f>VLOOKUP(B1884,[1]Sheet1!$C:$E,3,FALSE)</f>
        <v>李凌姝 刘海荣 著</v>
      </c>
      <c r="E1884" s="12" t="str">
        <f>VLOOKUP(B1884,[1]Sheet1!$C:$F,4,FALSE)</f>
        <v>商务印书馆</v>
      </c>
      <c r="F1884" s="12">
        <v>2024</v>
      </c>
      <c r="G1884" s="14">
        <v>98</v>
      </c>
      <c r="H1884" s="12">
        <v>3</v>
      </c>
      <c r="I1884" s="14">
        <f t="shared" si="32"/>
        <v>294</v>
      </c>
      <c r="J1884" s="12" t="s">
        <v>5837</v>
      </c>
      <c r="K1884" s="12" t="s">
        <v>1914</v>
      </c>
      <c r="L1884" s="12" t="s">
        <v>1915</v>
      </c>
      <c r="M1884" s="12" t="s">
        <v>20</v>
      </c>
    </row>
    <row r="1885" spans="1:13">
      <c r="A1885" s="12">
        <v>1883</v>
      </c>
      <c r="B1885" s="15">
        <v>9787205115371</v>
      </c>
      <c r="C1885" s="16" t="s">
        <v>5838</v>
      </c>
      <c r="D1885" s="17" t="s">
        <v>5839</v>
      </c>
      <c r="E1885" s="17" t="s">
        <v>418</v>
      </c>
      <c r="F1885" s="12">
        <v>2025</v>
      </c>
      <c r="G1885" s="14">
        <v>68</v>
      </c>
      <c r="H1885" s="12">
        <v>3</v>
      </c>
      <c r="I1885" s="14">
        <f t="shared" si="32"/>
        <v>204</v>
      </c>
      <c r="J1885" s="12" t="s">
        <v>5840</v>
      </c>
      <c r="K1885" s="12" t="s">
        <v>1914</v>
      </c>
      <c r="L1885" s="12" t="s">
        <v>1915</v>
      </c>
      <c r="M1885" s="12" t="s">
        <v>20</v>
      </c>
    </row>
    <row r="1886" ht="27" spans="1:13">
      <c r="A1886" s="12">
        <v>1884</v>
      </c>
      <c r="B1886" s="41" t="s">
        <v>5841</v>
      </c>
      <c r="C1886" s="27" t="s">
        <v>5842</v>
      </c>
      <c r="D1886" s="27" t="s">
        <v>5843</v>
      </c>
      <c r="E1886" s="27" t="s">
        <v>95</v>
      </c>
      <c r="F1886" s="12">
        <v>2023</v>
      </c>
      <c r="G1886" s="18">
        <v>298</v>
      </c>
      <c r="H1886" s="12">
        <v>3</v>
      </c>
      <c r="I1886" s="14">
        <f t="shared" si="32"/>
        <v>894</v>
      </c>
      <c r="J1886" s="12" t="s">
        <v>5844</v>
      </c>
      <c r="K1886" s="12" t="s">
        <v>1914</v>
      </c>
      <c r="L1886" s="12" t="s">
        <v>1915</v>
      </c>
      <c r="M1886" s="12" t="s">
        <v>20</v>
      </c>
    </row>
    <row r="1887" spans="1:13">
      <c r="A1887" s="12">
        <v>1885</v>
      </c>
      <c r="B1887" s="39" t="s">
        <v>5845</v>
      </c>
      <c r="C1887" s="16" t="s">
        <v>5846</v>
      </c>
      <c r="D1887" s="16" t="s">
        <v>5847</v>
      </c>
      <c r="E1887" s="16" t="s">
        <v>95</v>
      </c>
      <c r="F1887" s="12" t="s">
        <v>30</v>
      </c>
      <c r="G1887" s="18">
        <v>88</v>
      </c>
      <c r="H1887" s="12">
        <v>3</v>
      </c>
      <c r="I1887" s="14">
        <f t="shared" si="32"/>
        <v>264</v>
      </c>
      <c r="J1887" s="12" t="s">
        <v>5844</v>
      </c>
      <c r="K1887" s="12" t="s">
        <v>1914</v>
      </c>
      <c r="L1887" s="12" t="s">
        <v>1915</v>
      </c>
      <c r="M1887" s="12" t="s">
        <v>20</v>
      </c>
    </row>
    <row r="1888" spans="1:13">
      <c r="A1888" s="12">
        <v>1886</v>
      </c>
      <c r="B1888" s="12" t="s">
        <v>5848</v>
      </c>
      <c r="C1888" s="12" t="s">
        <v>5849</v>
      </c>
      <c r="D1888" s="12" t="s">
        <v>5850</v>
      </c>
      <c r="E1888" s="12" t="s">
        <v>745</v>
      </c>
      <c r="F1888" s="12">
        <v>2026.02</v>
      </c>
      <c r="G1888" s="12">
        <v>89</v>
      </c>
      <c r="H1888" s="12">
        <v>3</v>
      </c>
      <c r="I1888" s="14">
        <f t="shared" si="32"/>
        <v>267</v>
      </c>
      <c r="J1888" s="12" t="s">
        <v>5851</v>
      </c>
      <c r="K1888" s="12" t="s">
        <v>1914</v>
      </c>
      <c r="L1888" s="12" t="s">
        <v>1915</v>
      </c>
      <c r="M1888" s="12" t="s">
        <v>20</v>
      </c>
    </row>
    <row r="1889" spans="1:13">
      <c r="A1889" s="12">
        <v>1887</v>
      </c>
      <c r="B1889" s="13" t="s">
        <v>5852</v>
      </c>
      <c r="C1889" s="12" t="s">
        <v>5853</v>
      </c>
      <c r="D1889" s="12" t="str">
        <f>VLOOKUP(B1889,[1]Sheet1!$C:$E,3,FALSE)</f>
        <v>李澍晔，唐长钟，刘燕华著</v>
      </c>
      <c r="E1889" s="12" t="str">
        <f>VLOOKUP(B1889,[1]Sheet1!$C:$F,4,FALSE)</f>
        <v>中国经济出版社</v>
      </c>
      <c r="F1889" s="12">
        <v>2024</v>
      </c>
      <c r="G1889" s="14">
        <v>69.8</v>
      </c>
      <c r="H1889" s="12">
        <v>3</v>
      </c>
      <c r="I1889" s="14">
        <f t="shared" si="32"/>
        <v>209.4</v>
      </c>
      <c r="J1889" s="12" t="s">
        <v>522</v>
      </c>
      <c r="K1889" s="12" t="s">
        <v>1914</v>
      </c>
      <c r="L1889" s="12" t="s">
        <v>1915</v>
      </c>
      <c r="M1889" s="12" t="s">
        <v>20</v>
      </c>
    </row>
    <row r="1890" spans="1:13">
      <c r="A1890" s="12">
        <v>1888</v>
      </c>
      <c r="B1890" s="13" t="s">
        <v>5854</v>
      </c>
      <c r="C1890" s="12" t="s">
        <v>5855</v>
      </c>
      <c r="D1890" s="12" t="str">
        <f>VLOOKUP(B1890,[1]Sheet1!$C:$E,3,FALSE)</f>
        <v>孟飞主编</v>
      </c>
      <c r="E1890" s="12" t="str">
        <f>VLOOKUP(B1890,[1]Sheet1!$C:$F,4,FALSE)</f>
        <v>天津科学技术出版社</v>
      </c>
      <c r="F1890" s="12">
        <v>2024</v>
      </c>
      <c r="G1890" s="14">
        <v>68</v>
      </c>
      <c r="H1890" s="12">
        <v>3</v>
      </c>
      <c r="I1890" s="14">
        <f t="shared" si="32"/>
        <v>204</v>
      </c>
      <c r="J1890" s="12" t="s">
        <v>5856</v>
      </c>
      <c r="K1890" s="12" t="s">
        <v>1914</v>
      </c>
      <c r="L1890" s="12" t="s">
        <v>1915</v>
      </c>
      <c r="M1890" s="12" t="s">
        <v>20</v>
      </c>
    </row>
    <row r="1891" spans="1:13">
      <c r="A1891" s="12">
        <v>1889</v>
      </c>
      <c r="B1891" s="12" t="s">
        <v>5857</v>
      </c>
      <c r="C1891" s="12" t="s">
        <v>5858</v>
      </c>
      <c r="D1891" s="12" t="s">
        <v>5859</v>
      </c>
      <c r="E1891" s="12" t="s">
        <v>5860</v>
      </c>
      <c r="F1891" s="12">
        <v>2026</v>
      </c>
      <c r="G1891" s="14">
        <v>108</v>
      </c>
      <c r="H1891" s="12">
        <v>3</v>
      </c>
      <c r="I1891" s="14">
        <f t="shared" si="32"/>
        <v>324</v>
      </c>
      <c r="J1891" s="12" t="s">
        <v>1415</v>
      </c>
      <c r="K1891" s="12" t="s">
        <v>1914</v>
      </c>
      <c r="L1891" s="12" t="s">
        <v>1915</v>
      </c>
      <c r="M1891" s="12" t="s">
        <v>20</v>
      </c>
    </row>
    <row r="1892" spans="1:13">
      <c r="A1892" s="12">
        <v>1890</v>
      </c>
      <c r="B1892" s="12" t="s">
        <v>5861</v>
      </c>
      <c r="C1892" s="12" t="s">
        <v>5862</v>
      </c>
      <c r="D1892" s="12" t="s">
        <v>5863</v>
      </c>
      <c r="E1892" s="12" t="s">
        <v>554</v>
      </c>
      <c r="F1892" s="12">
        <v>2025.1</v>
      </c>
      <c r="G1892" s="12">
        <v>69</v>
      </c>
      <c r="H1892" s="12">
        <v>3</v>
      </c>
      <c r="I1892" s="14">
        <f t="shared" si="32"/>
        <v>207</v>
      </c>
      <c r="J1892" s="12" t="s">
        <v>5864</v>
      </c>
      <c r="K1892" s="12" t="s">
        <v>1914</v>
      </c>
      <c r="L1892" s="12" t="s">
        <v>1915</v>
      </c>
      <c r="M1892" s="12" t="s">
        <v>20</v>
      </c>
    </row>
    <row r="1893" spans="1:13">
      <c r="A1893" s="12">
        <v>1891</v>
      </c>
      <c r="B1893" s="12" t="s">
        <v>5865</v>
      </c>
      <c r="C1893" s="12" t="s">
        <v>5866</v>
      </c>
      <c r="D1893" s="12" t="s">
        <v>210</v>
      </c>
      <c r="E1893" s="12" t="s">
        <v>42</v>
      </c>
      <c r="F1893" s="12">
        <v>2023.07</v>
      </c>
      <c r="G1893" s="12">
        <v>72.8</v>
      </c>
      <c r="H1893" s="12">
        <v>3</v>
      </c>
      <c r="I1893" s="14">
        <f t="shared" si="32"/>
        <v>218.4</v>
      </c>
      <c r="J1893" s="12" t="s">
        <v>5867</v>
      </c>
      <c r="K1893" s="12" t="s">
        <v>1914</v>
      </c>
      <c r="L1893" s="12" t="s">
        <v>1915</v>
      </c>
      <c r="M1893" s="12" t="s">
        <v>20</v>
      </c>
    </row>
    <row r="1894" spans="1:13">
      <c r="A1894" s="12">
        <v>1892</v>
      </c>
      <c r="B1894" s="12" t="s">
        <v>5868</v>
      </c>
      <c r="C1894" s="12" t="s">
        <v>5869</v>
      </c>
      <c r="D1894" s="12" t="s">
        <v>210</v>
      </c>
      <c r="E1894" s="12" t="s">
        <v>1850</v>
      </c>
      <c r="F1894" s="12">
        <v>2024.06</v>
      </c>
      <c r="G1894" s="12">
        <v>168</v>
      </c>
      <c r="H1894" s="12">
        <v>3</v>
      </c>
      <c r="I1894" s="14">
        <f t="shared" si="32"/>
        <v>504</v>
      </c>
      <c r="J1894" s="12" t="s">
        <v>5870</v>
      </c>
      <c r="K1894" s="12" t="s">
        <v>1914</v>
      </c>
      <c r="L1894" s="12" t="s">
        <v>1915</v>
      </c>
      <c r="M1894" s="12" t="s">
        <v>20</v>
      </c>
    </row>
    <row r="1895" spans="1:13">
      <c r="A1895" s="12">
        <v>1893</v>
      </c>
      <c r="B1895" s="12" t="s">
        <v>5871</v>
      </c>
      <c r="C1895" s="12" t="s">
        <v>5872</v>
      </c>
      <c r="D1895" s="12" t="s">
        <v>5873</v>
      </c>
      <c r="E1895" s="12" t="s">
        <v>60</v>
      </c>
      <c r="F1895" s="12" t="s">
        <v>1376</v>
      </c>
      <c r="G1895" s="12">
        <v>98</v>
      </c>
      <c r="H1895" s="12">
        <v>3</v>
      </c>
      <c r="I1895" s="14">
        <f t="shared" si="32"/>
        <v>294</v>
      </c>
      <c r="J1895" s="12" t="s">
        <v>5874</v>
      </c>
      <c r="K1895" s="12" t="s">
        <v>1914</v>
      </c>
      <c r="L1895" s="12" t="s">
        <v>1915</v>
      </c>
      <c r="M1895" s="12" t="s">
        <v>20</v>
      </c>
    </row>
    <row r="1896" spans="1:13">
      <c r="A1896" s="12">
        <v>1894</v>
      </c>
      <c r="B1896" s="12" t="s">
        <v>5875</v>
      </c>
      <c r="C1896" s="12" t="s">
        <v>5876</v>
      </c>
      <c r="D1896" s="12" t="s">
        <v>5877</v>
      </c>
      <c r="E1896" s="12" t="s">
        <v>5002</v>
      </c>
      <c r="F1896" s="12">
        <v>2026</v>
      </c>
      <c r="G1896" s="14">
        <v>76</v>
      </c>
      <c r="H1896" s="12">
        <v>3</v>
      </c>
      <c r="I1896" s="14">
        <f t="shared" si="32"/>
        <v>228</v>
      </c>
      <c r="J1896" s="12" t="s">
        <v>5878</v>
      </c>
      <c r="K1896" s="12" t="s">
        <v>1914</v>
      </c>
      <c r="L1896" s="12" t="s">
        <v>1915</v>
      </c>
      <c r="M1896" s="12" t="s">
        <v>20</v>
      </c>
    </row>
    <row r="1897" spans="1:13">
      <c r="A1897" s="12">
        <v>1895</v>
      </c>
      <c r="B1897" s="12" t="s">
        <v>5879</v>
      </c>
      <c r="C1897" s="12" t="s">
        <v>5880</v>
      </c>
      <c r="D1897" s="12" t="s">
        <v>5881</v>
      </c>
      <c r="E1897" s="12" t="s">
        <v>5882</v>
      </c>
      <c r="F1897" s="12" t="s">
        <v>81</v>
      </c>
      <c r="G1897" s="14">
        <v>79</v>
      </c>
      <c r="H1897" s="12">
        <v>3</v>
      </c>
      <c r="I1897" s="14">
        <f t="shared" si="32"/>
        <v>237</v>
      </c>
      <c r="J1897" s="12" t="s">
        <v>5883</v>
      </c>
      <c r="K1897" s="12" t="s">
        <v>1914</v>
      </c>
      <c r="L1897" s="12" t="s">
        <v>1915</v>
      </c>
      <c r="M1897" s="12" t="s">
        <v>20</v>
      </c>
    </row>
    <row r="1898" spans="1:13">
      <c r="A1898" s="12">
        <v>1896</v>
      </c>
      <c r="B1898" s="12" t="s">
        <v>5884</v>
      </c>
      <c r="C1898" s="12" t="s">
        <v>5885</v>
      </c>
      <c r="D1898" s="12" t="s">
        <v>210</v>
      </c>
      <c r="E1898" s="12" t="s">
        <v>1517</v>
      </c>
      <c r="F1898" s="12">
        <v>2024.01</v>
      </c>
      <c r="G1898" s="12">
        <v>86</v>
      </c>
      <c r="H1898" s="12">
        <v>3</v>
      </c>
      <c r="I1898" s="14">
        <f t="shared" si="32"/>
        <v>258</v>
      </c>
      <c r="J1898" s="12" t="s">
        <v>5883</v>
      </c>
      <c r="K1898" s="12" t="s">
        <v>1914</v>
      </c>
      <c r="L1898" s="12" t="s">
        <v>1915</v>
      </c>
      <c r="M1898" s="12" t="s">
        <v>20</v>
      </c>
    </row>
    <row r="1899" spans="1:13">
      <c r="A1899" s="12">
        <v>1897</v>
      </c>
      <c r="B1899" s="12" t="s">
        <v>5886</v>
      </c>
      <c r="C1899" s="12" t="s">
        <v>5887</v>
      </c>
      <c r="D1899" s="12" t="s">
        <v>210</v>
      </c>
      <c r="E1899" s="12" t="s">
        <v>2201</v>
      </c>
      <c r="F1899" s="12">
        <v>2025</v>
      </c>
      <c r="G1899" s="12">
        <v>68</v>
      </c>
      <c r="H1899" s="12">
        <v>3</v>
      </c>
      <c r="I1899" s="14">
        <f t="shared" si="32"/>
        <v>204</v>
      </c>
      <c r="J1899" s="12" t="s">
        <v>5888</v>
      </c>
      <c r="K1899" s="12" t="s">
        <v>1914</v>
      </c>
      <c r="L1899" s="12" t="s">
        <v>1915</v>
      </c>
      <c r="M1899" s="12" t="s">
        <v>20</v>
      </c>
    </row>
    <row r="1900" spans="1:13">
      <c r="A1900" s="12">
        <v>1898</v>
      </c>
      <c r="B1900" s="12" t="s">
        <v>5889</v>
      </c>
      <c r="C1900" s="12" t="s">
        <v>5890</v>
      </c>
      <c r="D1900" s="12" t="s">
        <v>210</v>
      </c>
      <c r="E1900" s="12" t="s">
        <v>827</v>
      </c>
      <c r="F1900" s="12">
        <v>2024.03</v>
      </c>
      <c r="G1900" s="12">
        <v>88</v>
      </c>
      <c r="H1900" s="12">
        <v>3</v>
      </c>
      <c r="I1900" s="14">
        <f t="shared" si="32"/>
        <v>264</v>
      </c>
      <c r="J1900" s="12" t="s">
        <v>5891</v>
      </c>
      <c r="K1900" s="12" t="s">
        <v>1914</v>
      </c>
      <c r="L1900" s="12" t="s">
        <v>1915</v>
      </c>
      <c r="M1900" s="12" t="s">
        <v>20</v>
      </c>
    </row>
    <row r="1901" spans="1:13">
      <c r="A1901" s="12">
        <v>1899</v>
      </c>
      <c r="B1901" s="12" t="s">
        <v>5892</v>
      </c>
      <c r="C1901" s="12" t="s">
        <v>5893</v>
      </c>
      <c r="D1901" s="12" t="s">
        <v>210</v>
      </c>
      <c r="E1901" s="12" t="s">
        <v>430</v>
      </c>
      <c r="F1901" s="12">
        <v>2022.06</v>
      </c>
      <c r="G1901" s="12">
        <v>65</v>
      </c>
      <c r="H1901" s="12">
        <v>3</v>
      </c>
      <c r="I1901" s="14">
        <f t="shared" si="32"/>
        <v>195</v>
      </c>
      <c r="J1901" s="12" t="s">
        <v>5894</v>
      </c>
      <c r="K1901" s="12" t="s">
        <v>1914</v>
      </c>
      <c r="L1901" s="12" t="s">
        <v>1915</v>
      </c>
      <c r="M1901" s="12" t="s">
        <v>20</v>
      </c>
    </row>
    <row r="1902" spans="1:13">
      <c r="A1902" s="12">
        <v>1900</v>
      </c>
      <c r="B1902" s="12" t="s">
        <v>5895</v>
      </c>
      <c r="C1902" s="12" t="s">
        <v>5896</v>
      </c>
      <c r="D1902" s="12" t="s">
        <v>5897</v>
      </c>
      <c r="E1902" s="12" t="s">
        <v>60</v>
      </c>
      <c r="F1902" s="12" t="s">
        <v>1348</v>
      </c>
      <c r="G1902" s="12">
        <v>108</v>
      </c>
      <c r="H1902" s="12">
        <v>3</v>
      </c>
      <c r="I1902" s="14">
        <f t="shared" si="32"/>
        <v>324</v>
      </c>
      <c r="J1902" s="12" t="s">
        <v>5898</v>
      </c>
      <c r="K1902" s="12" t="s">
        <v>1914</v>
      </c>
      <c r="L1902" s="12" t="s">
        <v>1915</v>
      </c>
      <c r="M1902" s="12" t="s">
        <v>20</v>
      </c>
    </row>
    <row r="1903" spans="1:13">
      <c r="A1903" s="12">
        <v>1901</v>
      </c>
      <c r="B1903" s="12" t="s">
        <v>5899</v>
      </c>
      <c r="C1903" s="12" t="s">
        <v>5900</v>
      </c>
      <c r="D1903" s="12" t="s">
        <v>5901</v>
      </c>
      <c r="E1903" s="12" t="s">
        <v>199</v>
      </c>
      <c r="F1903" s="12">
        <v>2026</v>
      </c>
      <c r="G1903" s="14">
        <v>89</v>
      </c>
      <c r="H1903" s="12">
        <v>3</v>
      </c>
      <c r="I1903" s="14">
        <f t="shared" si="32"/>
        <v>267</v>
      </c>
      <c r="J1903" s="12" t="s">
        <v>5902</v>
      </c>
      <c r="K1903" s="12" t="s">
        <v>1914</v>
      </c>
      <c r="L1903" s="12" t="s">
        <v>1915</v>
      </c>
      <c r="M1903" s="12" t="s">
        <v>20</v>
      </c>
    </row>
    <row r="1904" spans="1:13">
      <c r="A1904" s="12">
        <v>1902</v>
      </c>
      <c r="B1904" s="12" t="s">
        <v>5903</v>
      </c>
      <c r="C1904" s="12" t="s">
        <v>5904</v>
      </c>
      <c r="D1904" s="12" t="s">
        <v>5905</v>
      </c>
      <c r="E1904" s="12" t="s">
        <v>2201</v>
      </c>
      <c r="F1904" s="12" t="s">
        <v>61</v>
      </c>
      <c r="G1904" s="14">
        <v>68</v>
      </c>
      <c r="H1904" s="12">
        <v>3</v>
      </c>
      <c r="I1904" s="14">
        <f t="shared" si="32"/>
        <v>204</v>
      </c>
      <c r="J1904" s="12" t="s">
        <v>5906</v>
      </c>
      <c r="K1904" s="12" t="s">
        <v>1914</v>
      </c>
      <c r="L1904" s="12" t="s">
        <v>1915</v>
      </c>
      <c r="M1904" s="12" t="s">
        <v>20</v>
      </c>
    </row>
    <row r="1905" spans="1:13">
      <c r="A1905" s="12">
        <v>1903</v>
      </c>
      <c r="B1905" s="12" t="s">
        <v>5907</v>
      </c>
      <c r="C1905" s="12" t="s">
        <v>5908</v>
      </c>
      <c r="D1905" s="12" t="s">
        <v>5873</v>
      </c>
      <c r="E1905" s="12" t="s">
        <v>60</v>
      </c>
      <c r="F1905" s="12" t="s">
        <v>3122</v>
      </c>
      <c r="G1905" s="12">
        <v>128</v>
      </c>
      <c r="H1905" s="12">
        <v>3</v>
      </c>
      <c r="I1905" s="14">
        <f t="shared" si="32"/>
        <v>384</v>
      </c>
      <c r="J1905" s="12" t="s">
        <v>5909</v>
      </c>
      <c r="K1905" s="12" t="s">
        <v>1914</v>
      </c>
      <c r="L1905" s="12" t="s">
        <v>1915</v>
      </c>
      <c r="M1905" s="12" t="s">
        <v>20</v>
      </c>
    </row>
    <row r="1906" spans="1:13">
      <c r="A1906" s="12">
        <v>1904</v>
      </c>
      <c r="B1906" s="12" t="s">
        <v>5910</v>
      </c>
      <c r="C1906" s="12" t="s">
        <v>5911</v>
      </c>
      <c r="D1906" s="12" t="s">
        <v>5873</v>
      </c>
      <c r="E1906" s="12" t="s">
        <v>60</v>
      </c>
      <c r="F1906" s="12" t="s">
        <v>3122</v>
      </c>
      <c r="G1906" s="12">
        <v>98</v>
      </c>
      <c r="H1906" s="12">
        <v>3</v>
      </c>
      <c r="I1906" s="14">
        <f t="shared" si="32"/>
        <v>294</v>
      </c>
      <c r="J1906" s="12" t="s">
        <v>5912</v>
      </c>
      <c r="K1906" s="12" t="s">
        <v>1914</v>
      </c>
      <c r="L1906" s="12" t="s">
        <v>1915</v>
      </c>
      <c r="M1906" s="12" t="s">
        <v>20</v>
      </c>
    </row>
    <row r="1907" spans="1:13">
      <c r="A1907" s="12">
        <v>1905</v>
      </c>
      <c r="B1907" s="13" t="s">
        <v>5913</v>
      </c>
      <c r="C1907" s="12" t="s">
        <v>5914</v>
      </c>
      <c r="D1907" s="12" t="str">
        <f>VLOOKUP(B1907,[1]Sheet1!$C:$E,3,FALSE)</f>
        <v>韩树俊主编</v>
      </c>
      <c r="E1907" s="12" t="str">
        <f>VLOOKUP(B1907,[1]Sheet1!$C:$F,4,FALSE)</f>
        <v>国文出版社</v>
      </c>
      <c r="F1907" s="12" t="s">
        <v>61</v>
      </c>
      <c r="G1907" s="14">
        <v>99.8</v>
      </c>
      <c r="H1907" s="12">
        <v>3</v>
      </c>
      <c r="I1907" s="14">
        <f t="shared" si="32"/>
        <v>299.4</v>
      </c>
      <c r="J1907" s="12" t="s">
        <v>5915</v>
      </c>
      <c r="K1907" s="12" t="s">
        <v>1914</v>
      </c>
      <c r="L1907" s="12" t="s">
        <v>1915</v>
      </c>
      <c r="M1907" s="12" t="s">
        <v>20</v>
      </c>
    </row>
    <row r="1908" spans="1:13">
      <c r="A1908" s="12">
        <v>1906</v>
      </c>
      <c r="B1908" s="13" t="s">
        <v>5916</v>
      </c>
      <c r="C1908" s="12" t="s">
        <v>5917</v>
      </c>
      <c r="D1908" s="12" t="str">
        <f>VLOOKUP(B1908,[1]Sheet1!$C:$E,3,FALSE)</f>
        <v>冯翔著</v>
      </c>
      <c r="E1908" s="12" t="str">
        <f>VLOOKUP(B1908,[1]Sheet1!$C:$F,4,FALSE)</f>
        <v>四川人民出版社</v>
      </c>
      <c r="F1908" s="12" t="s">
        <v>61</v>
      </c>
      <c r="G1908" s="14">
        <v>78</v>
      </c>
      <c r="H1908" s="12">
        <v>3</v>
      </c>
      <c r="I1908" s="14">
        <f t="shared" si="32"/>
        <v>234</v>
      </c>
      <c r="J1908" s="12" t="s">
        <v>5918</v>
      </c>
      <c r="K1908" s="12" t="s">
        <v>1914</v>
      </c>
      <c r="L1908" s="12" t="s">
        <v>1915</v>
      </c>
      <c r="M1908" s="12" t="s">
        <v>20</v>
      </c>
    </row>
    <row r="1909" spans="1:13">
      <c r="A1909" s="12">
        <v>1907</v>
      </c>
      <c r="B1909" s="13" t="s">
        <v>5919</v>
      </c>
      <c r="C1909" s="12" t="s">
        <v>5920</v>
      </c>
      <c r="D1909" s="12" t="str">
        <f>VLOOKUP(B1909,[1]Sheet1!$C:$E,3,FALSE)</f>
        <v>吾买尔江·斯地克著</v>
      </c>
      <c r="E1909" s="12" t="str">
        <f>VLOOKUP(B1909,[1]Sheet1!$C:$F,4,FALSE)</f>
        <v>北方文艺出版社</v>
      </c>
      <c r="F1909" s="12" t="s">
        <v>61</v>
      </c>
      <c r="G1909" s="14">
        <v>69</v>
      </c>
      <c r="H1909" s="12">
        <v>3</v>
      </c>
      <c r="I1909" s="14">
        <f t="shared" si="32"/>
        <v>207</v>
      </c>
      <c r="J1909" s="12" t="s">
        <v>5918</v>
      </c>
      <c r="K1909" s="12" t="s">
        <v>1914</v>
      </c>
      <c r="L1909" s="12" t="s">
        <v>1915</v>
      </c>
      <c r="M1909" s="12" t="s">
        <v>20</v>
      </c>
    </row>
    <row r="1910" spans="1:13">
      <c r="A1910" s="12">
        <v>1908</v>
      </c>
      <c r="B1910" s="13" t="s">
        <v>5921</v>
      </c>
      <c r="C1910" s="12" t="s">
        <v>5922</v>
      </c>
      <c r="D1910" s="12" t="str">
        <f>VLOOKUP(B1910,[1]Sheet1!$C:$E,3,FALSE)</f>
        <v>张正乾</v>
      </c>
      <c r="E1910" s="12" t="str">
        <f>VLOOKUP(B1910,[1]Sheet1!$C:$F,4,FALSE)</f>
        <v>太白文艺</v>
      </c>
      <c r="F1910" s="12" t="s">
        <v>61</v>
      </c>
      <c r="G1910" s="14">
        <v>78</v>
      </c>
      <c r="H1910" s="12">
        <v>3</v>
      </c>
      <c r="I1910" s="14">
        <f t="shared" si="32"/>
        <v>234</v>
      </c>
      <c r="J1910" s="12" t="s">
        <v>5918</v>
      </c>
      <c r="K1910" s="12" t="s">
        <v>1914</v>
      </c>
      <c r="L1910" s="12" t="s">
        <v>1915</v>
      </c>
      <c r="M1910" s="12" t="s">
        <v>20</v>
      </c>
    </row>
    <row r="1911" spans="1:13">
      <c r="A1911" s="12">
        <v>1909</v>
      </c>
      <c r="B1911" s="13" t="s">
        <v>5923</v>
      </c>
      <c r="C1911" s="12" t="s">
        <v>5924</v>
      </c>
      <c r="D1911" s="12" t="str">
        <f>VLOOKUP(B1911,[1]Sheet1!$C:$E,3,FALSE)</f>
        <v>蒋锡金</v>
      </c>
      <c r="E1911" s="12" t="str">
        <f>VLOOKUP(B1911,[1]Sheet1!$C:$F,4,FALSE)</f>
        <v>长春出版社</v>
      </c>
      <c r="F1911" s="12" t="s">
        <v>61</v>
      </c>
      <c r="G1911" s="14">
        <v>69.8</v>
      </c>
      <c r="H1911" s="12">
        <v>3</v>
      </c>
      <c r="I1911" s="14">
        <f t="shared" si="32"/>
        <v>209.4</v>
      </c>
      <c r="J1911" s="12" t="s">
        <v>5918</v>
      </c>
      <c r="K1911" s="12" t="s">
        <v>1914</v>
      </c>
      <c r="L1911" s="12" t="s">
        <v>1915</v>
      </c>
      <c r="M1911" s="12" t="s">
        <v>20</v>
      </c>
    </row>
    <row r="1912" spans="1:13">
      <c r="A1912" s="12">
        <v>1910</v>
      </c>
      <c r="B1912" s="13" t="s">
        <v>5925</v>
      </c>
      <c r="C1912" s="12" t="s">
        <v>5926</v>
      </c>
      <c r="D1912" s="12" t="str">
        <f>VLOOKUP(B1912,[1]Sheet1!$C:$E,3,FALSE)</f>
        <v>乔迈</v>
      </c>
      <c r="E1912" s="12" t="str">
        <f>VLOOKUP(B1912,[1]Sheet1!$C:$F,4,FALSE)</f>
        <v>长春出版社</v>
      </c>
      <c r="F1912" s="12" t="s">
        <v>61</v>
      </c>
      <c r="G1912" s="14">
        <v>69.8</v>
      </c>
      <c r="H1912" s="12">
        <v>3</v>
      </c>
      <c r="I1912" s="14">
        <f t="shared" ref="I1912:I1975" si="33">G1912*H1912</f>
        <v>209.4</v>
      </c>
      <c r="J1912" s="12" t="s">
        <v>5918</v>
      </c>
      <c r="K1912" s="12" t="s">
        <v>1914</v>
      </c>
      <c r="L1912" s="12" t="s">
        <v>1915</v>
      </c>
      <c r="M1912" s="12" t="s">
        <v>20</v>
      </c>
    </row>
    <row r="1913" spans="1:13">
      <c r="A1913" s="12">
        <v>1911</v>
      </c>
      <c r="B1913" s="13" t="s">
        <v>5927</v>
      </c>
      <c r="C1913" s="12" t="s">
        <v>5928</v>
      </c>
      <c r="D1913" s="12" t="str">
        <f>VLOOKUP(B1913,[1]Sheet1!$C:$E,3,FALSE)</f>
        <v>上海市松江区文学艺术届联合会</v>
      </c>
      <c r="E1913" s="12" t="str">
        <f>VLOOKUP(B1913,[1]Sheet1!$C:$F,4,FALSE)</f>
        <v>山西人民出版社</v>
      </c>
      <c r="F1913" s="12" t="s">
        <v>61</v>
      </c>
      <c r="G1913" s="14">
        <v>78</v>
      </c>
      <c r="H1913" s="12">
        <v>3</v>
      </c>
      <c r="I1913" s="14">
        <f t="shared" si="33"/>
        <v>234</v>
      </c>
      <c r="J1913" s="12" t="s">
        <v>5929</v>
      </c>
      <c r="K1913" s="12" t="s">
        <v>1914</v>
      </c>
      <c r="L1913" s="12" t="s">
        <v>1915</v>
      </c>
      <c r="M1913" s="12" t="s">
        <v>20</v>
      </c>
    </row>
    <row r="1914" spans="1:13">
      <c r="A1914" s="12">
        <v>1912</v>
      </c>
      <c r="B1914" s="12" t="s">
        <v>5930</v>
      </c>
      <c r="C1914" s="12" t="s">
        <v>5931</v>
      </c>
      <c r="D1914" s="12" t="s">
        <v>210</v>
      </c>
      <c r="E1914" s="12" t="s">
        <v>430</v>
      </c>
      <c r="F1914" s="12">
        <v>2023.09</v>
      </c>
      <c r="G1914" s="12">
        <v>88</v>
      </c>
      <c r="H1914" s="12">
        <v>3</v>
      </c>
      <c r="I1914" s="14">
        <f t="shared" si="33"/>
        <v>264</v>
      </c>
      <c r="J1914" s="12" t="s">
        <v>5932</v>
      </c>
      <c r="K1914" s="12" t="s">
        <v>1914</v>
      </c>
      <c r="L1914" s="12" t="s">
        <v>1915</v>
      </c>
      <c r="M1914" s="12" t="s">
        <v>20</v>
      </c>
    </row>
    <row r="1915" spans="1:13">
      <c r="A1915" s="12">
        <v>1913</v>
      </c>
      <c r="B1915" s="12" t="s">
        <v>5933</v>
      </c>
      <c r="C1915" s="12" t="s">
        <v>5934</v>
      </c>
      <c r="D1915" s="12" t="s">
        <v>5935</v>
      </c>
      <c r="E1915" s="12" t="s">
        <v>695</v>
      </c>
      <c r="F1915" s="12" t="s">
        <v>81</v>
      </c>
      <c r="G1915" s="14">
        <v>98</v>
      </c>
      <c r="H1915" s="12">
        <v>3</v>
      </c>
      <c r="I1915" s="14">
        <f t="shared" si="33"/>
        <v>294</v>
      </c>
      <c r="J1915" s="12" t="s">
        <v>5936</v>
      </c>
      <c r="K1915" s="12" t="s">
        <v>1914</v>
      </c>
      <c r="L1915" s="12" t="s">
        <v>1915</v>
      </c>
      <c r="M1915" s="12" t="s">
        <v>20</v>
      </c>
    </row>
    <row r="1916" spans="1:13">
      <c r="A1916" s="12">
        <v>1914</v>
      </c>
      <c r="B1916" s="12" t="s">
        <v>5937</v>
      </c>
      <c r="C1916" s="12" t="s">
        <v>5938</v>
      </c>
      <c r="D1916" s="12" t="s">
        <v>5939</v>
      </c>
      <c r="E1916" s="12" t="s">
        <v>5940</v>
      </c>
      <c r="F1916" s="12">
        <v>2026</v>
      </c>
      <c r="G1916" s="14">
        <v>68</v>
      </c>
      <c r="H1916" s="12">
        <v>3</v>
      </c>
      <c r="I1916" s="14">
        <f t="shared" si="33"/>
        <v>204</v>
      </c>
      <c r="J1916" s="12" t="s">
        <v>5936</v>
      </c>
      <c r="K1916" s="12" t="s">
        <v>1914</v>
      </c>
      <c r="L1916" s="12" t="s">
        <v>1915</v>
      </c>
      <c r="M1916" s="12" t="s">
        <v>20</v>
      </c>
    </row>
    <row r="1917" spans="1:13">
      <c r="A1917" s="12">
        <v>1915</v>
      </c>
      <c r="B1917" s="12" t="s">
        <v>5941</v>
      </c>
      <c r="C1917" s="12" t="s">
        <v>5942</v>
      </c>
      <c r="D1917" s="12" t="s">
        <v>5943</v>
      </c>
      <c r="E1917" s="12" t="s">
        <v>292</v>
      </c>
      <c r="F1917" s="12" t="s">
        <v>61</v>
      </c>
      <c r="G1917" s="14">
        <v>68</v>
      </c>
      <c r="H1917" s="12">
        <v>3</v>
      </c>
      <c r="I1917" s="14">
        <f t="shared" si="33"/>
        <v>204</v>
      </c>
      <c r="J1917" s="12" t="s">
        <v>987</v>
      </c>
      <c r="K1917" s="12" t="s">
        <v>1914</v>
      </c>
      <c r="L1917" s="12" t="s">
        <v>1915</v>
      </c>
      <c r="M1917" s="12" t="s">
        <v>20</v>
      </c>
    </row>
    <row r="1918" spans="1:13">
      <c r="A1918" s="12">
        <v>1916</v>
      </c>
      <c r="B1918" s="13" t="s">
        <v>5944</v>
      </c>
      <c r="C1918" s="12" t="s">
        <v>5945</v>
      </c>
      <c r="D1918" s="12" t="str">
        <f>VLOOKUP(B1918,[1]Sheet1!$C:$E,3,FALSE)</f>
        <v>蒋郁相著</v>
      </c>
      <c r="E1918" s="12" t="str">
        <f>VLOOKUP(B1918,[1]Sheet1!$C:$F,4,FALSE)</f>
        <v>孔学堂书局出版社</v>
      </c>
      <c r="F1918" s="12" t="s">
        <v>61</v>
      </c>
      <c r="G1918" s="14">
        <v>68</v>
      </c>
      <c r="H1918" s="12">
        <v>3</v>
      </c>
      <c r="I1918" s="14">
        <f t="shared" si="33"/>
        <v>204</v>
      </c>
      <c r="J1918" s="12" t="s">
        <v>987</v>
      </c>
      <c r="K1918" s="12" t="s">
        <v>1914</v>
      </c>
      <c r="L1918" s="12" t="s">
        <v>1915</v>
      </c>
      <c r="M1918" s="12" t="s">
        <v>20</v>
      </c>
    </row>
    <row r="1919" spans="1:13">
      <c r="A1919" s="12">
        <v>1917</v>
      </c>
      <c r="B1919" s="13" t="s">
        <v>5946</v>
      </c>
      <c r="C1919" s="12" t="s">
        <v>5947</v>
      </c>
      <c r="D1919" s="12" t="str">
        <f>VLOOKUP(B1919,[1]Sheet1!$C:$E,3,FALSE)</f>
        <v>任明友著</v>
      </c>
      <c r="E1919" s="12" t="str">
        <f>VLOOKUP(B1919,[1]Sheet1!$C:$F,4,FALSE)</f>
        <v>太白文艺出版社</v>
      </c>
      <c r="F1919" s="12" t="s">
        <v>61</v>
      </c>
      <c r="G1919" s="14">
        <v>79</v>
      </c>
      <c r="H1919" s="12">
        <v>3</v>
      </c>
      <c r="I1919" s="14">
        <f t="shared" si="33"/>
        <v>237</v>
      </c>
      <c r="J1919" s="12" t="s">
        <v>987</v>
      </c>
      <c r="K1919" s="12" t="s">
        <v>1914</v>
      </c>
      <c r="L1919" s="12" t="s">
        <v>1915</v>
      </c>
      <c r="M1919" s="12" t="s">
        <v>20</v>
      </c>
    </row>
    <row r="1920" spans="1:13">
      <c r="A1920" s="12">
        <v>1918</v>
      </c>
      <c r="B1920" s="13" t="s">
        <v>5948</v>
      </c>
      <c r="C1920" s="12" t="s">
        <v>5949</v>
      </c>
      <c r="D1920" s="12" t="str">
        <f>VLOOKUP(B1920,[1]Sheet1!$C:$E,3,FALSE)</f>
        <v>张鲜明著</v>
      </c>
      <c r="E1920" s="12" t="str">
        <f>VLOOKUP(B1920,[1]Sheet1!$C:$F,4,FALSE)</f>
        <v>河南文艺出版社</v>
      </c>
      <c r="F1920" s="12" t="s">
        <v>61</v>
      </c>
      <c r="G1920" s="14">
        <v>68</v>
      </c>
      <c r="H1920" s="12">
        <v>3</v>
      </c>
      <c r="I1920" s="14">
        <f t="shared" si="33"/>
        <v>204</v>
      </c>
      <c r="J1920" s="12" t="s">
        <v>987</v>
      </c>
      <c r="K1920" s="12" t="s">
        <v>1914</v>
      </c>
      <c r="L1920" s="12" t="s">
        <v>1915</v>
      </c>
      <c r="M1920" s="12" t="s">
        <v>20</v>
      </c>
    </row>
    <row r="1921" spans="1:13">
      <c r="A1921" s="12">
        <v>1919</v>
      </c>
      <c r="B1921" s="13" t="s">
        <v>5950</v>
      </c>
      <c r="C1921" s="12" t="s">
        <v>5951</v>
      </c>
      <c r="D1921" s="12" t="str">
        <f>VLOOKUP(B1921,[1]Sheet1!$C:$E,3,FALSE)</f>
        <v>左利理著</v>
      </c>
      <c r="E1921" s="12" t="str">
        <f>VLOOKUP(B1921,[1]Sheet1!$C:$F,4,FALSE)</f>
        <v>百花文艺出版社</v>
      </c>
      <c r="F1921" s="12" t="s">
        <v>61</v>
      </c>
      <c r="G1921" s="14">
        <v>89</v>
      </c>
      <c r="H1921" s="12">
        <v>3</v>
      </c>
      <c r="I1921" s="14">
        <f t="shared" si="33"/>
        <v>267</v>
      </c>
      <c r="J1921" s="12" t="s">
        <v>987</v>
      </c>
      <c r="K1921" s="12" t="s">
        <v>1914</v>
      </c>
      <c r="L1921" s="12" t="s">
        <v>1915</v>
      </c>
      <c r="M1921" s="12" t="s">
        <v>20</v>
      </c>
    </row>
    <row r="1922" spans="1:13">
      <c r="A1922" s="12">
        <v>1920</v>
      </c>
      <c r="B1922" s="13" t="s">
        <v>5952</v>
      </c>
      <c r="C1922" s="12" t="s">
        <v>5953</v>
      </c>
      <c r="D1922" s="12" t="str">
        <f>VLOOKUP(B1922,[1]Sheet1!$C:$E,3,FALSE)</f>
        <v>万宇轩</v>
      </c>
      <c r="E1922" s="12" t="str">
        <f>VLOOKUP(B1922,[1]Sheet1!$C:$F,4,FALSE)</f>
        <v>上海文艺出版社</v>
      </c>
      <c r="F1922" s="12" t="s">
        <v>61</v>
      </c>
      <c r="G1922" s="14">
        <v>69</v>
      </c>
      <c r="H1922" s="12">
        <v>3</v>
      </c>
      <c r="I1922" s="14">
        <f t="shared" si="33"/>
        <v>207</v>
      </c>
      <c r="J1922" s="12" t="s">
        <v>987</v>
      </c>
      <c r="K1922" s="12" t="s">
        <v>1914</v>
      </c>
      <c r="L1922" s="12" t="s">
        <v>1915</v>
      </c>
      <c r="M1922" s="12" t="s">
        <v>20</v>
      </c>
    </row>
    <row r="1923" spans="1:13">
      <c r="A1923" s="12">
        <v>1921</v>
      </c>
      <c r="B1923" s="13" t="s">
        <v>5954</v>
      </c>
      <c r="C1923" s="12" t="s">
        <v>5955</v>
      </c>
      <c r="D1923" s="12" t="str">
        <f>VLOOKUP(B1923,[1]Sheet1!$C:$E,3,FALSE)</f>
        <v>司玉兴著</v>
      </c>
      <c r="E1923" s="12" t="str">
        <f>VLOOKUP(B1923,[1]Sheet1!$C:$F,4,FALSE)</f>
        <v>百花文艺出版社</v>
      </c>
      <c r="F1923" s="12" t="s">
        <v>61</v>
      </c>
      <c r="G1923" s="14">
        <v>78</v>
      </c>
      <c r="H1923" s="12">
        <v>3</v>
      </c>
      <c r="I1923" s="14">
        <f t="shared" si="33"/>
        <v>234</v>
      </c>
      <c r="J1923" s="12" t="s">
        <v>987</v>
      </c>
      <c r="K1923" s="12" t="s">
        <v>1914</v>
      </c>
      <c r="L1923" s="12" t="s">
        <v>1915</v>
      </c>
      <c r="M1923" s="12" t="s">
        <v>20</v>
      </c>
    </row>
    <row r="1924" spans="1:13">
      <c r="A1924" s="12">
        <v>1922</v>
      </c>
      <c r="B1924" s="13" t="s">
        <v>5956</v>
      </c>
      <c r="C1924" s="12" t="s">
        <v>5957</v>
      </c>
      <c r="D1924" s="12" t="str">
        <f>VLOOKUP(B1924,[1]Sheet1!$C:$E,3,FALSE)</f>
        <v>尹德润</v>
      </c>
      <c r="E1924" s="12" t="str">
        <f>VLOOKUP(B1924,[1]Sheet1!$C:$F,4,FALSE)</f>
        <v>安徽文艺出版社</v>
      </c>
      <c r="F1924" s="12" t="s">
        <v>61</v>
      </c>
      <c r="G1924" s="14">
        <v>69.5</v>
      </c>
      <c r="H1924" s="12">
        <v>3</v>
      </c>
      <c r="I1924" s="14">
        <f t="shared" si="33"/>
        <v>208.5</v>
      </c>
      <c r="J1924" s="12" t="s">
        <v>987</v>
      </c>
      <c r="K1924" s="12" t="s">
        <v>1914</v>
      </c>
      <c r="L1924" s="12" t="s">
        <v>1915</v>
      </c>
      <c r="M1924" s="12" t="s">
        <v>20</v>
      </c>
    </row>
    <row r="1925" spans="1:13">
      <c r="A1925" s="12">
        <v>1923</v>
      </c>
      <c r="B1925" s="13" t="s">
        <v>5958</v>
      </c>
      <c r="C1925" s="12" t="s">
        <v>5959</v>
      </c>
      <c r="D1925" s="12" t="str">
        <f>VLOOKUP(B1925,[1]Sheet1!$C:$E,3,FALSE)</f>
        <v>郑晓君</v>
      </c>
      <c r="E1925" s="12" t="str">
        <f>VLOOKUP(B1925,[1]Sheet1!$C:$F,4,FALSE)</f>
        <v>南方出版社</v>
      </c>
      <c r="F1925" s="12" t="s">
        <v>61</v>
      </c>
      <c r="G1925" s="14">
        <v>69</v>
      </c>
      <c r="H1925" s="12">
        <v>3</v>
      </c>
      <c r="I1925" s="14">
        <f t="shared" si="33"/>
        <v>207</v>
      </c>
      <c r="J1925" s="12" t="s">
        <v>987</v>
      </c>
      <c r="K1925" s="12" t="s">
        <v>1914</v>
      </c>
      <c r="L1925" s="12" t="s">
        <v>1915</v>
      </c>
      <c r="M1925" s="12" t="s">
        <v>20</v>
      </c>
    </row>
    <row r="1926" spans="1:13">
      <c r="A1926" s="12">
        <v>1924</v>
      </c>
      <c r="B1926" s="13" t="s">
        <v>5960</v>
      </c>
      <c r="C1926" s="12" t="s">
        <v>5961</v>
      </c>
      <c r="D1926" s="12" t="str">
        <f>VLOOKUP(B1926,[1]Sheet1!$C:$E,3,FALSE)</f>
        <v>田娟著</v>
      </c>
      <c r="E1926" s="12" t="str">
        <f>VLOOKUP(B1926,[1]Sheet1!$C:$F,4,FALSE)</f>
        <v>武汉出版社</v>
      </c>
      <c r="F1926" s="12" t="s">
        <v>61</v>
      </c>
      <c r="G1926" s="14">
        <v>88</v>
      </c>
      <c r="H1926" s="12">
        <v>3</v>
      </c>
      <c r="I1926" s="14">
        <f t="shared" si="33"/>
        <v>264</v>
      </c>
      <c r="J1926" s="12" t="s">
        <v>987</v>
      </c>
      <c r="K1926" s="12" t="s">
        <v>1914</v>
      </c>
      <c r="L1926" s="12" t="s">
        <v>1915</v>
      </c>
      <c r="M1926" s="12" t="s">
        <v>20</v>
      </c>
    </row>
    <row r="1927" spans="1:13">
      <c r="A1927" s="12">
        <v>1925</v>
      </c>
      <c r="B1927" s="13" t="s">
        <v>5962</v>
      </c>
      <c r="C1927" s="12" t="s">
        <v>5963</v>
      </c>
      <c r="D1927" s="12" t="str">
        <f>VLOOKUP(B1927,[1]Sheet1!$C:$E,3,FALSE)</f>
        <v>魏存威</v>
      </c>
      <c r="E1927" s="12" t="str">
        <f>VLOOKUP(B1927,[1]Sheet1!$C:$F,4,FALSE)</f>
        <v>朝华出版社</v>
      </c>
      <c r="F1927" s="12" t="s">
        <v>61</v>
      </c>
      <c r="G1927" s="14">
        <v>65</v>
      </c>
      <c r="H1927" s="12">
        <v>3</v>
      </c>
      <c r="I1927" s="14">
        <f t="shared" si="33"/>
        <v>195</v>
      </c>
      <c r="J1927" s="12" t="s">
        <v>987</v>
      </c>
      <c r="K1927" s="12" t="s">
        <v>1914</v>
      </c>
      <c r="L1927" s="12" t="s">
        <v>1915</v>
      </c>
      <c r="M1927" s="12" t="s">
        <v>20</v>
      </c>
    </row>
    <row r="1928" spans="1:13">
      <c r="A1928" s="12">
        <v>1926</v>
      </c>
      <c r="B1928" s="13" t="s">
        <v>5964</v>
      </c>
      <c r="C1928" s="12" t="s">
        <v>5965</v>
      </c>
      <c r="D1928" s="12" t="str">
        <f>VLOOKUP(B1928,[1]Sheet1!$C:$E,3,FALSE)</f>
        <v>王久辛著</v>
      </c>
      <c r="E1928" s="12" t="str">
        <f>VLOOKUP(B1928,[1]Sheet1!$C:$F,4,FALSE)</f>
        <v>中国青年出版社</v>
      </c>
      <c r="F1928" s="12" t="s">
        <v>61</v>
      </c>
      <c r="G1928" s="14">
        <v>88</v>
      </c>
      <c r="H1928" s="12">
        <v>3</v>
      </c>
      <c r="I1928" s="14">
        <f t="shared" si="33"/>
        <v>264</v>
      </c>
      <c r="J1928" s="12" t="s">
        <v>987</v>
      </c>
      <c r="K1928" s="12" t="s">
        <v>1914</v>
      </c>
      <c r="L1928" s="12" t="s">
        <v>1915</v>
      </c>
      <c r="M1928" s="12" t="s">
        <v>20</v>
      </c>
    </row>
    <row r="1929" spans="1:13">
      <c r="A1929" s="12">
        <v>1927</v>
      </c>
      <c r="B1929" s="13" t="s">
        <v>5966</v>
      </c>
      <c r="C1929" s="12" t="s">
        <v>5967</v>
      </c>
      <c r="D1929" s="12" t="str">
        <f>VLOOKUP(B1929,[1]Sheet1!$C:$E,3,FALSE)</f>
        <v>胡晟</v>
      </c>
      <c r="E1929" s="12" t="str">
        <f>VLOOKUP(B1929,[1]Sheet1!$C:$F,4,FALSE)</f>
        <v>贵州民族出版社</v>
      </c>
      <c r="F1929" s="12" t="s">
        <v>61</v>
      </c>
      <c r="G1929" s="14">
        <v>69.8</v>
      </c>
      <c r="H1929" s="12">
        <v>3</v>
      </c>
      <c r="I1929" s="14">
        <f t="shared" si="33"/>
        <v>209.4</v>
      </c>
      <c r="J1929" s="12" t="s">
        <v>987</v>
      </c>
      <c r="K1929" s="12" t="s">
        <v>1914</v>
      </c>
      <c r="L1929" s="12" t="s">
        <v>1915</v>
      </c>
      <c r="M1929" s="12" t="s">
        <v>20</v>
      </c>
    </row>
    <row r="1930" spans="1:13">
      <c r="A1930" s="12">
        <v>1928</v>
      </c>
      <c r="B1930" s="13" t="s">
        <v>5968</v>
      </c>
      <c r="C1930" s="12" t="s">
        <v>5969</v>
      </c>
      <c r="D1930" s="12" t="str">
        <f>VLOOKUP(B1930,[1]Sheet1!$C:$E,3,FALSE)</f>
        <v>王永健著</v>
      </c>
      <c r="E1930" s="12" t="str">
        <f>VLOOKUP(B1930,[1]Sheet1!$C:$F,4,FALSE)</f>
        <v>中国书籍出版社</v>
      </c>
      <c r="F1930" s="12" t="s">
        <v>61</v>
      </c>
      <c r="G1930" s="14">
        <v>68</v>
      </c>
      <c r="H1930" s="12">
        <v>3</v>
      </c>
      <c r="I1930" s="14">
        <f t="shared" si="33"/>
        <v>204</v>
      </c>
      <c r="J1930" s="12" t="s">
        <v>987</v>
      </c>
      <c r="K1930" s="12" t="s">
        <v>1914</v>
      </c>
      <c r="L1930" s="12" t="s">
        <v>1915</v>
      </c>
      <c r="M1930" s="12" t="s">
        <v>20</v>
      </c>
    </row>
    <row r="1931" spans="1:13">
      <c r="A1931" s="12">
        <v>1929</v>
      </c>
      <c r="B1931" s="13" t="s">
        <v>5970</v>
      </c>
      <c r="C1931" s="12" t="s">
        <v>5971</v>
      </c>
      <c r="D1931" s="12" t="str">
        <f>VLOOKUP(B1931,[1]Sheet1!$C:$E,3,FALSE)</f>
        <v>李银辉著</v>
      </c>
      <c r="E1931" s="12" t="str">
        <f>VLOOKUP(B1931,[1]Sheet1!$C:$F,4,FALSE)</f>
        <v>百花洲文艺出版社</v>
      </c>
      <c r="F1931" s="12" t="s">
        <v>61</v>
      </c>
      <c r="G1931" s="14">
        <v>88</v>
      </c>
      <c r="H1931" s="12">
        <v>3</v>
      </c>
      <c r="I1931" s="14">
        <f t="shared" si="33"/>
        <v>264</v>
      </c>
      <c r="J1931" s="12" t="s">
        <v>987</v>
      </c>
      <c r="K1931" s="12" t="s">
        <v>1914</v>
      </c>
      <c r="L1931" s="12" t="s">
        <v>1915</v>
      </c>
      <c r="M1931" s="12" t="s">
        <v>20</v>
      </c>
    </row>
    <row r="1932" spans="1:13">
      <c r="A1932" s="12">
        <v>1930</v>
      </c>
      <c r="B1932" s="13" t="s">
        <v>5972</v>
      </c>
      <c r="C1932" s="12" t="s">
        <v>5973</v>
      </c>
      <c r="D1932" s="12" t="str">
        <f>VLOOKUP(B1932,[1]Sheet1!$C:$E,3,FALSE)</f>
        <v>中共英吉沙县委员会宣传部编</v>
      </c>
      <c r="E1932" s="12" t="str">
        <f>VLOOKUP(B1932,[1]Sheet1!$C:$F,4,FALSE)</f>
        <v>团结出版社</v>
      </c>
      <c r="F1932" s="12" t="s">
        <v>61</v>
      </c>
      <c r="G1932" s="14">
        <v>68</v>
      </c>
      <c r="H1932" s="12">
        <v>3</v>
      </c>
      <c r="I1932" s="14">
        <f t="shared" si="33"/>
        <v>204</v>
      </c>
      <c r="J1932" s="12" t="s">
        <v>987</v>
      </c>
      <c r="K1932" s="12" t="s">
        <v>1914</v>
      </c>
      <c r="L1932" s="12" t="s">
        <v>1915</v>
      </c>
      <c r="M1932" s="12" t="s">
        <v>20</v>
      </c>
    </row>
    <row r="1933" spans="1:13">
      <c r="A1933" s="12">
        <v>1931</v>
      </c>
      <c r="B1933" s="13" t="s">
        <v>5974</v>
      </c>
      <c r="C1933" s="12" t="s">
        <v>5975</v>
      </c>
      <c r="D1933" s="12" t="str">
        <f>VLOOKUP(B1933,[1]Sheet1!$C:$E,3,FALSE)</f>
        <v>袁灿著</v>
      </c>
      <c r="E1933" s="12" t="str">
        <f>VLOOKUP(B1933,[1]Sheet1!$C:$F,4,FALSE)</f>
        <v>安徽文艺出版社</v>
      </c>
      <c r="F1933" s="12" t="s">
        <v>61</v>
      </c>
      <c r="G1933" s="14">
        <v>79.8</v>
      </c>
      <c r="H1933" s="12">
        <v>3</v>
      </c>
      <c r="I1933" s="14">
        <f t="shared" si="33"/>
        <v>239.4</v>
      </c>
      <c r="J1933" s="12" t="s">
        <v>987</v>
      </c>
      <c r="K1933" s="12" t="s">
        <v>1914</v>
      </c>
      <c r="L1933" s="12" t="s">
        <v>1915</v>
      </c>
      <c r="M1933" s="12" t="s">
        <v>20</v>
      </c>
    </row>
    <row r="1934" spans="1:13">
      <c r="A1934" s="12">
        <v>1932</v>
      </c>
      <c r="B1934" s="13" t="s">
        <v>5976</v>
      </c>
      <c r="C1934" s="12" t="s">
        <v>5977</v>
      </c>
      <c r="D1934" s="12" t="str">
        <f>VLOOKUP(B1934,[1]Sheet1!$C:$E,3,FALSE)</f>
        <v>高璐 著</v>
      </c>
      <c r="E1934" s="12" t="str">
        <f>VLOOKUP(B1934,[1]Sheet1!$C:$F,4,FALSE)</f>
        <v>百花文艺出版社</v>
      </c>
      <c r="F1934" s="12" t="s">
        <v>61</v>
      </c>
      <c r="G1934" s="14">
        <v>69</v>
      </c>
      <c r="H1934" s="12">
        <v>3</v>
      </c>
      <c r="I1934" s="14">
        <f t="shared" si="33"/>
        <v>207</v>
      </c>
      <c r="J1934" s="12" t="s">
        <v>987</v>
      </c>
      <c r="K1934" s="12" t="s">
        <v>1914</v>
      </c>
      <c r="L1934" s="12" t="s">
        <v>1915</v>
      </c>
      <c r="M1934" s="12" t="s">
        <v>20</v>
      </c>
    </row>
    <row r="1935" spans="1:13">
      <c r="A1935" s="12">
        <v>1933</v>
      </c>
      <c r="B1935" s="13" t="s">
        <v>5978</v>
      </c>
      <c r="C1935" s="12" t="s">
        <v>5979</v>
      </c>
      <c r="D1935" s="12" t="str">
        <f>VLOOKUP(B1935,[1]Sheet1!$C:$E,3,FALSE)</f>
        <v>吉夫乌萨著</v>
      </c>
      <c r="E1935" s="12" t="str">
        <f>VLOOKUP(B1935,[1]Sheet1!$C:$F,4,FALSE)</f>
        <v>中国华侨出版社</v>
      </c>
      <c r="F1935" s="12" t="s">
        <v>61</v>
      </c>
      <c r="G1935" s="14">
        <v>78</v>
      </c>
      <c r="H1935" s="12">
        <v>3</v>
      </c>
      <c r="I1935" s="14">
        <f t="shared" si="33"/>
        <v>234</v>
      </c>
      <c r="J1935" s="12" t="s">
        <v>987</v>
      </c>
      <c r="K1935" s="12" t="s">
        <v>1914</v>
      </c>
      <c r="L1935" s="12" t="s">
        <v>1915</v>
      </c>
      <c r="M1935" s="12" t="s">
        <v>20</v>
      </c>
    </row>
    <row r="1936" spans="1:13">
      <c r="A1936" s="12">
        <v>1934</v>
      </c>
      <c r="B1936" s="13" t="s">
        <v>5980</v>
      </c>
      <c r="C1936" s="12" t="s">
        <v>5981</v>
      </c>
      <c r="D1936" s="12" t="str">
        <f>VLOOKUP(B1936,[1]Sheet1!$C:$E,3,FALSE)</f>
        <v>除一著</v>
      </c>
      <c r="E1936" s="12" t="str">
        <f>VLOOKUP(B1936,[1]Sheet1!$C:$F,4,FALSE)</f>
        <v>中国文联出版社</v>
      </c>
      <c r="F1936" s="12" t="s">
        <v>61</v>
      </c>
      <c r="G1936" s="14">
        <v>98</v>
      </c>
      <c r="H1936" s="12">
        <v>3</v>
      </c>
      <c r="I1936" s="14">
        <f t="shared" si="33"/>
        <v>294</v>
      </c>
      <c r="J1936" s="12" t="s">
        <v>987</v>
      </c>
      <c r="K1936" s="12" t="s">
        <v>1914</v>
      </c>
      <c r="L1936" s="12" t="s">
        <v>1915</v>
      </c>
      <c r="M1936" s="12" t="s">
        <v>20</v>
      </c>
    </row>
    <row r="1937" spans="1:13">
      <c r="A1937" s="12">
        <v>1935</v>
      </c>
      <c r="B1937" s="13" t="s">
        <v>5982</v>
      </c>
      <c r="C1937" s="12" t="s">
        <v>5983</v>
      </c>
      <c r="D1937" s="12" t="str">
        <f>VLOOKUP(B1937,[1]Sheet1!$C:$E,3,FALSE)</f>
        <v>陆岸著</v>
      </c>
      <c r="E1937" s="12" t="str">
        <f>VLOOKUP(B1937,[1]Sheet1!$C:$F,4,FALSE)</f>
        <v>长江文艺出版社</v>
      </c>
      <c r="F1937" s="12" t="s">
        <v>61</v>
      </c>
      <c r="G1937" s="14">
        <v>68</v>
      </c>
      <c r="H1937" s="12">
        <v>3</v>
      </c>
      <c r="I1937" s="14">
        <f t="shared" si="33"/>
        <v>204</v>
      </c>
      <c r="J1937" s="12" t="s">
        <v>987</v>
      </c>
      <c r="K1937" s="12" t="s">
        <v>1914</v>
      </c>
      <c r="L1937" s="12" t="s">
        <v>1915</v>
      </c>
      <c r="M1937" s="12" t="s">
        <v>20</v>
      </c>
    </row>
    <row r="1938" spans="1:13">
      <c r="A1938" s="12">
        <v>1936</v>
      </c>
      <c r="B1938" s="13" t="s">
        <v>5984</v>
      </c>
      <c r="C1938" s="12" t="s">
        <v>5985</v>
      </c>
      <c r="D1938" s="12" t="str">
        <f>VLOOKUP(B1938,[1]Sheet1!$C:$E,3,FALSE)</f>
        <v>王晖</v>
      </c>
      <c r="E1938" s="12" t="str">
        <f>VLOOKUP(B1938,[1]Sheet1!$C:$F,4,FALSE)</f>
        <v>江西高校出版社</v>
      </c>
      <c r="F1938" s="12" t="s">
        <v>61</v>
      </c>
      <c r="G1938" s="14">
        <v>69</v>
      </c>
      <c r="H1938" s="12">
        <v>3</v>
      </c>
      <c r="I1938" s="14">
        <f t="shared" si="33"/>
        <v>207</v>
      </c>
      <c r="J1938" s="12" t="s">
        <v>987</v>
      </c>
      <c r="K1938" s="12" t="s">
        <v>1914</v>
      </c>
      <c r="L1938" s="12" t="s">
        <v>1915</v>
      </c>
      <c r="M1938" s="12" t="s">
        <v>20</v>
      </c>
    </row>
    <row r="1939" spans="1:13">
      <c r="A1939" s="12">
        <v>1937</v>
      </c>
      <c r="B1939" s="13" t="s">
        <v>5986</v>
      </c>
      <c r="C1939" s="12" t="s">
        <v>5987</v>
      </c>
      <c r="D1939" s="12" t="str">
        <f>VLOOKUP(B1939,[1]Sheet1!$C:$E,3,FALSE)</f>
        <v>陈昂著</v>
      </c>
      <c r="E1939" s="12" t="str">
        <f>VLOOKUP(B1939,[1]Sheet1!$C:$F,4,FALSE)</f>
        <v>百花洲文艺出版社</v>
      </c>
      <c r="F1939" s="12" t="s">
        <v>61</v>
      </c>
      <c r="G1939" s="14">
        <v>88</v>
      </c>
      <c r="H1939" s="12">
        <v>3</v>
      </c>
      <c r="I1939" s="14">
        <f t="shared" si="33"/>
        <v>264</v>
      </c>
      <c r="J1939" s="12" t="s">
        <v>987</v>
      </c>
      <c r="K1939" s="12" t="s">
        <v>1914</v>
      </c>
      <c r="L1939" s="12" t="s">
        <v>1915</v>
      </c>
      <c r="M1939" s="12" t="s">
        <v>20</v>
      </c>
    </row>
    <row r="1940" spans="1:13">
      <c r="A1940" s="12">
        <v>1938</v>
      </c>
      <c r="B1940" s="13" t="s">
        <v>5988</v>
      </c>
      <c r="C1940" s="12" t="s">
        <v>5989</v>
      </c>
      <c r="D1940" s="12" t="str">
        <f>VLOOKUP(B1940,[1]Sheet1!$C:$E,3,FALSE)</f>
        <v>梁文进著</v>
      </c>
      <c r="E1940" s="12" t="str">
        <f>VLOOKUP(B1940,[1]Sheet1!$C:$F,4,FALSE)</f>
        <v>文化发展出版社</v>
      </c>
      <c r="F1940" s="12" t="s">
        <v>61</v>
      </c>
      <c r="G1940" s="14">
        <v>68</v>
      </c>
      <c r="H1940" s="12">
        <v>3</v>
      </c>
      <c r="I1940" s="14">
        <f t="shared" si="33"/>
        <v>204</v>
      </c>
      <c r="J1940" s="12" t="s">
        <v>987</v>
      </c>
      <c r="K1940" s="12" t="s">
        <v>1914</v>
      </c>
      <c r="L1940" s="12" t="s">
        <v>1915</v>
      </c>
      <c r="M1940" s="12" t="s">
        <v>20</v>
      </c>
    </row>
    <row r="1941" spans="1:13">
      <c r="A1941" s="12">
        <v>1939</v>
      </c>
      <c r="B1941" s="13" t="s">
        <v>5990</v>
      </c>
      <c r="C1941" s="12" t="s">
        <v>5991</v>
      </c>
      <c r="D1941" s="12" t="str">
        <f>VLOOKUP(B1941,[1]Sheet1!$C:$E,3,FALSE)</f>
        <v>寒玉著</v>
      </c>
      <c r="E1941" s="12" t="str">
        <f>VLOOKUP(B1941,[1]Sheet1!$C:$F,4,FALSE)</f>
        <v>百花文艺出版社</v>
      </c>
      <c r="F1941" s="12" t="s">
        <v>61</v>
      </c>
      <c r="G1941" s="14">
        <v>78</v>
      </c>
      <c r="H1941" s="12">
        <v>3</v>
      </c>
      <c r="I1941" s="14">
        <f t="shared" si="33"/>
        <v>234</v>
      </c>
      <c r="J1941" s="12" t="s">
        <v>987</v>
      </c>
      <c r="K1941" s="12" t="s">
        <v>1914</v>
      </c>
      <c r="L1941" s="12" t="s">
        <v>1915</v>
      </c>
      <c r="M1941" s="12" t="s">
        <v>20</v>
      </c>
    </row>
    <row r="1942" spans="1:13">
      <c r="A1942" s="12">
        <v>1940</v>
      </c>
      <c r="B1942" s="13" t="s">
        <v>5992</v>
      </c>
      <c r="C1942" s="12" t="s">
        <v>5993</v>
      </c>
      <c r="D1942" s="12" t="str">
        <f>VLOOKUP(B1942,[1]Sheet1!$C:$E,3,FALSE)</f>
        <v>姚茂椿著</v>
      </c>
      <c r="E1942" s="12" t="str">
        <f>VLOOKUP(B1942,[1]Sheet1!$C:$F,4,FALSE)</f>
        <v>中国电影出版社</v>
      </c>
      <c r="F1942" s="12" t="s">
        <v>61</v>
      </c>
      <c r="G1942" s="14">
        <v>69</v>
      </c>
      <c r="H1942" s="12">
        <v>3</v>
      </c>
      <c r="I1942" s="14">
        <f t="shared" si="33"/>
        <v>207</v>
      </c>
      <c r="J1942" s="12" t="s">
        <v>987</v>
      </c>
      <c r="K1942" s="12" t="s">
        <v>1914</v>
      </c>
      <c r="L1942" s="12" t="s">
        <v>1915</v>
      </c>
      <c r="M1942" s="12" t="s">
        <v>20</v>
      </c>
    </row>
    <row r="1943" spans="1:13">
      <c r="A1943" s="12">
        <v>1941</v>
      </c>
      <c r="B1943" s="13" t="s">
        <v>5994</v>
      </c>
      <c r="C1943" s="12" t="s">
        <v>5995</v>
      </c>
      <c r="D1943" s="12" t="str">
        <f>VLOOKUP(B1943,[1]Sheet1!$C:$E,3,FALSE)</f>
        <v>李文娟</v>
      </c>
      <c r="E1943" s="12" t="str">
        <f>VLOOKUP(B1943,[1]Sheet1!$C:$F,4,FALSE)</f>
        <v>朝华出版社</v>
      </c>
      <c r="F1943" s="12" t="s">
        <v>61</v>
      </c>
      <c r="G1943" s="14">
        <v>78</v>
      </c>
      <c r="H1943" s="12">
        <v>3</v>
      </c>
      <c r="I1943" s="14">
        <f t="shared" si="33"/>
        <v>234</v>
      </c>
      <c r="J1943" s="12" t="s">
        <v>987</v>
      </c>
      <c r="K1943" s="12" t="s">
        <v>1914</v>
      </c>
      <c r="L1943" s="12" t="s">
        <v>1915</v>
      </c>
      <c r="M1943" s="12" t="s">
        <v>20</v>
      </c>
    </row>
    <row r="1944" spans="1:13">
      <c r="A1944" s="12">
        <v>1942</v>
      </c>
      <c r="B1944" s="13" t="s">
        <v>5996</v>
      </c>
      <c r="C1944" s="12" t="s">
        <v>5997</v>
      </c>
      <c r="D1944" s="12" t="str">
        <f>VLOOKUP(B1944,[1]Sheet1!$C:$E,3,FALSE)</f>
        <v>天舒</v>
      </c>
      <c r="E1944" s="12" t="str">
        <f>VLOOKUP(B1944,[1]Sheet1!$C:$F,4,FALSE)</f>
        <v>百花文艺出版社</v>
      </c>
      <c r="F1944" s="12" t="s">
        <v>61</v>
      </c>
      <c r="G1944" s="14">
        <v>69</v>
      </c>
      <c r="H1944" s="12">
        <v>3</v>
      </c>
      <c r="I1944" s="14">
        <f t="shared" si="33"/>
        <v>207</v>
      </c>
      <c r="J1944" s="12" t="s">
        <v>987</v>
      </c>
      <c r="K1944" s="12" t="s">
        <v>1914</v>
      </c>
      <c r="L1944" s="12" t="s">
        <v>1915</v>
      </c>
      <c r="M1944" s="12" t="s">
        <v>20</v>
      </c>
    </row>
    <row r="1945" spans="1:13">
      <c r="A1945" s="12">
        <v>1943</v>
      </c>
      <c r="B1945" s="13" t="s">
        <v>5998</v>
      </c>
      <c r="C1945" s="12" t="s">
        <v>5999</v>
      </c>
      <c r="D1945" s="12" t="str">
        <f>VLOOKUP(B1945,[1]Sheet1!$C:$E,3,FALSE)</f>
        <v>俞杭委</v>
      </c>
      <c r="E1945" s="12" t="str">
        <f>VLOOKUP(B1945,[1]Sheet1!$C:$F,4,FALSE)</f>
        <v>百花文艺出版社</v>
      </c>
      <c r="F1945" s="12" t="s">
        <v>61</v>
      </c>
      <c r="G1945" s="14">
        <v>78</v>
      </c>
      <c r="H1945" s="12">
        <v>3</v>
      </c>
      <c r="I1945" s="14">
        <f t="shared" si="33"/>
        <v>234</v>
      </c>
      <c r="J1945" s="12" t="s">
        <v>987</v>
      </c>
      <c r="K1945" s="12" t="s">
        <v>1914</v>
      </c>
      <c r="L1945" s="12" t="s">
        <v>1915</v>
      </c>
      <c r="M1945" s="12" t="s">
        <v>20</v>
      </c>
    </row>
    <row r="1946" spans="1:13">
      <c r="A1946" s="12">
        <v>1944</v>
      </c>
      <c r="B1946" s="13" t="s">
        <v>6000</v>
      </c>
      <c r="C1946" s="12" t="s">
        <v>6001</v>
      </c>
      <c r="D1946" s="12" t="str">
        <f>VLOOKUP(B1946,[1]Sheet1!$C:$E,3,FALSE)</f>
        <v>涂国文著</v>
      </c>
      <c r="E1946" s="12" t="str">
        <f>VLOOKUP(B1946,[1]Sheet1!$C:$F,4,FALSE)</f>
        <v>春风文艺出版社</v>
      </c>
      <c r="F1946" s="12" t="s">
        <v>61</v>
      </c>
      <c r="G1946" s="14">
        <v>89</v>
      </c>
      <c r="H1946" s="12">
        <v>3</v>
      </c>
      <c r="I1946" s="14">
        <f t="shared" si="33"/>
        <v>267</v>
      </c>
      <c r="J1946" s="12" t="s">
        <v>987</v>
      </c>
      <c r="K1946" s="12" t="s">
        <v>1914</v>
      </c>
      <c r="L1946" s="12" t="s">
        <v>1915</v>
      </c>
      <c r="M1946" s="12" t="s">
        <v>20</v>
      </c>
    </row>
    <row r="1947" spans="1:13">
      <c r="A1947" s="12">
        <v>1945</v>
      </c>
      <c r="B1947" s="13" t="s">
        <v>6002</v>
      </c>
      <c r="C1947" s="12" t="s">
        <v>6003</v>
      </c>
      <c r="D1947" s="12" t="str">
        <f>VLOOKUP(B1947,[1]Sheet1!$C:$E,3,FALSE)</f>
        <v>严琛华著</v>
      </c>
      <c r="E1947" s="12" t="str">
        <f>VLOOKUP(B1947,[1]Sheet1!$C:$F,4,FALSE)</f>
        <v>百花文艺出版社</v>
      </c>
      <c r="F1947" s="12" t="s">
        <v>61</v>
      </c>
      <c r="G1947" s="14">
        <v>79.8</v>
      </c>
      <c r="H1947" s="12">
        <v>3</v>
      </c>
      <c r="I1947" s="14">
        <f t="shared" si="33"/>
        <v>239.4</v>
      </c>
      <c r="J1947" s="12" t="s">
        <v>987</v>
      </c>
      <c r="K1947" s="12" t="s">
        <v>1914</v>
      </c>
      <c r="L1947" s="12" t="s">
        <v>1915</v>
      </c>
      <c r="M1947" s="12" t="s">
        <v>20</v>
      </c>
    </row>
    <row r="1948" spans="1:13">
      <c r="A1948" s="12">
        <v>1946</v>
      </c>
      <c r="B1948" s="13" t="s">
        <v>6004</v>
      </c>
      <c r="C1948" s="12" t="s">
        <v>6005</v>
      </c>
      <c r="D1948" s="12" t="str">
        <f>VLOOKUP(B1948,[1]Sheet1!$C:$E,3,FALSE)</f>
        <v>冯堤</v>
      </c>
      <c r="E1948" s="12" t="str">
        <f>VLOOKUP(B1948,[1]Sheet1!$C:$F,4,FALSE)</f>
        <v>长春出版社</v>
      </c>
      <c r="F1948" s="12" t="s">
        <v>61</v>
      </c>
      <c r="G1948" s="14">
        <v>69.8</v>
      </c>
      <c r="H1948" s="12">
        <v>3</v>
      </c>
      <c r="I1948" s="14">
        <f t="shared" si="33"/>
        <v>209.4</v>
      </c>
      <c r="J1948" s="12" t="s">
        <v>987</v>
      </c>
      <c r="K1948" s="12" t="s">
        <v>1914</v>
      </c>
      <c r="L1948" s="12" t="s">
        <v>1915</v>
      </c>
      <c r="M1948" s="12" t="s">
        <v>20</v>
      </c>
    </row>
    <row r="1949" spans="1:13">
      <c r="A1949" s="12">
        <v>1947</v>
      </c>
      <c r="B1949" s="13" t="s">
        <v>6006</v>
      </c>
      <c r="C1949" s="12" t="s">
        <v>6007</v>
      </c>
      <c r="D1949" s="12" t="str">
        <f>VLOOKUP(B1949,[1]Sheet1!$C:$E,3,FALSE)</f>
        <v>周春文著</v>
      </c>
      <c r="E1949" s="12" t="str">
        <f>VLOOKUP(B1949,[1]Sheet1!$C:$F,4,FALSE)</f>
        <v>南方出版社</v>
      </c>
      <c r="F1949" s="12" t="s">
        <v>61</v>
      </c>
      <c r="G1949" s="14">
        <v>69</v>
      </c>
      <c r="H1949" s="12">
        <v>3</v>
      </c>
      <c r="I1949" s="14">
        <f t="shared" si="33"/>
        <v>207</v>
      </c>
      <c r="J1949" s="12" t="s">
        <v>987</v>
      </c>
      <c r="K1949" s="12" t="s">
        <v>1914</v>
      </c>
      <c r="L1949" s="12" t="s">
        <v>1915</v>
      </c>
      <c r="M1949" s="12" t="s">
        <v>20</v>
      </c>
    </row>
    <row r="1950" spans="1:13">
      <c r="A1950" s="12">
        <v>1948</v>
      </c>
      <c r="B1950" s="13" t="s">
        <v>6008</v>
      </c>
      <c r="C1950" s="12" t="s">
        <v>6009</v>
      </c>
      <c r="D1950" s="12" t="str">
        <f>VLOOKUP(B1950,[1]Sheet1!$C:$E,3,FALSE)</f>
        <v>吴万良著</v>
      </c>
      <c r="E1950" s="12" t="str">
        <f>VLOOKUP(B1950,[1]Sheet1!$C:$F,4,FALSE)</f>
        <v>百花文艺出版社</v>
      </c>
      <c r="F1950" s="12" t="s">
        <v>61</v>
      </c>
      <c r="G1950" s="14">
        <v>98</v>
      </c>
      <c r="H1950" s="12">
        <v>3</v>
      </c>
      <c r="I1950" s="14">
        <f t="shared" si="33"/>
        <v>294</v>
      </c>
      <c r="J1950" s="12" t="s">
        <v>6010</v>
      </c>
      <c r="K1950" s="12" t="s">
        <v>1914</v>
      </c>
      <c r="L1950" s="12" t="s">
        <v>1915</v>
      </c>
      <c r="M1950" s="12" t="s">
        <v>20</v>
      </c>
    </row>
    <row r="1951" spans="1:13">
      <c r="A1951" s="12">
        <v>1949</v>
      </c>
      <c r="B1951" s="13" t="s">
        <v>6011</v>
      </c>
      <c r="C1951" s="12" t="s">
        <v>6012</v>
      </c>
      <c r="D1951" s="12" t="str">
        <f>VLOOKUP(B1951,[1]Sheet1!$C:$E,3,FALSE)</f>
        <v>田君著</v>
      </c>
      <c r="E1951" s="12" t="str">
        <f>VLOOKUP(B1951,[1]Sheet1!$C:$F,4,FALSE)</f>
        <v>中国文史出版社</v>
      </c>
      <c r="F1951" s="12" t="s">
        <v>61</v>
      </c>
      <c r="G1951" s="14">
        <v>79</v>
      </c>
      <c r="H1951" s="12">
        <v>3</v>
      </c>
      <c r="I1951" s="14">
        <f t="shared" si="33"/>
        <v>237</v>
      </c>
      <c r="J1951" s="12" t="s">
        <v>6013</v>
      </c>
      <c r="K1951" s="12" t="s">
        <v>1914</v>
      </c>
      <c r="L1951" s="12" t="s">
        <v>1915</v>
      </c>
      <c r="M1951" s="12" t="s">
        <v>20</v>
      </c>
    </row>
    <row r="1952" spans="1:13">
      <c r="A1952" s="12">
        <v>1950</v>
      </c>
      <c r="B1952" s="13" t="s">
        <v>6014</v>
      </c>
      <c r="C1952" s="12" t="s">
        <v>6015</v>
      </c>
      <c r="D1952" s="12" t="str">
        <f>VLOOKUP(B1952,[1]Sheet1!$C:$E,3,FALSE)</f>
        <v>柯仲平著</v>
      </c>
      <c r="E1952" s="12" t="str">
        <f>VLOOKUP(B1952,[1]Sheet1!$C:$F,4,FALSE)</f>
        <v>陕西人民出版社</v>
      </c>
      <c r="F1952" s="12" t="s">
        <v>61</v>
      </c>
      <c r="G1952" s="14">
        <v>98</v>
      </c>
      <c r="H1952" s="12">
        <v>3</v>
      </c>
      <c r="I1952" s="14">
        <f t="shared" si="33"/>
        <v>294</v>
      </c>
      <c r="J1952" s="12" t="s">
        <v>6013</v>
      </c>
      <c r="K1952" s="12" t="s">
        <v>1914</v>
      </c>
      <c r="L1952" s="12" t="s">
        <v>1915</v>
      </c>
      <c r="M1952" s="12" t="s">
        <v>20</v>
      </c>
    </row>
    <row r="1953" spans="1:13">
      <c r="A1953" s="12">
        <v>1951</v>
      </c>
      <c r="B1953" s="12" t="s">
        <v>6016</v>
      </c>
      <c r="C1953" s="12" t="s">
        <v>6017</v>
      </c>
      <c r="D1953" s="12" t="s">
        <v>210</v>
      </c>
      <c r="E1953" s="12" t="s">
        <v>42</v>
      </c>
      <c r="F1953" s="12">
        <v>2024.09</v>
      </c>
      <c r="G1953" s="12">
        <v>128</v>
      </c>
      <c r="H1953" s="12">
        <v>3</v>
      </c>
      <c r="I1953" s="14">
        <f t="shared" si="33"/>
        <v>384</v>
      </c>
      <c r="J1953" s="12" t="s">
        <v>6018</v>
      </c>
      <c r="K1953" s="12" t="s">
        <v>1914</v>
      </c>
      <c r="L1953" s="12" t="s">
        <v>1915</v>
      </c>
      <c r="M1953" s="12" t="s">
        <v>20</v>
      </c>
    </row>
    <row r="1954" spans="1:13">
      <c r="A1954" s="12">
        <v>1952</v>
      </c>
      <c r="B1954" s="13" t="s">
        <v>6019</v>
      </c>
      <c r="C1954" s="12" t="s">
        <v>6020</v>
      </c>
      <c r="D1954" s="12" t="str">
        <f>VLOOKUP(B1954,[1]Sheet1!$C:$E,3,FALSE)</f>
        <v>萧红著</v>
      </c>
      <c r="E1954" s="12" t="str">
        <f>VLOOKUP(B1954,[1]Sheet1!$C:$F,4,FALSE)</f>
        <v>江西高校出版社</v>
      </c>
      <c r="F1954" s="12" t="s">
        <v>61</v>
      </c>
      <c r="G1954" s="14">
        <v>95</v>
      </c>
      <c r="H1954" s="12">
        <v>3</v>
      </c>
      <c r="I1954" s="14">
        <f t="shared" si="33"/>
        <v>285</v>
      </c>
      <c r="J1954" s="12" t="s">
        <v>6021</v>
      </c>
      <c r="K1954" s="12" t="s">
        <v>1914</v>
      </c>
      <c r="L1954" s="12" t="s">
        <v>1915</v>
      </c>
      <c r="M1954" s="12" t="s">
        <v>20</v>
      </c>
    </row>
    <row r="1955" spans="1:13">
      <c r="A1955" s="12">
        <v>1953</v>
      </c>
      <c r="B1955" s="13" t="s">
        <v>6022</v>
      </c>
      <c r="C1955" s="12" t="s">
        <v>6023</v>
      </c>
      <c r="D1955" s="12" t="str">
        <f>VLOOKUP(B1955,[1]Sheet1!$C:$E,3,FALSE)</f>
        <v>废名著</v>
      </c>
      <c r="E1955" s="12" t="str">
        <f>VLOOKUP(B1955,[1]Sheet1!$C:$F,4,FALSE)</f>
        <v>江西高校出版社</v>
      </c>
      <c r="F1955" s="12" t="s">
        <v>61</v>
      </c>
      <c r="G1955" s="14">
        <v>85</v>
      </c>
      <c r="H1955" s="12">
        <v>3</v>
      </c>
      <c r="I1955" s="14">
        <f t="shared" si="33"/>
        <v>255</v>
      </c>
      <c r="J1955" s="12" t="s">
        <v>6021</v>
      </c>
      <c r="K1955" s="12" t="s">
        <v>1914</v>
      </c>
      <c r="L1955" s="12" t="s">
        <v>1915</v>
      </c>
      <c r="M1955" s="12" t="s">
        <v>20</v>
      </c>
    </row>
    <row r="1956" spans="1:13">
      <c r="A1956" s="12">
        <v>1954</v>
      </c>
      <c r="B1956" s="13" t="s">
        <v>6024</v>
      </c>
      <c r="C1956" s="12" t="s">
        <v>6025</v>
      </c>
      <c r="D1956" s="12" t="str">
        <f>VLOOKUP(B1956,[1]Sheet1!$C:$E,3,FALSE)</f>
        <v>老舍著</v>
      </c>
      <c r="E1956" s="12" t="str">
        <f>VLOOKUP(B1956,[1]Sheet1!$C:$F,4,FALSE)</f>
        <v>江西高校出版社</v>
      </c>
      <c r="F1956" s="12" t="s">
        <v>61</v>
      </c>
      <c r="G1956" s="14">
        <v>85</v>
      </c>
      <c r="H1956" s="12">
        <v>3</v>
      </c>
      <c r="I1956" s="14">
        <f t="shared" si="33"/>
        <v>255</v>
      </c>
      <c r="J1956" s="12" t="s">
        <v>6021</v>
      </c>
      <c r="K1956" s="12" t="s">
        <v>1914</v>
      </c>
      <c r="L1956" s="12" t="s">
        <v>1915</v>
      </c>
      <c r="M1956" s="12" t="s">
        <v>20</v>
      </c>
    </row>
    <row r="1957" spans="1:13">
      <c r="A1957" s="12">
        <v>1955</v>
      </c>
      <c r="B1957" s="13" t="s">
        <v>6026</v>
      </c>
      <c r="C1957" s="12" t="s">
        <v>6027</v>
      </c>
      <c r="D1957" s="12" t="str">
        <f>VLOOKUP(B1957,[1]Sheet1!$C:$E,3,FALSE)</f>
        <v>蒋光慈</v>
      </c>
      <c r="E1957" s="12" t="str">
        <f>VLOOKUP(B1957,[1]Sheet1!$C:$F,4,FALSE)</f>
        <v>漓江出版社</v>
      </c>
      <c r="F1957" s="12" t="s">
        <v>61</v>
      </c>
      <c r="G1957" s="14">
        <v>65</v>
      </c>
      <c r="H1957" s="12">
        <v>3</v>
      </c>
      <c r="I1957" s="14">
        <f t="shared" si="33"/>
        <v>195</v>
      </c>
      <c r="J1957" s="12" t="s">
        <v>6021</v>
      </c>
      <c r="K1957" s="12" t="s">
        <v>1914</v>
      </c>
      <c r="L1957" s="12" t="s">
        <v>1915</v>
      </c>
      <c r="M1957" s="12" t="s">
        <v>20</v>
      </c>
    </row>
    <row r="1958" spans="1:13">
      <c r="A1958" s="12">
        <v>1956</v>
      </c>
      <c r="B1958" s="13" t="s">
        <v>6028</v>
      </c>
      <c r="C1958" s="12" t="s">
        <v>6029</v>
      </c>
      <c r="D1958" s="12" t="str">
        <f>VLOOKUP(B1958,[1]Sheet1!$C:$E,3,FALSE)</f>
        <v>萧红著</v>
      </c>
      <c r="E1958" s="12" t="str">
        <f>VLOOKUP(B1958,[1]Sheet1!$C:$F,4,FALSE)</f>
        <v>江西高校出版社</v>
      </c>
      <c r="F1958" s="12" t="s">
        <v>61</v>
      </c>
      <c r="G1958" s="14">
        <v>85</v>
      </c>
      <c r="H1958" s="12">
        <v>3</v>
      </c>
      <c r="I1958" s="14">
        <f t="shared" si="33"/>
        <v>255</v>
      </c>
      <c r="J1958" s="12" t="s">
        <v>6021</v>
      </c>
      <c r="K1958" s="12" t="s">
        <v>1914</v>
      </c>
      <c r="L1958" s="12" t="s">
        <v>1915</v>
      </c>
      <c r="M1958" s="12" t="s">
        <v>20</v>
      </c>
    </row>
    <row r="1959" spans="1:13">
      <c r="A1959" s="12">
        <v>1957</v>
      </c>
      <c r="B1959" s="13" t="s">
        <v>6030</v>
      </c>
      <c r="C1959" s="12" t="s">
        <v>6031</v>
      </c>
      <c r="D1959" s="12" t="str">
        <f>VLOOKUP(B1959,[1]Sheet1!$C:$E,3,FALSE)</f>
        <v>老舍著</v>
      </c>
      <c r="E1959" s="12" t="str">
        <f>VLOOKUP(B1959,[1]Sheet1!$C:$F,4,FALSE)</f>
        <v>江西高校出版社</v>
      </c>
      <c r="F1959" s="12" t="s">
        <v>61</v>
      </c>
      <c r="G1959" s="14">
        <v>85</v>
      </c>
      <c r="H1959" s="12">
        <v>3</v>
      </c>
      <c r="I1959" s="14">
        <f t="shared" si="33"/>
        <v>255</v>
      </c>
      <c r="J1959" s="12" t="s">
        <v>6021</v>
      </c>
      <c r="K1959" s="12" t="s">
        <v>1914</v>
      </c>
      <c r="L1959" s="12" t="s">
        <v>1915</v>
      </c>
      <c r="M1959" s="12" t="s">
        <v>20</v>
      </c>
    </row>
    <row r="1960" spans="1:13">
      <c r="A1960" s="12">
        <v>1958</v>
      </c>
      <c r="B1960" s="13" t="s">
        <v>6032</v>
      </c>
      <c r="C1960" s="12" t="s">
        <v>6033</v>
      </c>
      <c r="D1960" s="12" t="str">
        <f>VLOOKUP(B1960,[1]Sheet1!$C:$E,3,FALSE)</f>
        <v>老舍著</v>
      </c>
      <c r="E1960" s="12" t="str">
        <f>VLOOKUP(B1960,[1]Sheet1!$C:$F,4,FALSE)</f>
        <v>江西高校出版社</v>
      </c>
      <c r="F1960" s="12" t="s">
        <v>61</v>
      </c>
      <c r="G1960" s="14">
        <v>85</v>
      </c>
      <c r="H1960" s="12">
        <v>3</v>
      </c>
      <c r="I1960" s="14">
        <f t="shared" si="33"/>
        <v>255</v>
      </c>
      <c r="J1960" s="12" t="s">
        <v>6021</v>
      </c>
      <c r="K1960" s="12" t="s">
        <v>1914</v>
      </c>
      <c r="L1960" s="12" t="s">
        <v>1915</v>
      </c>
      <c r="M1960" s="12" t="s">
        <v>20</v>
      </c>
    </row>
    <row r="1961" spans="1:13">
      <c r="A1961" s="12">
        <v>1959</v>
      </c>
      <c r="B1961" s="13" t="s">
        <v>6034</v>
      </c>
      <c r="C1961" s="12" t="s">
        <v>6035</v>
      </c>
      <c r="D1961" s="12" t="str">
        <f>VLOOKUP(B1961,[1]Sheet1!$C:$E,3,FALSE)</f>
        <v>王统照著</v>
      </c>
      <c r="E1961" s="12" t="str">
        <f>VLOOKUP(B1961,[1]Sheet1!$C:$F,4,FALSE)</f>
        <v>江西高校出版社</v>
      </c>
      <c r="F1961" s="12" t="s">
        <v>61</v>
      </c>
      <c r="G1961" s="14">
        <v>85</v>
      </c>
      <c r="H1961" s="12">
        <v>3</v>
      </c>
      <c r="I1961" s="14">
        <f t="shared" si="33"/>
        <v>255</v>
      </c>
      <c r="J1961" s="12" t="s">
        <v>6021</v>
      </c>
      <c r="K1961" s="12" t="s">
        <v>1914</v>
      </c>
      <c r="L1961" s="12" t="s">
        <v>1915</v>
      </c>
      <c r="M1961" s="12" t="s">
        <v>20</v>
      </c>
    </row>
    <row r="1962" spans="1:13">
      <c r="A1962" s="12">
        <v>1960</v>
      </c>
      <c r="B1962" s="13" t="s">
        <v>6036</v>
      </c>
      <c r="C1962" s="12" t="s">
        <v>6037</v>
      </c>
      <c r="D1962" s="12" t="str">
        <f>VLOOKUP(B1962,[1]Sheet1!$C:$E,3,FALSE)</f>
        <v>萧红著</v>
      </c>
      <c r="E1962" s="12" t="str">
        <f>VLOOKUP(B1962,[1]Sheet1!$C:$F,4,FALSE)</f>
        <v>江西高校出版社</v>
      </c>
      <c r="F1962" s="12" t="s">
        <v>61</v>
      </c>
      <c r="G1962" s="14">
        <v>85</v>
      </c>
      <c r="H1962" s="12">
        <v>3</v>
      </c>
      <c r="I1962" s="14">
        <f t="shared" si="33"/>
        <v>255</v>
      </c>
      <c r="J1962" s="12" t="s">
        <v>6038</v>
      </c>
      <c r="K1962" s="12" t="s">
        <v>1914</v>
      </c>
      <c r="L1962" s="12" t="s">
        <v>1915</v>
      </c>
      <c r="M1962" s="12" t="s">
        <v>20</v>
      </c>
    </row>
    <row r="1963" spans="1:13">
      <c r="A1963" s="12">
        <v>1961</v>
      </c>
      <c r="B1963" s="13" t="s">
        <v>6039</v>
      </c>
      <c r="C1963" s="12" t="s">
        <v>6040</v>
      </c>
      <c r="D1963" s="12" t="str">
        <f>VLOOKUP(B1963,[1]Sheet1!$C:$E,3,FALSE)</f>
        <v>老舍著</v>
      </c>
      <c r="E1963" s="12" t="str">
        <f>VLOOKUP(B1963,[1]Sheet1!$C:$F,4,FALSE)</f>
        <v>江西高校出版社</v>
      </c>
      <c r="F1963" s="12" t="s">
        <v>61</v>
      </c>
      <c r="G1963" s="14">
        <v>85</v>
      </c>
      <c r="H1963" s="12">
        <v>3</v>
      </c>
      <c r="I1963" s="14">
        <f t="shared" si="33"/>
        <v>255</v>
      </c>
      <c r="J1963" s="12" t="s">
        <v>6038</v>
      </c>
      <c r="K1963" s="12" t="s">
        <v>1914</v>
      </c>
      <c r="L1963" s="12" t="s">
        <v>1915</v>
      </c>
      <c r="M1963" s="12" t="s">
        <v>20</v>
      </c>
    </row>
    <row r="1964" spans="1:13">
      <c r="A1964" s="12">
        <v>1962</v>
      </c>
      <c r="B1964" s="13" t="s">
        <v>6041</v>
      </c>
      <c r="C1964" s="12" t="s">
        <v>6042</v>
      </c>
      <c r="D1964" s="12" t="str">
        <f>VLOOKUP(B1964,[1]Sheet1!$C:$E,3,FALSE)</f>
        <v>洪灵菲著</v>
      </c>
      <c r="E1964" s="12" t="str">
        <f>VLOOKUP(B1964,[1]Sheet1!$C:$F,4,FALSE)</f>
        <v>江西高校出版社</v>
      </c>
      <c r="F1964" s="12" t="s">
        <v>61</v>
      </c>
      <c r="G1964" s="14">
        <v>85</v>
      </c>
      <c r="H1964" s="12">
        <v>3</v>
      </c>
      <c r="I1964" s="14">
        <f t="shared" si="33"/>
        <v>255</v>
      </c>
      <c r="J1964" s="12" t="s">
        <v>6038</v>
      </c>
      <c r="K1964" s="12" t="s">
        <v>1914</v>
      </c>
      <c r="L1964" s="12" t="s">
        <v>1915</v>
      </c>
      <c r="M1964" s="12" t="s">
        <v>20</v>
      </c>
    </row>
    <row r="1965" spans="1:13">
      <c r="A1965" s="12">
        <v>1963</v>
      </c>
      <c r="B1965" s="13" t="s">
        <v>6043</v>
      </c>
      <c r="C1965" s="12" t="s">
        <v>6044</v>
      </c>
      <c r="D1965" s="12" t="str">
        <f>VLOOKUP(B1965,[1]Sheet1!$C:$E,3,FALSE)</f>
        <v>老舍著</v>
      </c>
      <c r="E1965" s="12" t="str">
        <f>VLOOKUP(B1965,[1]Sheet1!$C:$F,4,FALSE)</f>
        <v>江西高校出版社</v>
      </c>
      <c r="F1965" s="12" t="s">
        <v>61</v>
      </c>
      <c r="G1965" s="14">
        <v>85</v>
      </c>
      <c r="H1965" s="12">
        <v>3</v>
      </c>
      <c r="I1965" s="14">
        <f t="shared" si="33"/>
        <v>255</v>
      </c>
      <c r="J1965" s="12" t="s">
        <v>6038</v>
      </c>
      <c r="K1965" s="12" t="s">
        <v>1914</v>
      </c>
      <c r="L1965" s="12" t="s">
        <v>1915</v>
      </c>
      <c r="M1965" s="12" t="s">
        <v>20</v>
      </c>
    </row>
    <row r="1966" spans="1:13">
      <c r="A1966" s="12">
        <v>1964</v>
      </c>
      <c r="B1966" s="13" t="s">
        <v>6045</v>
      </c>
      <c r="C1966" s="12" t="s">
        <v>6046</v>
      </c>
      <c r="D1966" s="12" t="str">
        <f>VLOOKUP(B1966,[1]Sheet1!$C:$E,3,FALSE)</f>
        <v>胡也频著</v>
      </c>
      <c r="E1966" s="12" t="str">
        <f>VLOOKUP(B1966,[1]Sheet1!$C:$F,4,FALSE)</f>
        <v>江西高校出版社</v>
      </c>
      <c r="F1966" s="12" t="s">
        <v>61</v>
      </c>
      <c r="G1966" s="14">
        <v>85</v>
      </c>
      <c r="H1966" s="12">
        <v>3</v>
      </c>
      <c r="I1966" s="14">
        <f t="shared" si="33"/>
        <v>255</v>
      </c>
      <c r="J1966" s="12" t="s">
        <v>6038</v>
      </c>
      <c r="K1966" s="12" t="s">
        <v>1914</v>
      </c>
      <c r="L1966" s="12" t="s">
        <v>1915</v>
      </c>
      <c r="M1966" s="12" t="s">
        <v>20</v>
      </c>
    </row>
    <row r="1967" spans="1:13">
      <c r="A1967" s="12">
        <v>1965</v>
      </c>
      <c r="B1967" s="13" t="s">
        <v>6047</v>
      </c>
      <c r="C1967" s="12" t="s">
        <v>6048</v>
      </c>
      <c r="D1967" s="12" t="str">
        <f>VLOOKUP(B1967,[1]Sheet1!$C:$E,3,FALSE)</f>
        <v>王统照著</v>
      </c>
      <c r="E1967" s="12" t="str">
        <f>VLOOKUP(B1967,[1]Sheet1!$C:$F,4,FALSE)</f>
        <v>江西高校出版社</v>
      </c>
      <c r="F1967" s="12" t="s">
        <v>61</v>
      </c>
      <c r="G1967" s="14">
        <v>85</v>
      </c>
      <c r="H1967" s="12">
        <v>3</v>
      </c>
      <c r="I1967" s="14">
        <f t="shared" si="33"/>
        <v>255</v>
      </c>
      <c r="J1967" s="12" t="s">
        <v>6038</v>
      </c>
      <c r="K1967" s="12" t="s">
        <v>1914</v>
      </c>
      <c r="L1967" s="12" t="s">
        <v>1915</v>
      </c>
      <c r="M1967" s="12" t="s">
        <v>20</v>
      </c>
    </row>
    <row r="1968" spans="1:13">
      <c r="A1968" s="12">
        <v>1966</v>
      </c>
      <c r="B1968" s="13" t="s">
        <v>6049</v>
      </c>
      <c r="C1968" s="12" t="s">
        <v>6050</v>
      </c>
      <c r="D1968" s="12" t="str">
        <f>VLOOKUP(B1968,[1]Sheet1!$C:$E,3,FALSE)</f>
        <v>老舍著</v>
      </c>
      <c r="E1968" s="12" t="str">
        <f>VLOOKUP(B1968,[1]Sheet1!$C:$F,4,FALSE)</f>
        <v>江西高校出版社</v>
      </c>
      <c r="F1968" s="12" t="s">
        <v>61</v>
      </c>
      <c r="G1968" s="14">
        <v>85</v>
      </c>
      <c r="H1968" s="12">
        <v>3</v>
      </c>
      <c r="I1968" s="14">
        <f t="shared" si="33"/>
        <v>255</v>
      </c>
      <c r="J1968" s="12" t="s">
        <v>6038</v>
      </c>
      <c r="K1968" s="12" t="s">
        <v>1914</v>
      </c>
      <c r="L1968" s="12" t="s">
        <v>1915</v>
      </c>
      <c r="M1968" s="12" t="s">
        <v>20</v>
      </c>
    </row>
    <row r="1969" spans="1:13">
      <c r="A1969" s="12">
        <v>1967</v>
      </c>
      <c r="B1969" s="12" t="s">
        <v>6051</v>
      </c>
      <c r="C1969" s="12" t="s">
        <v>6052</v>
      </c>
      <c r="D1969" s="12" t="s">
        <v>210</v>
      </c>
      <c r="E1969" s="12" t="s">
        <v>42</v>
      </c>
      <c r="F1969" s="12">
        <v>2023.08</v>
      </c>
      <c r="G1969" s="12">
        <v>228</v>
      </c>
      <c r="H1969" s="12">
        <v>3</v>
      </c>
      <c r="I1969" s="14">
        <f t="shared" si="33"/>
        <v>684</v>
      </c>
      <c r="J1969" s="12" t="s">
        <v>6038</v>
      </c>
      <c r="K1969" s="12" t="s">
        <v>1914</v>
      </c>
      <c r="L1969" s="12" t="s">
        <v>1915</v>
      </c>
      <c r="M1969" s="12" t="s">
        <v>20</v>
      </c>
    </row>
    <row r="1970" spans="1:13">
      <c r="A1970" s="12">
        <v>1968</v>
      </c>
      <c r="B1970" s="13" t="s">
        <v>6053</v>
      </c>
      <c r="C1970" s="12" t="s">
        <v>6054</v>
      </c>
      <c r="D1970" s="12" t="str">
        <f>VLOOKUP(B1970,[1]Sheet1!$C:$E,3,FALSE)</f>
        <v>蔡骏主编</v>
      </c>
      <c r="E1970" s="12" t="str">
        <f>VLOOKUP(B1970,[1]Sheet1!$C:$F,4,FALSE)</f>
        <v>漓江出版社</v>
      </c>
      <c r="F1970" s="12" t="s">
        <v>61</v>
      </c>
      <c r="G1970" s="14">
        <v>79</v>
      </c>
      <c r="H1970" s="12">
        <v>3</v>
      </c>
      <c r="I1970" s="14">
        <f t="shared" si="33"/>
        <v>237</v>
      </c>
      <c r="J1970" s="12" t="s">
        <v>6055</v>
      </c>
      <c r="K1970" s="12" t="s">
        <v>1914</v>
      </c>
      <c r="L1970" s="12" t="s">
        <v>1915</v>
      </c>
      <c r="M1970" s="12" t="s">
        <v>20</v>
      </c>
    </row>
    <row r="1971" spans="1:13">
      <c r="A1971" s="12">
        <v>1969</v>
      </c>
      <c r="B1971" s="13" t="s">
        <v>6056</v>
      </c>
      <c r="C1971" s="12" t="s">
        <v>6057</v>
      </c>
      <c r="D1971" s="12" t="str">
        <f>VLOOKUP(B1971,[1]Sheet1!$C:$E,3,FALSE)</f>
        <v>张传华著</v>
      </c>
      <c r="E1971" s="12" t="str">
        <f>VLOOKUP(B1971,[1]Sheet1!$C:$F,4,FALSE)</f>
        <v>中国文史出版社</v>
      </c>
      <c r="F1971" s="12" t="s">
        <v>61</v>
      </c>
      <c r="G1971" s="14">
        <v>79</v>
      </c>
      <c r="H1971" s="12">
        <v>3</v>
      </c>
      <c r="I1971" s="14">
        <f t="shared" si="33"/>
        <v>237</v>
      </c>
      <c r="J1971" s="12" t="s">
        <v>6058</v>
      </c>
      <c r="K1971" s="12" t="s">
        <v>1914</v>
      </c>
      <c r="L1971" s="12" t="s">
        <v>1915</v>
      </c>
      <c r="M1971" s="12" t="s">
        <v>20</v>
      </c>
    </row>
    <row r="1972" spans="1:13">
      <c r="A1972" s="12">
        <v>1970</v>
      </c>
      <c r="B1972" s="13" t="s">
        <v>6059</v>
      </c>
      <c r="C1972" s="12" t="s">
        <v>6060</v>
      </c>
      <c r="D1972" s="12" t="str">
        <f>VLOOKUP(B1972,[1]Sheet1!$C:$E,3,FALSE)</f>
        <v>郑彦英</v>
      </c>
      <c r="E1972" s="12" t="str">
        <f>VLOOKUP(B1972,[1]Sheet1!$C:$F,4,FALSE)</f>
        <v>作家出版社</v>
      </c>
      <c r="F1972" s="12" t="s">
        <v>61</v>
      </c>
      <c r="G1972" s="14">
        <v>85</v>
      </c>
      <c r="H1972" s="12">
        <v>3</v>
      </c>
      <c r="I1972" s="14">
        <f t="shared" si="33"/>
        <v>255</v>
      </c>
      <c r="J1972" s="12" t="s">
        <v>6061</v>
      </c>
      <c r="K1972" s="12" t="s">
        <v>1914</v>
      </c>
      <c r="L1972" s="12" t="s">
        <v>1915</v>
      </c>
      <c r="M1972" s="12" t="s">
        <v>20</v>
      </c>
    </row>
    <row r="1973" spans="1:13">
      <c r="A1973" s="12">
        <v>1971</v>
      </c>
      <c r="B1973" s="13" t="s">
        <v>6062</v>
      </c>
      <c r="C1973" s="12" t="s">
        <v>6063</v>
      </c>
      <c r="D1973" s="12" t="str">
        <f>VLOOKUP(B1973,[1]Sheet1!$C:$E,3,FALSE)</f>
        <v>郭策著</v>
      </c>
      <c r="E1973" s="12" t="str">
        <f>VLOOKUP(B1973,[1]Sheet1!$C:$F,4,FALSE)</f>
        <v>辽宁人民出版社</v>
      </c>
      <c r="F1973" s="12" t="s">
        <v>61</v>
      </c>
      <c r="G1973" s="14">
        <v>68</v>
      </c>
      <c r="H1973" s="12">
        <v>3</v>
      </c>
      <c r="I1973" s="14">
        <f t="shared" si="33"/>
        <v>204</v>
      </c>
      <c r="J1973" s="12" t="s">
        <v>6064</v>
      </c>
      <c r="K1973" s="12" t="s">
        <v>1914</v>
      </c>
      <c r="L1973" s="12" t="s">
        <v>1915</v>
      </c>
      <c r="M1973" s="12" t="s">
        <v>20</v>
      </c>
    </row>
    <row r="1974" spans="1:13">
      <c r="A1974" s="12">
        <v>1972</v>
      </c>
      <c r="B1974" s="13" t="s">
        <v>6065</v>
      </c>
      <c r="C1974" s="12" t="s">
        <v>6066</v>
      </c>
      <c r="D1974" s="12" t="str">
        <f>VLOOKUP(B1974,[1]Sheet1!$C:$E,3,FALSE)</f>
        <v>冰河</v>
      </c>
      <c r="E1974" s="12" t="str">
        <f>VLOOKUP(B1974,[1]Sheet1!$C:$F,4,FALSE)</f>
        <v>重庆出版社</v>
      </c>
      <c r="F1974" s="12" t="s">
        <v>61</v>
      </c>
      <c r="G1974" s="14">
        <v>88</v>
      </c>
      <c r="H1974" s="12">
        <v>3</v>
      </c>
      <c r="I1974" s="14">
        <f t="shared" si="33"/>
        <v>264</v>
      </c>
      <c r="J1974" s="12" t="s">
        <v>1137</v>
      </c>
      <c r="K1974" s="12" t="s">
        <v>1914</v>
      </c>
      <c r="L1974" s="12" t="s">
        <v>1915</v>
      </c>
      <c r="M1974" s="12" t="s">
        <v>20</v>
      </c>
    </row>
    <row r="1975" spans="1:13">
      <c r="A1975" s="12">
        <v>1973</v>
      </c>
      <c r="B1975" s="13" t="s">
        <v>6067</v>
      </c>
      <c r="C1975" s="12" t="s">
        <v>6068</v>
      </c>
      <c r="D1975" s="12" t="str">
        <f>VLOOKUP(B1975,[1]Sheet1!$C:$E,3,FALSE)</f>
        <v>王静著</v>
      </c>
      <c r="E1975" s="12" t="str">
        <f>VLOOKUP(B1975,[1]Sheet1!$C:$F,4,FALSE)</f>
        <v>国文出版社</v>
      </c>
      <c r="F1975" s="12" t="s">
        <v>61</v>
      </c>
      <c r="G1975" s="14">
        <v>89.8</v>
      </c>
      <c r="H1975" s="12">
        <v>3</v>
      </c>
      <c r="I1975" s="14">
        <f t="shared" si="33"/>
        <v>269.4</v>
      </c>
      <c r="J1975" s="12" t="s">
        <v>1137</v>
      </c>
      <c r="K1975" s="12" t="s">
        <v>1914</v>
      </c>
      <c r="L1975" s="12" t="s">
        <v>1915</v>
      </c>
      <c r="M1975" s="12" t="s">
        <v>20</v>
      </c>
    </row>
    <row r="1976" spans="1:13">
      <c r="A1976" s="12">
        <v>1974</v>
      </c>
      <c r="B1976" s="13" t="s">
        <v>6069</v>
      </c>
      <c r="C1976" s="12" t="s">
        <v>6070</v>
      </c>
      <c r="D1976" s="12" t="str">
        <f>VLOOKUP(B1976,[1]Sheet1!$C:$E,3,FALSE)</f>
        <v>于伟 著</v>
      </c>
      <c r="E1976" s="12" t="str">
        <f>VLOOKUP(B1976,[1]Sheet1!$C:$F,4,FALSE)</f>
        <v>中国文史出版社</v>
      </c>
      <c r="F1976" s="12" t="s">
        <v>81</v>
      </c>
      <c r="G1976" s="14">
        <v>79</v>
      </c>
      <c r="H1976" s="12">
        <v>3</v>
      </c>
      <c r="I1976" s="14">
        <f t="shared" ref="I1976:I2039" si="34">G1976*H1976</f>
        <v>237</v>
      </c>
      <c r="J1976" s="12" t="s">
        <v>1137</v>
      </c>
      <c r="K1976" s="12" t="s">
        <v>1914</v>
      </c>
      <c r="L1976" s="12" t="s">
        <v>1915</v>
      </c>
      <c r="M1976" s="12" t="s">
        <v>20</v>
      </c>
    </row>
    <row r="1977" spans="1:13">
      <c r="A1977" s="12">
        <v>1975</v>
      </c>
      <c r="B1977" s="13" t="s">
        <v>6071</v>
      </c>
      <c r="C1977" s="12" t="s">
        <v>6072</v>
      </c>
      <c r="D1977" s="12" t="str">
        <f>VLOOKUP(B1977,[1]Sheet1!$C:$E,3,FALSE)</f>
        <v>陈宝生</v>
      </c>
      <c r="E1977" s="12" t="str">
        <f>VLOOKUP(B1977,[1]Sheet1!$C:$F,4,FALSE)</f>
        <v>研究出版社</v>
      </c>
      <c r="F1977" s="12" t="s">
        <v>61</v>
      </c>
      <c r="G1977" s="14">
        <v>98</v>
      </c>
      <c r="H1977" s="12">
        <v>3</v>
      </c>
      <c r="I1977" s="14">
        <f t="shared" si="34"/>
        <v>294</v>
      </c>
      <c r="J1977" s="12" t="s">
        <v>6073</v>
      </c>
      <c r="K1977" s="12" t="s">
        <v>1914</v>
      </c>
      <c r="L1977" s="12" t="s">
        <v>1915</v>
      </c>
      <c r="M1977" s="12" t="s">
        <v>20</v>
      </c>
    </row>
    <row r="1978" spans="1:13">
      <c r="A1978" s="12">
        <v>1976</v>
      </c>
      <c r="B1978" s="13" t="s">
        <v>6074</v>
      </c>
      <c r="C1978" s="12" t="s">
        <v>6075</v>
      </c>
      <c r="D1978" s="12" t="str">
        <f>VLOOKUP(B1978,[1]Sheet1!$C:$E,3,FALSE)</f>
        <v>蔡亮著</v>
      </c>
      <c r="E1978" s="12" t="str">
        <f>VLOOKUP(B1978,[1]Sheet1!$C:$F,4,FALSE)</f>
        <v>中国文联出版社</v>
      </c>
      <c r="F1978" s="12" t="s">
        <v>61</v>
      </c>
      <c r="G1978" s="14">
        <v>89</v>
      </c>
      <c r="H1978" s="12">
        <v>3</v>
      </c>
      <c r="I1978" s="14">
        <f t="shared" si="34"/>
        <v>267</v>
      </c>
      <c r="J1978" s="12" t="s">
        <v>6073</v>
      </c>
      <c r="K1978" s="12" t="s">
        <v>1914</v>
      </c>
      <c r="L1978" s="12" t="s">
        <v>1915</v>
      </c>
      <c r="M1978" s="12" t="s">
        <v>20</v>
      </c>
    </row>
    <row r="1979" spans="1:13">
      <c r="A1979" s="12">
        <v>1977</v>
      </c>
      <c r="B1979" s="13" t="s">
        <v>6076</v>
      </c>
      <c r="C1979" s="12" t="s">
        <v>6077</v>
      </c>
      <c r="D1979" s="12" t="str">
        <f>VLOOKUP(B1979,[1]Sheet1!$C:$E,3,FALSE)</f>
        <v>段奇</v>
      </c>
      <c r="E1979" s="12" t="str">
        <f>VLOOKUP(B1979,[1]Sheet1!$C:$F,4,FALSE)</f>
        <v>九州出版社</v>
      </c>
      <c r="F1979" s="12" t="s">
        <v>61</v>
      </c>
      <c r="G1979" s="14">
        <v>78</v>
      </c>
      <c r="H1979" s="12">
        <v>3</v>
      </c>
      <c r="I1979" s="14">
        <f t="shared" si="34"/>
        <v>234</v>
      </c>
      <c r="J1979" s="12" t="s">
        <v>6073</v>
      </c>
      <c r="K1979" s="12" t="s">
        <v>1914</v>
      </c>
      <c r="L1979" s="12" t="s">
        <v>1915</v>
      </c>
      <c r="M1979" s="12" t="s">
        <v>20</v>
      </c>
    </row>
    <row r="1980" spans="1:13">
      <c r="A1980" s="12">
        <v>1978</v>
      </c>
      <c r="B1980" s="13" t="s">
        <v>6078</v>
      </c>
      <c r="C1980" s="12" t="s">
        <v>6079</v>
      </c>
      <c r="D1980" s="12" t="str">
        <f>VLOOKUP(B1980,[1]Sheet1!$C:$E,3,FALSE)</f>
        <v>远山</v>
      </c>
      <c r="E1980" s="12" t="str">
        <f>VLOOKUP(B1980,[1]Sheet1!$C:$F,4,FALSE)</f>
        <v>中国青年出版社</v>
      </c>
      <c r="F1980" s="12" t="s">
        <v>61</v>
      </c>
      <c r="G1980" s="14">
        <v>79.8</v>
      </c>
      <c r="H1980" s="12">
        <v>3</v>
      </c>
      <c r="I1980" s="14">
        <f t="shared" si="34"/>
        <v>239.4</v>
      </c>
      <c r="J1980" s="12" t="s">
        <v>6073</v>
      </c>
      <c r="K1980" s="12" t="s">
        <v>1914</v>
      </c>
      <c r="L1980" s="12" t="s">
        <v>1915</v>
      </c>
      <c r="M1980" s="12" t="s">
        <v>20</v>
      </c>
    </row>
    <row r="1981" spans="1:13">
      <c r="A1981" s="12">
        <v>1979</v>
      </c>
      <c r="B1981" s="13" t="s">
        <v>6080</v>
      </c>
      <c r="C1981" s="12" t="s">
        <v>6081</v>
      </c>
      <c r="D1981" s="12" t="str">
        <f>VLOOKUP(B1981,[1]Sheet1!$C:$E,3,FALSE)</f>
        <v>樊希安著</v>
      </c>
      <c r="E1981" s="12" t="str">
        <f>VLOOKUP(B1981,[1]Sheet1!$C:$F,4,FALSE)</f>
        <v>四川人民出版社</v>
      </c>
      <c r="F1981" s="12" t="s">
        <v>61</v>
      </c>
      <c r="G1981" s="14">
        <v>98</v>
      </c>
      <c r="H1981" s="12">
        <v>3</v>
      </c>
      <c r="I1981" s="14">
        <f t="shared" si="34"/>
        <v>294</v>
      </c>
      <c r="J1981" s="12" t="s">
        <v>1551</v>
      </c>
      <c r="K1981" s="12" t="s">
        <v>1914</v>
      </c>
      <c r="L1981" s="12" t="s">
        <v>1915</v>
      </c>
      <c r="M1981" s="12" t="s">
        <v>20</v>
      </c>
    </row>
    <row r="1982" spans="1:13">
      <c r="A1982" s="12">
        <v>1980</v>
      </c>
      <c r="B1982" s="13" t="s">
        <v>6082</v>
      </c>
      <c r="C1982" s="12" t="s">
        <v>6083</v>
      </c>
      <c r="D1982" s="12" t="str">
        <f>VLOOKUP(B1982,[1]Sheet1!$C:$E,3,FALSE)</f>
        <v>李雪平  著</v>
      </c>
      <c r="E1982" s="12" t="str">
        <f>VLOOKUP(B1982,[1]Sheet1!$C:$F,4,FALSE)</f>
        <v>浙江文艺出版社</v>
      </c>
      <c r="F1982" s="12" t="s">
        <v>61</v>
      </c>
      <c r="G1982" s="14">
        <v>78</v>
      </c>
      <c r="H1982" s="12">
        <v>3</v>
      </c>
      <c r="I1982" s="14">
        <f t="shared" si="34"/>
        <v>234</v>
      </c>
      <c r="J1982" s="12" t="s">
        <v>1551</v>
      </c>
      <c r="K1982" s="12" t="s">
        <v>1914</v>
      </c>
      <c r="L1982" s="12" t="s">
        <v>1915</v>
      </c>
      <c r="M1982" s="12" t="s">
        <v>20</v>
      </c>
    </row>
    <row r="1983" spans="1:13">
      <c r="A1983" s="12">
        <v>1981</v>
      </c>
      <c r="B1983" s="12" t="s">
        <v>6084</v>
      </c>
      <c r="C1983" s="12" t="s">
        <v>6085</v>
      </c>
      <c r="D1983" s="12" t="s">
        <v>210</v>
      </c>
      <c r="E1983" s="12" t="s">
        <v>6086</v>
      </c>
      <c r="F1983" s="12">
        <v>2024</v>
      </c>
      <c r="G1983" s="14">
        <v>99.8</v>
      </c>
      <c r="H1983" s="12">
        <v>3</v>
      </c>
      <c r="I1983" s="14">
        <f t="shared" si="34"/>
        <v>299.4</v>
      </c>
      <c r="J1983" s="12" t="s">
        <v>6087</v>
      </c>
      <c r="K1983" s="12" t="s">
        <v>1914</v>
      </c>
      <c r="L1983" s="12" t="s">
        <v>1915</v>
      </c>
      <c r="M1983" s="12" t="s">
        <v>20</v>
      </c>
    </row>
    <row r="1984" spans="1:13">
      <c r="A1984" s="12">
        <v>1982</v>
      </c>
      <c r="B1984" s="12" t="s">
        <v>6088</v>
      </c>
      <c r="C1984" s="12" t="s">
        <v>6089</v>
      </c>
      <c r="D1984" s="12" t="s">
        <v>6090</v>
      </c>
      <c r="E1984" s="12" t="s">
        <v>5940</v>
      </c>
      <c r="F1984" s="12" t="s">
        <v>81</v>
      </c>
      <c r="G1984" s="14">
        <v>98</v>
      </c>
      <c r="H1984" s="12">
        <v>3</v>
      </c>
      <c r="I1984" s="14">
        <f t="shared" si="34"/>
        <v>294</v>
      </c>
      <c r="J1984" s="12" t="s">
        <v>6087</v>
      </c>
      <c r="K1984" s="12" t="s">
        <v>1914</v>
      </c>
      <c r="L1984" s="12" t="s">
        <v>1915</v>
      </c>
      <c r="M1984" s="12" t="s">
        <v>20</v>
      </c>
    </row>
    <row r="1985" spans="1:13">
      <c r="A1985" s="12">
        <v>1983</v>
      </c>
      <c r="B1985" s="12" t="s">
        <v>6091</v>
      </c>
      <c r="C1985" s="12" t="s">
        <v>6089</v>
      </c>
      <c r="D1985" s="12" t="s">
        <v>6090</v>
      </c>
      <c r="E1985" s="12" t="s">
        <v>5940</v>
      </c>
      <c r="F1985" s="12" t="s">
        <v>81</v>
      </c>
      <c r="G1985" s="14">
        <v>98</v>
      </c>
      <c r="H1985" s="12">
        <v>3</v>
      </c>
      <c r="I1985" s="14">
        <f t="shared" si="34"/>
        <v>294</v>
      </c>
      <c r="J1985" s="12" t="s">
        <v>6087</v>
      </c>
      <c r="K1985" s="12" t="s">
        <v>1914</v>
      </c>
      <c r="L1985" s="12" t="s">
        <v>1915</v>
      </c>
      <c r="M1985" s="12" t="s">
        <v>20</v>
      </c>
    </row>
    <row r="1986" spans="1:13">
      <c r="A1986" s="12">
        <v>1984</v>
      </c>
      <c r="B1986" s="12" t="s">
        <v>6092</v>
      </c>
      <c r="C1986" s="12" t="s">
        <v>6093</v>
      </c>
      <c r="D1986" s="12" t="s">
        <v>6094</v>
      </c>
      <c r="E1986" s="12" t="s">
        <v>2201</v>
      </c>
      <c r="F1986" s="12" t="s">
        <v>61</v>
      </c>
      <c r="G1986" s="14">
        <v>75</v>
      </c>
      <c r="H1986" s="12">
        <v>3</v>
      </c>
      <c r="I1986" s="14">
        <f t="shared" si="34"/>
        <v>225</v>
      </c>
      <c r="J1986" s="12" t="s">
        <v>6087</v>
      </c>
      <c r="K1986" s="12" t="s">
        <v>1914</v>
      </c>
      <c r="L1986" s="12" t="s">
        <v>1915</v>
      </c>
      <c r="M1986" s="12" t="s">
        <v>20</v>
      </c>
    </row>
    <row r="1987" spans="1:13">
      <c r="A1987" s="12">
        <v>1985</v>
      </c>
      <c r="B1987" s="13" t="s">
        <v>6095</v>
      </c>
      <c r="C1987" s="12" t="s">
        <v>6096</v>
      </c>
      <c r="D1987" s="12" t="str">
        <f>VLOOKUP(B1987,[1]Sheet1!$C:$E,3,FALSE)</f>
        <v>孙建华</v>
      </c>
      <c r="E1987" s="12" t="str">
        <f>VLOOKUP(B1987,[1]Sheet1!$C:$F,4,FALSE)</f>
        <v>太白文艺出版社</v>
      </c>
      <c r="F1987" s="12" t="s">
        <v>61</v>
      </c>
      <c r="G1987" s="14">
        <v>89</v>
      </c>
      <c r="H1987" s="12">
        <v>3</v>
      </c>
      <c r="I1987" s="14">
        <f t="shared" si="34"/>
        <v>267</v>
      </c>
      <c r="J1987" s="12" t="s">
        <v>6087</v>
      </c>
      <c r="K1987" s="12" t="s">
        <v>1914</v>
      </c>
      <c r="L1987" s="12" t="s">
        <v>1915</v>
      </c>
      <c r="M1987" s="12" t="s">
        <v>20</v>
      </c>
    </row>
    <row r="1988" spans="1:13">
      <c r="A1988" s="12">
        <v>1986</v>
      </c>
      <c r="B1988" s="13" t="s">
        <v>6097</v>
      </c>
      <c r="C1988" s="12" t="s">
        <v>6098</v>
      </c>
      <c r="D1988" s="12" t="str">
        <f>VLOOKUP(B1988,[1]Sheet1!$C:$E,3,FALSE)</f>
        <v>赵之羽</v>
      </c>
      <c r="E1988" s="12" t="str">
        <f>VLOOKUP(B1988,[1]Sheet1!$C:$F,4,FALSE)</f>
        <v>江苏凤凰文艺出版社有限公司</v>
      </c>
      <c r="F1988" s="12" t="s">
        <v>61</v>
      </c>
      <c r="G1988" s="14">
        <v>78</v>
      </c>
      <c r="H1988" s="12">
        <v>3</v>
      </c>
      <c r="I1988" s="14">
        <f t="shared" si="34"/>
        <v>234</v>
      </c>
      <c r="J1988" s="12" t="s">
        <v>6087</v>
      </c>
      <c r="K1988" s="12" t="s">
        <v>1914</v>
      </c>
      <c r="L1988" s="12" t="s">
        <v>1915</v>
      </c>
      <c r="M1988" s="12" t="s">
        <v>20</v>
      </c>
    </row>
    <row r="1989" spans="1:13">
      <c r="A1989" s="12">
        <v>1987</v>
      </c>
      <c r="B1989" s="13" t="s">
        <v>6099</v>
      </c>
      <c r="C1989" s="12" t="s">
        <v>6100</v>
      </c>
      <c r="D1989" s="12" t="str">
        <f>VLOOKUP(B1989,[1]Sheet1!$C:$E,3,FALSE)</f>
        <v>朱红艳, 汪禹同著</v>
      </c>
      <c r="E1989" s="12" t="str">
        <f>VLOOKUP(B1989,[1]Sheet1!$C:$F,4,FALSE)</f>
        <v>中国文史出版社</v>
      </c>
      <c r="F1989" s="12" t="s">
        <v>61</v>
      </c>
      <c r="G1989" s="14">
        <v>89</v>
      </c>
      <c r="H1989" s="12">
        <v>3</v>
      </c>
      <c r="I1989" s="14">
        <f t="shared" si="34"/>
        <v>267</v>
      </c>
      <c r="J1989" s="12" t="s">
        <v>6087</v>
      </c>
      <c r="K1989" s="12" t="s">
        <v>1914</v>
      </c>
      <c r="L1989" s="12" t="s">
        <v>1915</v>
      </c>
      <c r="M1989" s="12" t="s">
        <v>20</v>
      </c>
    </row>
    <row r="1990" spans="1:13">
      <c r="A1990" s="12">
        <v>1988</v>
      </c>
      <c r="B1990" s="13" t="s">
        <v>6101</v>
      </c>
      <c r="C1990" s="12" t="s">
        <v>6102</v>
      </c>
      <c r="D1990" s="12" t="str">
        <f>VLOOKUP(B1990,[1]Sheet1!$C:$E,3,FALSE)</f>
        <v>吴华章</v>
      </c>
      <c r="E1990" s="12" t="str">
        <f>VLOOKUP(B1990,[1]Sheet1!$C:$F,4,FALSE)</f>
        <v>四川文艺出版社</v>
      </c>
      <c r="F1990" s="12" t="s">
        <v>61</v>
      </c>
      <c r="G1990" s="14">
        <v>78</v>
      </c>
      <c r="H1990" s="12">
        <v>3</v>
      </c>
      <c r="I1990" s="14">
        <f t="shared" si="34"/>
        <v>234</v>
      </c>
      <c r="J1990" s="12" t="s">
        <v>6087</v>
      </c>
      <c r="K1990" s="12" t="s">
        <v>1914</v>
      </c>
      <c r="L1990" s="12" t="s">
        <v>1915</v>
      </c>
      <c r="M1990" s="12" t="s">
        <v>20</v>
      </c>
    </row>
    <row r="1991" spans="1:13">
      <c r="A1991" s="12">
        <v>1989</v>
      </c>
      <c r="B1991" s="13" t="s">
        <v>6103</v>
      </c>
      <c r="C1991" s="12" t="s">
        <v>6104</v>
      </c>
      <c r="D1991" s="12" t="str">
        <f>VLOOKUP(B1991,[1]Sheet1!$C:$E,3,FALSE)</f>
        <v>隋翔宇著</v>
      </c>
      <c r="E1991" s="12" t="str">
        <f>VLOOKUP(B1991,[1]Sheet1!$C:$F,4,FALSE)</f>
        <v>天津人民出版社</v>
      </c>
      <c r="F1991" s="12" t="s">
        <v>61</v>
      </c>
      <c r="G1991" s="14">
        <v>98</v>
      </c>
      <c r="H1991" s="12">
        <v>3</v>
      </c>
      <c r="I1991" s="14">
        <f t="shared" si="34"/>
        <v>294</v>
      </c>
      <c r="J1991" s="12" t="s">
        <v>6087</v>
      </c>
      <c r="K1991" s="12" t="s">
        <v>1914</v>
      </c>
      <c r="L1991" s="12" t="s">
        <v>1915</v>
      </c>
      <c r="M1991" s="12" t="s">
        <v>20</v>
      </c>
    </row>
    <row r="1992" spans="1:13">
      <c r="A1992" s="12">
        <v>1990</v>
      </c>
      <c r="B1992" s="12" t="s">
        <v>6105</v>
      </c>
      <c r="C1992" s="12" t="s">
        <v>6106</v>
      </c>
      <c r="D1992" s="12" t="s">
        <v>210</v>
      </c>
      <c r="E1992" s="12" t="s">
        <v>2692</v>
      </c>
      <c r="F1992" s="12">
        <v>2023.11</v>
      </c>
      <c r="G1992" s="12">
        <v>92</v>
      </c>
      <c r="H1992" s="12">
        <v>3</v>
      </c>
      <c r="I1992" s="14">
        <f t="shared" si="34"/>
        <v>276</v>
      </c>
      <c r="J1992" s="12" t="s">
        <v>6087</v>
      </c>
      <c r="K1992" s="12" t="s">
        <v>1914</v>
      </c>
      <c r="L1992" s="12" t="s">
        <v>1915</v>
      </c>
      <c r="M1992" s="12" t="s">
        <v>20</v>
      </c>
    </row>
    <row r="1993" spans="1:13">
      <c r="A1993" s="12">
        <v>1991</v>
      </c>
      <c r="B1993" s="12" t="s">
        <v>6107</v>
      </c>
      <c r="C1993" s="12" t="s">
        <v>6108</v>
      </c>
      <c r="D1993" s="12" t="s">
        <v>210</v>
      </c>
      <c r="E1993" s="12" t="s">
        <v>42</v>
      </c>
      <c r="F1993" s="12">
        <v>2022.01</v>
      </c>
      <c r="G1993" s="12">
        <v>228</v>
      </c>
      <c r="H1993" s="12">
        <v>3</v>
      </c>
      <c r="I1993" s="14">
        <f t="shared" si="34"/>
        <v>684</v>
      </c>
      <c r="J1993" s="12" t="s">
        <v>6087</v>
      </c>
      <c r="K1993" s="12" t="s">
        <v>1914</v>
      </c>
      <c r="L1993" s="12" t="s">
        <v>1915</v>
      </c>
      <c r="M1993" s="12" t="s">
        <v>20</v>
      </c>
    </row>
    <row r="1994" spans="1:13">
      <c r="A1994" s="12">
        <v>1992</v>
      </c>
      <c r="B1994" s="13" t="s">
        <v>6109</v>
      </c>
      <c r="C1994" s="12" t="s">
        <v>6110</v>
      </c>
      <c r="D1994" s="12" t="str">
        <f>VLOOKUP(B1994,[1]Sheet1!$C:$E,3,FALSE)</f>
        <v>赵之羽</v>
      </c>
      <c r="E1994" s="12" t="str">
        <f>VLOOKUP(B1994,[1]Sheet1!$C:$F,4,FALSE)</f>
        <v>江苏凤凰文艺出版社有限公司</v>
      </c>
      <c r="F1994" s="12" t="s">
        <v>61</v>
      </c>
      <c r="G1994" s="14">
        <v>78</v>
      </c>
      <c r="H1994" s="12">
        <v>3</v>
      </c>
      <c r="I1994" s="14">
        <f t="shared" si="34"/>
        <v>234</v>
      </c>
      <c r="J1994" s="12" t="s">
        <v>6111</v>
      </c>
      <c r="K1994" s="12" t="s">
        <v>1914</v>
      </c>
      <c r="L1994" s="12" t="s">
        <v>1915</v>
      </c>
      <c r="M1994" s="12" t="s">
        <v>20</v>
      </c>
    </row>
    <row r="1995" spans="1:13">
      <c r="A1995" s="12">
        <v>1993</v>
      </c>
      <c r="B1995" s="13" t="s">
        <v>6112</v>
      </c>
      <c r="C1995" s="12" t="s">
        <v>6113</v>
      </c>
      <c r="D1995" s="12" t="str">
        <f>VLOOKUP(B1995,[1]Sheet1!$C:$E,3,FALSE)</f>
        <v>赵之羽</v>
      </c>
      <c r="E1995" s="12" t="str">
        <f>VLOOKUP(B1995,[1]Sheet1!$C:$F,4,FALSE)</f>
        <v>江苏凤凰文艺出版社有限公司</v>
      </c>
      <c r="F1995" s="12" t="s">
        <v>61</v>
      </c>
      <c r="G1995" s="14">
        <v>78</v>
      </c>
      <c r="H1995" s="12">
        <v>3</v>
      </c>
      <c r="I1995" s="14">
        <f t="shared" si="34"/>
        <v>234</v>
      </c>
      <c r="J1995" s="12" t="s">
        <v>6111</v>
      </c>
      <c r="K1995" s="12" t="s">
        <v>1914</v>
      </c>
      <c r="L1995" s="12" t="s">
        <v>1915</v>
      </c>
      <c r="M1995" s="12" t="s">
        <v>20</v>
      </c>
    </row>
    <row r="1996" spans="1:13">
      <c r="A1996" s="12">
        <v>1994</v>
      </c>
      <c r="B1996" s="13" t="s">
        <v>6114</v>
      </c>
      <c r="C1996" s="12" t="s">
        <v>6115</v>
      </c>
      <c r="D1996" s="12" t="str">
        <f>VLOOKUP(B1996,[1]Sheet1!$C:$E,3,FALSE)</f>
        <v>丁常保</v>
      </c>
      <c r="E1996" s="12" t="str">
        <f>VLOOKUP(B1996,[1]Sheet1!$C:$F,4,FALSE)</f>
        <v>太白文艺出版社</v>
      </c>
      <c r="F1996" s="12" t="s">
        <v>61</v>
      </c>
      <c r="G1996" s="14">
        <v>88</v>
      </c>
      <c r="H1996" s="12">
        <v>3</v>
      </c>
      <c r="I1996" s="14">
        <f t="shared" si="34"/>
        <v>264</v>
      </c>
      <c r="J1996" s="12" t="s">
        <v>6116</v>
      </c>
      <c r="K1996" s="12" t="s">
        <v>1914</v>
      </c>
      <c r="L1996" s="12" t="s">
        <v>1915</v>
      </c>
      <c r="M1996" s="12" t="s">
        <v>20</v>
      </c>
    </row>
    <row r="1997" spans="1:13">
      <c r="A1997" s="12">
        <v>1995</v>
      </c>
      <c r="B1997" s="13" t="s">
        <v>6117</v>
      </c>
      <c r="C1997" s="12" t="s">
        <v>6118</v>
      </c>
      <c r="D1997" s="12" t="str">
        <f>VLOOKUP(B1997,[1]Sheet1!$C:$E,3,FALSE)</f>
        <v>潘海天</v>
      </c>
      <c r="E1997" s="12" t="str">
        <f>VLOOKUP(B1997,[1]Sheet1!$C:$F,4,FALSE)</f>
        <v>重庆出版社</v>
      </c>
      <c r="F1997" s="12" t="s">
        <v>61</v>
      </c>
      <c r="G1997" s="14">
        <v>86</v>
      </c>
      <c r="H1997" s="12">
        <v>3</v>
      </c>
      <c r="I1997" s="14">
        <f t="shared" si="34"/>
        <v>258</v>
      </c>
      <c r="J1997" s="12" t="s">
        <v>6116</v>
      </c>
      <c r="K1997" s="12" t="s">
        <v>1914</v>
      </c>
      <c r="L1997" s="12" t="s">
        <v>1915</v>
      </c>
      <c r="M1997" s="12" t="s">
        <v>20</v>
      </c>
    </row>
    <row r="1998" spans="1:13">
      <c r="A1998" s="12">
        <v>1996</v>
      </c>
      <c r="B1998" s="13" t="s">
        <v>6119</v>
      </c>
      <c r="C1998" s="12" t="s">
        <v>6120</v>
      </c>
      <c r="D1998" s="12" t="str">
        <f>VLOOKUP(B1998,[1]Sheet1!$C:$E,3,FALSE)</f>
        <v>杨德隆</v>
      </c>
      <c r="E1998" s="12" t="str">
        <f>VLOOKUP(B1998,[1]Sheet1!$C:$F,4,FALSE)</f>
        <v>河南文艺出版社</v>
      </c>
      <c r="F1998" s="12" t="s">
        <v>61</v>
      </c>
      <c r="G1998" s="14">
        <v>78</v>
      </c>
      <c r="H1998" s="12">
        <v>3</v>
      </c>
      <c r="I1998" s="14">
        <f t="shared" si="34"/>
        <v>234</v>
      </c>
      <c r="J1998" s="12" t="s">
        <v>6116</v>
      </c>
      <c r="K1998" s="12" t="s">
        <v>1914</v>
      </c>
      <c r="L1998" s="12" t="s">
        <v>1915</v>
      </c>
      <c r="M1998" s="12" t="s">
        <v>20</v>
      </c>
    </row>
    <row r="1999" spans="1:13">
      <c r="A1999" s="12">
        <v>1997</v>
      </c>
      <c r="B1999" s="13" t="s">
        <v>6121</v>
      </c>
      <c r="C1999" s="12" t="s">
        <v>6122</v>
      </c>
      <c r="D1999" s="12" t="str">
        <f>VLOOKUP(B1999,[1]Sheet1!$C:$E,3,FALSE)</f>
        <v>丁怡舟著</v>
      </c>
      <c r="E1999" s="12" t="str">
        <f>VLOOKUP(B1999,[1]Sheet1!$C:$F,4,FALSE)</f>
        <v>四川科学技术出版社</v>
      </c>
      <c r="F1999" s="12" t="s">
        <v>61</v>
      </c>
      <c r="G1999" s="14">
        <v>78</v>
      </c>
      <c r="H1999" s="12">
        <v>3</v>
      </c>
      <c r="I1999" s="14">
        <f t="shared" si="34"/>
        <v>234</v>
      </c>
      <c r="J1999" s="12" t="s">
        <v>6116</v>
      </c>
      <c r="K1999" s="12" t="s">
        <v>1914</v>
      </c>
      <c r="L1999" s="12" t="s">
        <v>1915</v>
      </c>
      <c r="M1999" s="12" t="s">
        <v>20</v>
      </c>
    </row>
    <row r="2000" spans="1:13">
      <c r="A2000" s="12">
        <v>1998</v>
      </c>
      <c r="B2000" s="13" t="s">
        <v>6123</v>
      </c>
      <c r="C2000" s="12" t="s">
        <v>6124</v>
      </c>
      <c r="D2000" s="12" t="str">
        <f>VLOOKUP(B2000,[1]Sheet1!$C:$E,3,FALSE)</f>
        <v>水泡著</v>
      </c>
      <c r="E2000" s="12" t="str">
        <f>VLOOKUP(B2000,[1]Sheet1!$C:$F,4,FALSE)</f>
        <v>重庆出版社</v>
      </c>
      <c r="F2000" s="12" t="s">
        <v>61</v>
      </c>
      <c r="G2000" s="14">
        <v>89</v>
      </c>
      <c r="H2000" s="12">
        <v>3</v>
      </c>
      <c r="I2000" s="14">
        <f t="shared" si="34"/>
        <v>267</v>
      </c>
      <c r="J2000" s="12" t="s">
        <v>6116</v>
      </c>
      <c r="K2000" s="12" t="s">
        <v>1914</v>
      </c>
      <c r="L2000" s="12" t="s">
        <v>1915</v>
      </c>
      <c r="M2000" s="12" t="s">
        <v>20</v>
      </c>
    </row>
    <row r="2001" spans="1:13">
      <c r="A2001" s="12">
        <v>1999</v>
      </c>
      <c r="B2001" s="13" t="s">
        <v>6125</v>
      </c>
      <c r="C2001" s="12" t="s">
        <v>6126</v>
      </c>
      <c r="D2001" s="12" t="str">
        <f>VLOOKUP(B2001,[1]Sheet1!$C:$E,3,FALSE)</f>
        <v>G.E.M.邓紫棋</v>
      </c>
      <c r="E2001" s="12" t="str">
        <f>VLOOKUP(B2001,[1]Sheet1!$C:$F,4,FALSE)</f>
        <v>北京联合出版有限责任公司</v>
      </c>
      <c r="F2001" s="12" t="s">
        <v>61</v>
      </c>
      <c r="G2001" s="14">
        <v>89</v>
      </c>
      <c r="H2001" s="12">
        <v>3</v>
      </c>
      <c r="I2001" s="14">
        <f t="shared" si="34"/>
        <v>267</v>
      </c>
      <c r="J2001" s="12" t="s">
        <v>6116</v>
      </c>
      <c r="K2001" s="12" t="s">
        <v>1914</v>
      </c>
      <c r="L2001" s="12" t="s">
        <v>1915</v>
      </c>
      <c r="M2001" s="12" t="s">
        <v>20</v>
      </c>
    </row>
    <row r="2002" spans="1:13">
      <c r="A2002" s="12">
        <v>2000</v>
      </c>
      <c r="B2002" s="12" t="s">
        <v>6127</v>
      </c>
      <c r="C2002" s="12" t="s">
        <v>6128</v>
      </c>
      <c r="D2002" s="12" t="s">
        <v>210</v>
      </c>
      <c r="E2002" s="12" t="s">
        <v>892</v>
      </c>
      <c r="F2002" s="12">
        <v>2025.02</v>
      </c>
      <c r="G2002" s="12">
        <v>79.8</v>
      </c>
      <c r="H2002" s="12">
        <v>3</v>
      </c>
      <c r="I2002" s="14">
        <f t="shared" si="34"/>
        <v>239.4</v>
      </c>
      <c r="J2002" s="12" t="s">
        <v>6116</v>
      </c>
      <c r="K2002" s="12" t="s">
        <v>1914</v>
      </c>
      <c r="L2002" s="12" t="s">
        <v>1915</v>
      </c>
      <c r="M2002" s="12" t="s">
        <v>20</v>
      </c>
    </row>
    <row r="2003" spans="1:13">
      <c r="A2003" s="12">
        <v>2001</v>
      </c>
      <c r="B2003" s="12" t="s">
        <v>6129</v>
      </c>
      <c r="C2003" s="12" t="s">
        <v>6130</v>
      </c>
      <c r="D2003" s="12" t="s">
        <v>6131</v>
      </c>
      <c r="E2003" s="12" t="s">
        <v>328</v>
      </c>
      <c r="F2003" s="12" t="s">
        <v>81</v>
      </c>
      <c r="G2003" s="14">
        <v>68</v>
      </c>
      <c r="H2003" s="12">
        <v>3</v>
      </c>
      <c r="I2003" s="14">
        <f t="shared" si="34"/>
        <v>204</v>
      </c>
      <c r="J2003" s="12" t="s">
        <v>6132</v>
      </c>
      <c r="K2003" s="12" t="s">
        <v>1914</v>
      </c>
      <c r="L2003" s="12" t="s">
        <v>1915</v>
      </c>
      <c r="M2003" s="12" t="s">
        <v>20</v>
      </c>
    </row>
    <row r="2004" spans="1:13">
      <c r="A2004" s="12">
        <v>2002</v>
      </c>
      <c r="B2004" s="13" t="s">
        <v>6133</v>
      </c>
      <c r="C2004" s="12" t="s">
        <v>6134</v>
      </c>
      <c r="D2004" s="12" t="str">
        <f>VLOOKUP(B2004,[1]Sheet1!$C:$E,3,FALSE)</f>
        <v>郭振建著</v>
      </c>
      <c r="E2004" s="12" t="str">
        <f>VLOOKUP(B2004,[1]Sheet1!$C:$F,4,FALSE)</f>
        <v>中国言实出版社</v>
      </c>
      <c r="F2004" s="12" t="s">
        <v>61</v>
      </c>
      <c r="G2004" s="14">
        <v>88</v>
      </c>
      <c r="H2004" s="12">
        <v>3</v>
      </c>
      <c r="I2004" s="14">
        <f t="shared" si="34"/>
        <v>264</v>
      </c>
      <c r="J2004" s="12" t="s">
        <v>6132</v>
      </c>
      <c r="K2004" s="12" t="s">
        <v>1914</v>
      </c>
      <c r="L2004" s="12" t="s">
        <v>1915</v>
      </c>
      <c r="M2004" s="12" t="s">
        <v>20</v>
      </c>
    </row>
    <row r="2005" spans="1:13">
      <c r="A2005" s="12">
        <v>2003</v>
      </c>
      <c r="B2005" s="12" t="s">
        <v>6135</v>
      </c>
      <c r="C2005" s="12" t="s">
        <v>6136</v>
      </c>
      <c r="D2005" s="12" t="s">
        <v>210</v>
      </c>
      <c r="E2005" s="12" t="s">
        <v>1059</v>
      </c>
      <c r="F2005" s="12" t="s">
        <v>176</v>
      </c>
      <c r="G2005" s="14">
        <v>98</v>
      </c>
      <c r="H2005" s="12">
        <v>3</v>
      </c>
      <c r="I2005" s="14">
        <f t="shared" si="34"/>
        <v>294</v>
      </c>
      <c r="J2005" s="12" t="s">
        <v>319</v>
      </c>
      <c r="K2005" s="12" t="s">
        <v>1914</v>
      </c>
      <c r="L2005" s="12" t="s">
        <v>1915</v>
      </c>
      <c r="M2005" s="12" t="s">
        <v>20</v>
      </c>
    </row>
    <row r="2006" spans="1:13">
      <c r="A2006" s="12">
        <v>2004</v>
      </c>
      <c r="B2006" s="12" t="s">
        <v>6137</v>
      </c>
      <c r="C2006" s="12" t="s">
        <v>6138</v>
      </c>
      <c r="D2006" s="12" t="s">
        <v>210</v>
      </c>
      <c r="E2006" s="12" t="s">
        <v>323</v>
      </c>
      <c r="F2006" s="12" t="s">
        <v>61</v>
      </c>
      <c r="G2006" s="14">
        <v>69</v>
      </c>
      <c r="H2006" s="12">
        <v>3</v>
      </c>
      <c r="I2006" s="14">
        <f t="shared" si="34"/>
        <v>207</v>
      </c>
      <c r="J2006" s="12" t="s">
        <v>319</v>
      </c>
      <c r="K2006" s="12" t="s">
        <v>1914</v>
      </c>
      <c r="L2006" s="12" t="s">
        <v>1915</v>
      </c>
      <c r="M2006" s="12" t="s">
        <v>20</v>
      </c>
    </row>
    <row r="2007" spans="1:13">
      <c r="A2007" s="12">
        <v>2005</v>
      </c>
      <c r="B2007" s="12" t="s">
        <v>6139</v>
      </c>
      <c r="C2007" s="12" t="s">
        <v>6140</v>
      </c>
      <c r="D2007" s="12" t="s">
        <v>6141</v>
      </c>
      <c r="E2007" s="12" t="s">
        <v>48</v>
      </c>
      <c r="F2007" s="12" t="s">
        <v>81</v>
      </c>
      <c r="G2007" s="14">
        <v>68</v>
      </c>
      <c r="H2007" s="12">
        <v>3</v>
      </c>
      <c r="I2007" s="14">
        <f t="shared" si="34"/>
        <v>204</v>
      </c>
      <c r="J2007" s="12" t="s">
        <v>319</v>
      </c>
      <c r="K2007" s="12" t="s">
        <v>1914</v>
      </c>
      <c r="L2007" s="12" t="s">
        <v>1915</v>
      </c>
      <c r="M2007" s="12" t="s">
        <v>20</v>
      </c>
    </row>
    <row r="2008" spans="1:13">
      <c r="A2008" s="12">
        <v>2006</v>
      </c>
      <c r="B2008" s="12" t="s">
        <v>6142</v>
      </c>
      <c r="C2008" s="12" t="s">
        <v>6143</v>
      </c>
      <c r="D2008" s="12" t="s">
        <v>210</v>
      </c>
      <c r="E2008" s="12" t="s">
        <v>359</v>
      </c>
      <c r="F2008" s="12" t="s">
        <v>81</v>
      </c>
      <c r="G2008" s="14">
        <v>89</v>
      </c>
      <c r="H2008" s="12">
        <v>3</v>
      </c>
      <c r="I2008" s="14">
        <f t="shared" si="34"/>
        <v>267</v>
      </c>
      <c r="J2008" s="12" t="s">
        <v>319</v>
      </c>
      <c r="K2008" s="12" t="s">
        <v>1914</v>
      </c>
      <c r="L2008" s="12" t="s">
        <v>1915</v>
      </c>
      <c r="M2008" s="12" t="s">
        <v>20</v>
      </c>
    </row>
    <row r="2009" spans="1:13">
      <c r="A2009" s="12">
        <v>2007</v>
      </c>
      <c r="B2009" s="13" t="s">
        <v>6144</v>
      </c>
      <c r="C2009" s="12" t="s">
        <v>6145</v>
      </c>
      <c r="D2009" s="12" t="str">
        <f>VLOOKUP(B2009,[1]Sheet1!$C:$E,3,FALSE)</f>
        <v>渔盾</v>
      </c>
      <c r="E2009" s="12" t="str">
        <f>VLOOKUP(B2009,[1]Sheet1!$C:$F,4,FALSE)</f>
        <v>太白文艺出版社</v>
      </c>
      <c r="F2009" s="12" t="s">
        <v>61</v>
      </c>
      <c r="G2009" s="14">
        <v>88</v>
      </c>
      <c r="H2009" s="12">
        <v>3</v>
      </c>
      <c r="I2009" s="14">
        <f t="shared" si="34"/>
        <v>264</v>
      </c>
      <c r="J2009" s="12" t="s">
        <v>319</v>
      </c>
      <c r="K2009" s="12" t="s">
        <v>1914</v>
      </c>
      <c r="L2009" s="12" t="s">
        <v>1915</v>
      </c>
      <c r="M2009" s="12" t="s">
        <v>20</v>
      </c>
    </row>
    <row r="2010" spans="1:13">
      <c r="A2010" s="12">
        <v>2008</v>
      </c>
      <c r="B2010" s="13" t="s">
        <v>6146</v>
      </c>
      <c r="C2010" s="12" t="s">
        <v>6147</v>
      </c>
      <c r="D2010" s="12" t="str">
        <f>VLOOKUP(B2010,[1]Sheet1!$C:$E,3,FALSE)</f>
        <v>张成海 著</v>
      </c>
      <c r="E2010" s="12" t="str">
        <f>VLOOKUP(B2010,[1]Sheet1!$C:$F,4,FALSE)</f>
        <v>四川人民出版社</v>
      </c>
      <c r="F2010" s="12" t="s">
        <v>61</v>
      </c>
      <c r="G2010" s="14">
        <v>88</v>
      </c>
      <c r="H2010" s="12">
        <v>3</v>
      </c>
      <c r="I2010" s="14">
        <f t="shared" si="34"/>
        <v>264</v>
      </c>
      <c r="J2010" s="12" t="s">
        <v>319</v>
      </c>
      <c r="K2010" s="12" t="s">
        <v>1914</v>
      </c>
      <c r="L2010" s="12" t="s">
        <v>1915</v>
      </c>
      <c r="M2010" s="12" t="s">
        <v>20</v>
      </c>
    </row>
    <row r="2011" spans="1:13">
      <c r="A2011" s="12">
        <v>2009</v>
      </c>
      <c r="B2011" s="13" t="s">
        <v>6148</v>
      </c>
      <c r="C2011" s="12" t="s">
        <v>6149</v>
      </c>
      <c r="D2011" s="12" t="str">
        <f>VLOOKUP(B2011,[1]Sheet1!$C:$E,3,FALSE)</f>
        <v>长河熠著</v>
      </c>
      <c r="E2011" s="12" t="str">
        <f>VLOOKUP(B2011,[1]Sheet1!$C:$F,4,FALSE)</f>
        <v>三秦出版社</v>
      </c>
      <c r="F2011" s="12" t="s">
        <v>61</v>
      </c>
      <c r="G2011" s="14">
        <v>88</v>
      </c>
      <c r="H2011" s="12">
        <v>3</v>
      </c>
      <c r="I2011" s="14">
        <f t="shared" si="34"/>
        <v>264</v>
      </c>
      <c r="J2011" s="12" t="s">
        <v>319</v>
      </c>
      <c r="K2011" s="12" t="s">
        <v>1914</v>
      </c>
      <c r="L2011" s="12" t="s">
        <v>1915</v>
      </c>
      <c r="M2011" s="12" t="s">
        <v>20</v>
      </c>
    </row>
    <row r="2012" spans="1:13">
      <c r="A2012" s="12">
        <v>2010</v>
      </c>
      <c r="B2012" s="13" t="s">
        <v>6150</v>
      </c>
      <c r="C2012" s="12" t="s">
        <v>6151</v>
      </c>
      <c r="D2012" s="12" t="str">
        <f>VLOOKUP(B2012,[1]Sheet1!$C:$E,3,FALSE)</f>
        <v>哲平著</v>
      </c>
      <c r="E2012" s="12" t="str">
        <f>VLOOKUP(B2012,[1]Sheet1!$C:$F,4,FALSE)</f>
        <v>宁波出版社</v>
      </c>
      <c r="F2012" s="12" t="s">
        <v>61</v>
      </c>
      <c r="G2012" s="14">
        <v>85</v>
      </c>
      <c r="H2012" s="12">
        <v>3</v>
      </c>
      <c r="I2012" s="14">
        <f t="shared" si="34"/>
        <v>255</v>
      </c>
      <c r="J2012" s="12" t="s">
        <v>319</v>
      </c>
      <c r="K2012" s="12" t="s">
        <v>1914</v>
      </c>
      <c r="L2012" s="12" t="s">
        <v>1915</v>
      </c>
      <c r="M2012" s="12" t="s">
        <v>20</v>
      </c>
    </row>
    <row r="2013" spans="1:13">
      <c r="A2013" s="12">
        <v>2011</v>
      </c>
      <c r="B2013" s="13" t="s">
        <v>6152</v>
      </c>
      <c r="C2013" s="12" t="s">
        <v>6153</v>
      </c>
      <c r="D2013" s="12" t="str">
        <f>VLOOKUP(B2013,[1]Sheet1!$C:$E,3,FALSE)</f>
        <v>福禄丸子</v>
      </c>
      <c r="E2013" s="12" t="str">
        <f>VLOOKUP(B2013,[1]Sheet1!$C:$F,4,FALSE)</f>
        <v>长江出版社</v>
      </c>
      <c r="F2013" s="12" t="s">
        <v>61</v>
      </c>
      <c r="G2013" s="14">
        <v>72</v>
      </c>
      <c r="H2013" s="12">
        <v>3</v>
      </c>
      <c r="I2013" s="14">
        <f t="shared" si="34"/>
        <v>216</v>
      </c>
      <c r="J2013" s="12" t="s">
        <v>319</v>
      </c>
      <c r="K2013" s="12" t="s">
        <v>1914</v>
      </c>
      <c r="L2013" s="12" t="s">
        <v>1915</v>
      </c>
      <c r="M2013" s="12" t="s">
        <v>20</v>
      </c>
    </row>
    <row r="2014" spans="1:13">
      <c r="A2014" s="12">
        <v>2012</v>
      </c>
      <c r="B2014" s="13" t="s">
        <v>6154</v>
      </c>
      <c r="C2014" s="12" t="s">
        <v>6155</v>
      </c>
      <c r="D2014" s="12" t="str">
        <f>VLOOKUP(B2014,[1]Sheet1!$C:$E,3,FALSE)</f>
        <v>薛化松</v>
      </c>
      <c r="E2014" s="12" t="str">
        <f>VLOOKUP(B2014,[1]Sheet1!$C:$F,4,FALSE)</f>
        <v>中国文联出版社</v>
      </c>
      <c r="F2014" s="12" t="s">
        <v>61</v>
      </c>
      <c r="G2014" s="14">
        <v>78</v>
      </c>
      <c r="H2014" s="12">
        <v>3</v>
      </c>
      <c r="I2014" s="14">
        <f t="shared" si="34"/>
        <v>234</v>
      </c>
      <c r="J2014" s="12" t="s">
        <v>319</v>
      </c>
      <c r="K2014" s="12" t="s">
        <v>1914</v>
      </c>
      <c r="L2014" s="12" t="s">
        <v>1915</v>
      </c>
      <c r="M2014" s="12" t="s">
        <v>20</v>
      </c>
    </row>
    <row r="2015" spans="1:13">
      <c r="A2015" s="12">
        <v>2013</v>
      </c>
      <c r="B2015" s="13" t="s">
        <v>6156</v>
      </c>
      <c r="C2015" s="12" t="s">
        <v>6157</v>
      </c>
      <c r="D2015" s="12" t="str">
        <f>VLOOKUP(B2015,[1]Sheet1!$C:$E,3,FALSE)</f>
        <v>凸凹</v>
      </c>
      <c r="E2015" s="12" t="str">
        <f>VLOOKUP(B2015,[1]Sheet1!$C:$F,4,FALSE)</f>
        <v>太白文艺出版社</v>
      </c>
      <c r="F2015" s="12" t="s">
        <v>61</v>
      </c>
      <c r="G2015" s="14">
        <v>79</v>
      </c>
      <c r="H2015" s="12">
        <v>3</v>
      </c>
      <c r="I2015" s="14">
        <f t="shared" si="34"/>
        <v>237</v>
      </c>
      <c r="J2015" s="12" t="s">
        <v>319</v>
      </c>
      <c r="K2015" s="12" t="s">
        <v>1914</v>
      </c>
      <c r="L2015" s="12" t="s">
        <v>1915</v>
      </c>
      <c r="M2015" s="12" t="s">
        <v>20</v>
      </c>
    </row>
    <row r="2016" spans="1:13">
      <c r="A2016" s="12">
        <v>2014</v>
      </c>
      <c r="B2016" s="13" t="s">
        <v>6158</v>
      </c>
      <c r="C2016" s="12" t="s">
        <v>6159</v>
      </c>
      <c r="D2016" s="12" t="str">
        <f>VLOOKUP(B2016,[1]Sheet1!$C:$E,3,FALSE)</f>
        <v>汪选龙著</v>
      </c>
      <c r="E2016" s="12" t="str">
        <f>VLOOKUP(B2016,[1]Sheet1!$C:$F,4,FALSE)</f>
        <v>中国青年出版社</v>
      </c>
      <c r="F2016" s="12" t="s">
        <v>61</v>
      </c>
      <c r="G2016" s="14">
        <v>98</v>
      </c>
      <c r="H2016" s="12">
        <v>3</v>
      </c>
      <c r="I2016" s="14">
        <f t="shared" si="34"/>
        <v>294</v>
      </c>
      <c r="J2016" s="12" t="s">
        <v>319</v>
      </c>
      <c r="K2016" s="12" t="s">
        <v>1914</v>
      </c>
      <c r="L2016" s="12" t="s">
        <v>1915</v>
      </c>
      <c r="M2016" s="12" t="s">
        <v>20</v>
      </c>
    </row>
    <row r="2017" spans="1:13">
      <c r="A2017" s="12">
        <v>2015</v>
      </c>
      <c r="B2017" s="13" t="s">
        <v>6160</v>
      </c>
      <c r="C2017" s="12" t="s">
        <v>6161</v>
      </c>
      <c r="D2017" s="12" t="str">
        <f>VLOOKUP(B2017,[1]Sheet1!$C:$E,3,FALSE)</f>
        <v>张振治著</v>
      </c>
      <c r="E2017" s="12" t="str">
        <f>VLOOKUP(B2017,[1]Sheet1!$C:$F,4,FALSE)</f>
        <v>大连出版社</v>
      </c>
      <c r="F2017" s="12" t="s">
        <v>61</v>
      </c>
      <c r="G2017" s="14">
        <v>90</v>
      </c>
      <c r="H2017" s="12">
        <v>3</v>
      </c>
      <c r="I2017" s="14">
        <f t="shared" si="34"/>
        <v>270</v>
      </c>
      <c r="J2017" s="12" t="s">
        <v>319</v>
      </c>
      <c r="K2017" s="12" t="s">
        <v>1914</v>
      </c>
      <c r="L2017" s="12" t="s">
        <v>1915</v>
      </c>
      <c r="M2017" s="12" t="s">
        <v>20</v>
      </c>
    </row>
    <row r="2018" spans="1:13">
      <c r="A2018" s="12">
        <v>2016</v>
      </c>
      <c r="B2018" s="13" t="s">
        <v>6162</v>
      </c>
      <c r="C2018" s="12" t="s">
        <v>6163</v>
      </c>
      <c r="D2018" s="12" t="str">
        <f>VLOOKUP(B2018,[1]Sheet1!$C:$E,3,FALSE)</f>
        <v>王云</v>
      </c>
      <c r="E2018" s="12" t="str">
        <f>VLOOKUP(B2018,[1]Sheet1!$C:$F,4,FALSE)</f>
        <v>山东画报出版社</v>
      </c>
      <c r="F2018" s="12" t="s">
        <v>61</v>
      </c>
      <c r="G2018" s="14">
        <v>78</v>
      </c>
      <c r="H2018" s="12">
        <v>3</v>
      </c>
      <c r="I2018" s="14">
        <f t="shared" si="34"/>
        <v>234</v>
      </c>
      <c r="J2018" s="12" t="s">
        <v>319</v>
      </c>
      <c r="K2018" s="12" t="s">
        <v>1914</v>
      </c>
      <c r="L2018" s="12" t="s">
        <v>1915</v>
      </c>
      <c r="M2018" s="12" t="s">
        <v>20</v>
      </c>
    </row>
    <row r="2019" spans="1:13">
      <c r="A2019" s="12">
        <v>2017</v>
      </c>
      <c r="B2019" s="13" t="s">
        <v>6164</v>
      </c>
      <c r="C2019" s="12" t="s">
        <v>6165</v>
      </c>
      <c r="D2019" s="12" t="str">
        <f>VLOOKUP(B2019,[1]Sheet1!$C:$E,3,FALSE)</f>
        <v>伯乐</v>
      </c>
      <c r="E2019" s="12" t="str">
        <f>VLOOKUP(B2019,[1]Sheet1!$C:$F,4,FALSE)</f>
        <v>安徽文艺出版社</v>
      </c>
      <c r="F2019" s="12" t="s">
        <v>61</v>
      </c>
      <c r="G2019" s="14">
        <v>78</v>
      </c>
      <c r="H2019" s="12">
        <v>3</v>
      </c>
      <c r="I2019" s="14">
        <f t="shared" si="34"/>
        <v>234</v>
      </c>
      <c r="J2019" s="12" t="s">
        <v>319</v>
      </c>
      <c r="K2019" s="12" t="s">
        <v>1914</v>
      </c>
      <c r="L2019" s="12" t="s">
        <v>1915</v>
      </c>
      <c r="M2019" s="12" t="s">
        <v>20</v>
      </c>
    </row>
    <row r="2020" spans="1:13">
      <c r="A2020" s="12">
        <v>2018</v>
      </c>
      <c r="B2020" s="13" t="s">
        <v>6166</v>
      </c>
      <c r="C2020" s="12" t="s">
        <v>6167</v>
      </c>
      <c r="D2020" s="12" t="str">
        <f>VLOOKUP(B2020,[1]Sheet1!$C:$E,3,FALSE)</f>
        <v>李文广著</v>
      </c>
      <c r="E2020" s="12" t="str">
        <f>VLOOKUP(B2020,[1]Sheet1!$C:$F,4,FALSE)</f>
        <v>太白文艺出版社</v>
      </c>
      <c r="F2020" s="12" t="s">
        <v>61</v>
      </c>
      <c r="G2020" s="14">
        <v>89</v>
      </c>
      <c r="H2020" s="12">
        <v>3</v>
      </c>
      <c r="I2020" s="14">
        <f t="shared" si="34"/>
        <v>267</v>
      </c>
      <c r="J2020" s="12" t="s">
        <v>319</v>
      </c>
      <c r="K2020" s="12" t="s">
        <v>1914</v>
      </c>
      <c r="L2020" s="12" t="s">
        <v>1915</v>
      </c>
      <c r="M2020" s="12" t="s">
        <v>20</v>
      </c>
    </row>
    <row r="2021" spans="1:13">
      <c r="A2021" s="12">
        <v>2019</v>
      </c>
      <c r="B2021" s="13" t="s">
        <v>6168</v>
      </c>
      <c r="C2021" s="12" t="s">
        <v>6169</v>
      </c>
      <c r="D2021" s="12" t="str">
        <f>VLOOKUP(B2021,[1]Sheet1!$C:$E,3,FALSE)</f>
        <v>应齐民著</v>
      </c>
      <c r="E2021" s="12" t="str">
        <f>VLOOKUP(B2021,[1]Sheet1!$C:$F,4,FALSE)</f>
        <v>中国文联出版社</v>
      </c>
      <c r="F2021" s="12" t="s">
        <v>61</v>
      </c>
      <c r="G2021" s="14">
        <v>88</v>
      </c>
      <c r="H2021" s="12">
        <v>3</v>
      </c>
      <c r="I2021" s="14">
        <f t="shared" si="34"/>
        <v>264</v>
      </c>
      <c r="J2021" s="12" t="s">
        <v>319</v>
      </c>
      <c r="K2021" s="12" t="s">
        <v>1914</v>
      </c>
      <c r="L2021" s="12" t="s">
        <v>1915</v>
      </c>
      <c r="M2021" s="12" t="s">
        <v>20</v>
      </c>
    </row>
    <row r="2022" spans="1:13">
      <c r="A2022" s="12">
        <v>2020</v>
      </c>
      <c r="B2022" s="13" t="s">
        <v>6170</v>
      </c>
      <c r="C2022" s="12" t="s">
        <v>6171</v>
      </c>
      <c r="D2022" s="12" t="str">
        <f>VLOOKUP(B2022,[1]Sheet1!$C:$E,3,FALSE)</f>
        <v>郑凯英著</v>
      </c>
      <c r="E2022" s="12" t="str">
        <f>VLOOKUP(B2022,[1]Sheet1!$C:$F,4,FALSE)</f>
        <v>北方文艺出版社</v>
      </c>
      <c r="F2022" s="12" t="s">
        <v>61</v>
      </c>
      <c r="G2022" s="14">
        <v>76</v>
      </c>
      <c r="H2022" s="12">
        <v>3</v>
      </c>
      <c r="I2022" s="14">
        <f t="shared" si="34"/>
        <v>228</v>
      </c>
      <c r="J2022" s="12" t="s">
        <v>319</v>
      </c>
      <c r="K2022" s="12" t="s">
        <v>1914</v>
      </c>
      <c r="L2022" s="12" t="s">
        <v>1915</v>
      </c>
      <c r="M2022" s="12" t="s">
        <v>20</v>
      </c>
    </row>
    <row r="2023" spans="1:13">
      <c r="A2023" s="12">
        <v>2021</v>
      </c>
      <c r="B2023" s="13" t="s">
        <v>6172</v>
      </c>
      <c r="C2023" s="12" t="s">
        <v>6173</v>
      </c>
      <c r="D2023" s="12" t="str">
        <f>VLOOKUP(B2023,[1]Sheet1!$C:$E,3,FALSE)</f>
        <v>姜文社著</v>
      </c>
      <c r="E2023" s="12" t="str">
        <f>VLOOKUP(B2023,[1]Sheet1!$C:$F,4,FALSE)</f>
        <v>陕西人民出版社</v>
      </c>
      <c r="F2023" s="12" t="s">
        <v>61</v>
      </c>
      <c r="G2023" s="14">
        <v>98</v>
      </c>
      <c r="H2023" s="12">
        <v>3</v>
      </c>
      <c r="I2023" s="14">
        <f t="shared" si="34"/>
        <v>294</v>
      </c>
      <c r="J2023" s="12" t="s">
        <v>319</v>
      </c>
      <c r="K2023" s="12" t="s">
        <v>1914</v>
      </c>
      <c r="L2023" s="12" t="s">
        <v>1915</v>
      </c>
      <c r="M2023" s="12" t="s">
        <v>20</v>
      </c>
    </row>
    <row r="2024" spans="1:13">
      <c r="A2024" s="12">
        <v>2022</v>
      </c>
      <c r="B2024" s="13" t="s">
        <v>6174</v>
      </c>
      <c r="C2024" s="12" t="s">
        <v>6175</v>
      </c>
      <c r="D2024" s="12" t="str">
        <f>VLOOKUP(B2024,[1]Sheet1!$C:$E,3,FALSE)</f>
        <v>古隐之月</v>
      </c>
      <c r="E2024" s="12" t="str">
        <f>VLOOKUP(B2024,[1]Sheet1!$C:$F,4,FALSE)</f>
        <v>敦煌文艺出版社</v>
      </c>
      <c r="F2024" s="12" t="s">
        <v>61</v>
      </c>
      <c r="G2024" s="14">
        <v>78</v>
      </c>
      <c r="H2024" s="12">
        <v>3</v>
      </c>
      <c r="I2024" s="14">
        <f t="shared" si="34"/>
        <v>234</v>
      </c>
      <c r="J2024" s="12" t="s">
        <v>319</v>
      </c>
      <c r="K2024" s="12" t="s">
        <v>1914</v>
      </c>
      <c r="L2024" s="12" t="s">
        <v>1915</v>
      </c>
      <c r="M2024" s="12" t="s">
        <v>20</v>
      </c>
    </row>
    <row r="2025" spans="1:13">
      <c r="A2025" s="12">
        <v>2023</v>
      </c>
      <c r="B2025" s="13" t="s">
        <v>6176</v>
      </c>
      <c r="C2025" s="12" t="s">
        <v>6177</v>
      </c>
      <c r="D2025" s="12" t="str">
        <f>VLOOKUP(B2025,[1]Sheet1!$C:$E,3,FALSE)</f>
        <v>桥夕</v>
      </c>
      <c r="E2025" s="12" t="str">
        <f>VLOOKUP(B2025,[1]Sheet1!$C:$F,4,FALSE)</f>
        <v>国文出版社</v>
      </c>
      <c r="F2025" s="12" t="s">
        <v>61</v>
      </c>
      <c r="G2025" s="14">
        <v>79</v>
      </c>
      <c r="H2025" s="12">
        <v>3</v>
      </c>
      <c r="I2025" s="14">
        <f t="shared" si="34"/>
        <v>237</v>
      </c>
      <c r="J2025" s="12" t="s">
        <v>319</v>
      </c>
      <c r="K2025" s="12" t="s">
        <v>1914</v>
      </c>
      <c r="L2025" s="12" t="s">
        <v>1915</v>
      </c>
      <c r="M2025" s="12" t="s">
        <v>20</v>
      </c>
    </row>
    <row r="2026" spans="1:13">
      <c r="A2026" s="12">
        <v>2024</v>
      </c>
      <c r="B2026" s="13" t="s">
        <v>6178</v>
      </c>
      <c r="C2026" s="12" t="s">
        <v>6179</v>
      </c>
      <c r="D2026" s="12" t="str">
        <f>VLOOKUP(B2026,[1]Sheet1!$C:$E,3,FALSE)</f>
        <v>燕力</v>
      </c>
      <c r="E2026" s="12" t="str">
        <f>VLOOKUP(B2026,[1]Sheet1!$C:$F,4,FALSE)</f>
        <v>春风文艺出版社</v>
      </c>
      <c r="F2026" s="12" t="s">
        <v>61</v>
      </c>
      <c r="G2026" s="14">
        <v>89</v>
      </c>
      <c r="H2026" s="12">
        <v>3</v>
      </c>
      <c r="I2026" s="14">
        <f t="shared" si="34"/>
        <v>267</v>
      </c>
      <c r="J2026" s="12" t="s">
        <v>319</v>
      </c>
      <c r="K2026" s="12" t="s">
        <v>1914</v>
      </c>
      <c r="L2026" s="12" t="s">
        <v>1915</v>
      </c>
      <c r="M2026" s="12" t="s">
        <v>20</v>
      </c>
    </row>
    <row r="2027" spans="1:13">
      <c r="A2027" s="12">
        <v>2025</v>
      </c>
      <c r="B2027" s="13" t="s">
        <v>6180</v>
      </c>
      <c r="C2027" s="12" t="s">
        <v>6181</v>
      </c>
      <c r="D2027" s="12" t="str">
        <f>VLOOKUP(B2027,[1]Sheet1!$C:$E,3,FALSE)</f>
        <v>赵树理/著</v>
      </c>
      <c r="E2027" s="12" t="str">
        <f>VLOOKUP(B2027,[1]Sheet1!$C:$F,4,FALSE)</f>
        <v>江西高校出版社</v>
      </c>
      <c r="F2027" s="12" t="s">
        <v>61</v>
      </c>
      <c r="G2027" s="14">
        <v>85</v>
      </c>
      <c r="H2027" s="12">
        <v>3</v>
      </c>
      <c r="I2027" s="14">
        <f t="shared" si="34"/>
        <v>255</v>
      </c>
      <c r="J2027" s="12" t="s">
        <v>319</v>
      </c>
      <c r="K2027" s="12" t="s">
        <v>1914</v>
      </c>
      <c r="L2027" s="12" t="s">
        <v>1915</v>
      </c>
      <c r="M2027" s="12" t="s">
        <v>20</v>
      </c>
    </row>
    <row r="2028" spans="1:13">
      <c r="A2028" s="12">
        <v>2026</v>
      </c>
      <c r="B2028" s="13" t="s">
        <v>6182</v>
      </c>
      <c r="C2028" s="12" t="s">
        <v>6183</v>
      </c>
      <c r="D2028" s="12" t="str">
        <f>VLOOKUP(B2028,[1]Sheet1!$C:$E,3,FALSE)</f>
        <v>张大维著</v>
      </c>
      <c r="E2028" s="12" t="str">
        <f>VLOOKUP(B2028,[1]Sheet1!$C:$F,4,FALSE)</f>
        <v>华龄出版社</v>
      </c>
      <c r="F2028" s="12" t="s">
        <v>61</v>
      </c>
      <c r="G2028" s="14">
        <v>98</v>
      </c>
      <c r="H2028" s="12">
        <v>3</v>
      </c>
      <c r="I2028" s="14">
        <f t="shared" si="34"/>
        <v>294</v>
      </c>
      <c r="J2028" s="12" t="s">
        <v>319</v>
      </c>
      <c r="K2028" s="12" t="s">
        <v>1914</v>
      </c>
      <c r="L2028" s="12" t="s">
        <v>1915</v>
      </c>
      <c r="M2028" s="12" t="s">
        <v>20</v>
      </c>
    </row>
    <row r="2029" spans="1:13">
      <c r="A2029" s="12">
        <v>2027</v>
      </c>
      <c r="B2029" s="13" t="s">
        <v>6184</v>
      </c>
      <c r="C2029" s="12" t="s">
        <v>6185</v>
      </c>
      <c r="D2029" s="12" t="str">
        <f>VLOOKUP(B2029,[1]Sheet1!$C:$E,3,FALSE)</f>
        <v>章云天</v>
      </c>
      <c r="E2029" s="12" t="str">
        <f>VLOOKUP(B2029,[1]Sheet1!$C:$F,4,FALSE)</f>
        <v>作家出版社</v>
      </c>
      <c r="F2029" s="12" t="s">
        <v>61</v>
      </c>
      <c r="G2029" s="14">
        <v>88</v>
      </c>
      <c r="H2029" s="12">
        <v>3</v>
      </c>
      <c r="I2029" s="14">
        <f t="shared" si="34"/>
        <v>264</v>
      </c>
      <c r="J2029" s="12" t="s">
        <v>319</v>
      </c>
      <c r="K2029" s="12" t="s">
        <v>1914</v>
      </c>
      <c r="L2029" s="12" t="s">
        <v>1915</v>
      </c>
      <c r="M2029" s="12" t="s">
        <v>20</v>
      </c>
    </row>
    <row r="2030" spans="1:13">
      <c r="A2030" s="12">
        <v>2028</v>
      </c>
      <c r="B2030" s="13" t="s">
        <v>6186</v>
      </c>
      <c r="C2030" s="12" t="s">
        <v>6187</v>
      </c>
      <c r="D2030" s="12" t="str">
        <f>VLOOKUP(B2030,[1]Sheet1!$C:$E,3,FALSE)</f>
        <v>禾晏山</v>
      </c>
      <c r="E2030" s="12" t="str">
        <f>VLOOKUP(B2030,[1]Sheet1!$C:$F,4,FALSE)</f>
        <v>青岛出版社</v>
      </c>
      <c r="F2030" s="12" t="s">
        <v>61</v>
      </c>
      <c r="G2030" s="14">
        <v>79.8</v>
      </c>
      <c r="H2030" s="12">
        <v>3</v>
      </c>
      <c r="I2030" s="14">
        <f t="shared" si="34"/>
        <v>239.4</v>
      </c>
      <c r="J2030" s="12" t="s">
        <v>319</v>
      </c>
      <c r="K2030" s="12" t="s">
        <v>1914</v>
      </c>
      <c r="L2030" s="12" t="s">
        <v>1915</v>
      </c>
      <c r="M2030" s="12" t="s">
        <v>20</v>
      </c>
    </row>
    <row r="2031" spans="1:13">
      <c r="A2031" s="12">
        <v>2029</v>
      </c>
      <c r="B2031" s="13" t="s">
        <v>6188</v>
      </c>
      <c r="C2031" s="12" t="s">
        <v>6189</v>
      </c>
      <c r="D2031" s="12" t="str">
        <f>VLOOKUP(B2031,[1]Sheet1!$C:$E,3,FALSE)</f>
        <v>李广畅</v>
      </c>
      <c r="E2031" s="12" t="str">
        <f>VLOOKUP(B2031,[1]Sheet1!$C:$F,4,FALSE)</f>
        <v>敦煌文艺出版社</v>
      </c>
      <c r="F2031" s="12" t="s">
        <v>61</v>
      </c>
      <c r="G2031" s="14">
        <v>88</v>
      </c>
      <c r="H2031" s="12">
        <v>3</v>
      </c>
      <c r="I2031" s="14">
        <f t="shared" si="34"/>
        <v>264</v>
      </c>
      <c r="J2031" s="12" t="s">
        <v>319</v>
      </c>
      <c r="K2031" s="12" t="s">
        <v>1914</v>
      </c>
      <c r="L2031" s="12" t="s">
        <v>1915</v>
      </c>
      <c r="M2031" s="12" t="s">
        <v>20</v>
      </c>
    </row>
    <row r="2032" spans="1:13">
      <c r="A2032" s="12">
        <v>2030</v>
      </c>
      <c r="B2032" s="13" t="s">
        <v>6190</v>
      </c>
      <c r="C2032" s="12" t="s">
        <v>6191</v>
      </c>
      <c r="D2032" s="12" t="str">
        <f>VLOOKUP(B2032,[1]Sheet1!$C:$E,3,FALSE)</f>
        <v>周健平著</v>
      </c>
      <c r="E2032" s="12" t="str">
        <f>VLOOKUP(B2032,[1]Sheet1!$C:$F,4,FALSE)</f>
        <v>敦煌文艺出版社</v>
      </c>
      <c r="F2032" s="12" t="s">
        <v>61</v>
      </c>
      <c r="G2032" s="14">
        <v>78</v>
      </c>
      <c r="H2032" s="12">
        <v>3</v>
      </c>
      <c r="I2032" s="14">
        <f t="shared" si="34"/>
        <v>234</v>
      </c>
      <c r="J2032" s="12" t="s">
        <v>319</v>
      </c>
      <c r="K2032" s="12" t="s">
        <v>1914</v>
      </c>
      <c r="L2032" s="12" t="s">
        <v>1915</v>
      </c>
      <c r="M2032" s="12" t="s">
        <v>20</v>
      </c>
    </row>
    <row r="2033" spans="1:13">
      <c r="A2033" s="12">
        <v>2031</v>
      </c>
      <c r="B2033" s="13" t="s">
        <v>6192</v>
      </c>
      <c r="C2033" s="12" t="s">
        <v>6193</v>
      </c>
      <c r="D2033" s="12" t="str">
        <f>VLOOKUP(B2033,[1]Sheet1!$C:$E,3,FALSE)</f>
        <v>张远灯著</v>
      </c>
      <c r="E2033" s="12" t="str">
        <f>VLOOKUP(B2033,[1]Sheet1!$C:$F,4,FALSE)</f>
        <v>北岳文艺出版社</v>
      </c>
      <c r="F2033" s="12" t="s">
        <v>61</v>
      </c>
      <c r="G2033" s="14">
        <v>86</v>
      </c>
      <c r="H2033" s="12">
        <v>3</v>
      </c>
      <c r="I2033" s="14">
        <f t="shared" si="34"/>
        <v>258</v>
      </c>
      <c r="J2033" s="12" t="s">
        <v>319</v>
      </c>
      <c r="K2033" s="12" t="s">
        <v>1914</v>
      </c>
      <c r="L2033" s="12" t="s">
        <v>1915</v>
      </c>
      <c r="M2033" s="12" t="s">
        <v>20</v>
      </c>
    </row>
    <row r="2034" spans="1:13">
      <c r="A2034" s="12">
        <v>2032</v>
      </c>
      <c r="B2034" s="13" t="s">
        <v>6194</v>
      </c>
      <c r="C2034" s="12" t="s">
        <v>6195</v>
      </c>
      <c r="D2034" s="12" t="str">
        <f>VLOOKUP(B2034,[1]Sheet1!$C:$E,3,FALSE)</f>
        <v>林坚毅</v>
      </c>
      <c r="E2034" s="12" t="str">
        <f>VLOOKUP(B2034,[1]Sheet1!$C:$F,4,FALSE)</f>
        <v>春风文艺出版社</v>
      </c>
      <c r="F2034" s="12" t="s">
        <v>61</v>
      </c>
      <c r="G2034" s="14">
        <v>78</v>
      </c>
      <c r="H2034" s="12">
        <v>3</v>
      </c>
      <c r="I2034" s="14">
        <f t="shared" si="34"/>
        <v>234</v>
      </c>
      <c r="J2034" s="12" t="s">
        <v>319</v>
      </c>
      <c r="K2034" s="12" t="s">
        <v>1914</v>
      </c>
      <c r="L2034" s="12" t="s">
        <v>1915</v>
      </c>
      <c r="M2034" s="12" t="s">
        <v>20</v>
      </c>
    </row>
    <row r="2035" spans="1:13">
      <c r="A2035" s="12">
        <v>2033</v>
      </c>
      <c r="B2035" s="13" t="s">
        <v>6196</v>
      </c>
      <c r="C2035" s="12" t="s">
        <v>6197</v>
      </c>
      <c r="D2035" s="12" t="str">
        <f>VLOOKUP(B2035,[1]Sheet1!$C:$E,3,FALSE)</f>
        <v>寂月皎皎著</v>
      </c>
      <c r="E2035" s="12" t="str">
        <f>VLOOKUP(B2035,[1]Sheet1!$C:$F,4,FALSE)</f>
        <v>重庆出版社</v>
      </c>
      <c r="F2035" s="12" t="s">
        <v>61</v>
      </c>
      <c r="G2035" s="14">
        <v>72</v>
      </c>
      <c r="H2035" s="12">
        <v>3</v>
      </c>
      <c r="I2035" s="14">
        <f t="shared" si="34"/>
        <v>216</v>
      </c>
      <c r="J2035" s="12" t="s">
        <v>319</v>
      </c>
      <c r="K2035" s="12" t="s">
        <v>1914</v>
      </c>
      <c r="L2035" s="12" t="s">
        <v>1915</v>
      </c>
      <c r="M2035" s="12" t="s">
        <v>20</v>
      </c>
    </row>
    <row r="2036" spans="1:13">
      <c r="A2036" s="12">
        <v>2034</v>
      </c>
      <c r="B2036" s="40" t="s">
        <v>6198</v>
      </c>
      <c r="C2036" s="20" t="s">
        <v>6199</v>
      </c>
      <c r="D2036" s="20" t="s">
        <v>6200</v>
      </c>
      <c r="E2036" s="20" t="s">
        <v>4482</v>
      </c>
      <c r="F2036" s="12" t="s">
        <v>176</v>
      </c>
      <c r="G2036" s="21">
        <v>98</v>
      </c>
      <c r="H2036" s="12">
        <v>3</v>
      </c>
      <c r="I2036" s="14">
        <f t="shared" si="34"/>
        <v>294</v>
      </c>
      <c r="J2036" s="12" t="s">
        <v>319</v>
      </c>
      <c r="K2036" s="12" t="s">
        <v>1914</v>
      </c>
      <c r="L2036" s="12" t="s">
        <v>1915</v>
      </c>
      <c r="M2036" s="12" t="s">
        <v>20</v>
      </c>
    </row>
    <row r="2037" spans="1:13">
      <c r="A2037" s="12">
        <v>2035</v>
      </c>
      <c r="B2037" s="12" t="s">
        <v>6201</v>
      </c>
      <c r="C2037" s="12" t="s">
        <v>6202</v>
      </c>
      <c r="D2037" s="12" t="s">
        <v>210</v>
      </c>
      <c r="E2037" s="12" t="s">
        <v>42</v>
      </c>
      <c r="F2037" s="12">
        <v>2024.1</v>
      </c>
      <c r="G2037" s="12">
        <v>72.8</v>
      </c>
      <c r="H2037" s="12">
        <v>3</v>
      </c>
      <c r="I2037" s="14">
        <f t="shared" si="34"/>
        <v>218.4</v>
      </c>
      <c r="J2037" s="12" t="s">
        <v>319</v>
      </c>
      <c r="K2037" s="12" t="s">
        <v>1914</v>
      </c>
      <c r="L2037" s="12" t="s">
        <v>1915</v>
      </c>
      <c r="M2037" s="12" t="s">
        <v>20</v>
      </c>
    </row>
    <row r="2038" spans="1:13">
      <c r="A2038" s="12">
        <v>2036</v>
      </c>
      <c r="B2038" s="12" t="s">
        <v>6203</v>
      </c>
      <c r="C2038" s="12" t="s">
        <v>6204</v>
      </c>
      <c r="D2038" s="12" t="s">
        <v>210</v>
      </c>
      <c r="E2038" s="12" t="s">
        <v>42</v>
      </c>
      <c r="F2038" s="12">
        <v>2024.08</v>
      </c>
      <c r="G2038" s="12">
        <v>128</v>
      </c>
      <c r="H2038" s="12">
        <v>3</v>
      </c>
      <c r="I2038" s="14">
        <f t="shared" si="34"/>
        <v>384</v>
      </c>
      <c r="J2038" s="12" t="s">
        <v>319</v>
      </c>
      <c r="K2038" s="12" t="s">
        <v>1914</v>
      </c>
      <c r="L2038" s="12" t="s">
        <v>1915</v>
      </c>
      <c r="M2038" s="12" t="s">
        <v>20</v>
      </c>
    </row>
    <row r="2039" spans="1:13">
      <c r="A2039" s="12">
        <v>2037</v>
      </c>
      <c r="B2039" s="12" t="s">
        <v>6205</v>
      </c>
      <c r="C2039" s="12" t="s">
        <v>6206</v>
      </c>
      <c r="D2039" s="12" t="s">
        <v>210</v>
      </c>
      <c r="E2039" s="12" t="s">
        <v>42</v>
      </c>
      <c r="F2039" s="12">
        <v>2023.06</v>
      </c>
      <c r="G2039" s="12">
        <v>158</v>
      </c>
      <c r="H2039" s="12">
        <v>3</v>
      </c>
      <c r="I2039" s="14">
        <f t="shared" si="34"/>
        <v>474</v>
      </c>
      <c r="J2039" s="12" t="s">
        <v>319</v>
      </c>
      <c r="K2039" s="12" t="s">
        <v>1914</v>
      </c>
      <c r="L2039" s="12" t="s">
        <v>1915</v>
      </c>
      <c r="M2039" s="12" t="s">
        <v>20</v>
      </c>
    </row>
    <row r="2040" spans="1:13">
      <c r="A2040" s="12">
        <v>2038</v>
      </c>
      <c r="B2040" s="12" t="s">
        <v>6207</v>
      </c>
      <c r="C2040" s="12" t="s">
        <v>6208</v>
      </c>
      <c r="D2040" s="12" t="s">
        <v>210</v>
      </c>
      <c r="E2040" s="12" t="s">
        <v>892</v>
      </c>
      <c r="F2040" s="12">
        <v>2025.03</v>
      </c>
      <c r="G2040" s="12">
        <v>69</v>
      </c>
      <c r="H2040" s="12">
        <v>3</v>
      </c>
      <c r="I2040" s="14">
        <f t="shared" ref="I2040:I2103" si="35">G2040*H2040</f>
        <v>207</v>
      </c>
      <c r="J2040" s="12" t="s">
        <v>319</v>
      </c>
      <c r="K2040" s="12" t="s">
        <v>1914</v>
      </c>
      <c r="L2040" s="12" t="s">
        <v>1915</v>
      </c>
      <c r="M2040" s="12" t="s">
        <v>20</v>
      </c>
    </row>
    <row r="2041" spans="1:13">
      <c r="A2041" s="12">
        <v>2039</v>
      </c>
      <c r="B2041" s="43" t="s">
        <v>6209</v>
      </c>
      <c r="C2041" s="13" t="s">
        <v>6210</v>
      </c>
      <c r="D2041" s="13" t="s">
        <v>6211</v>
      </c>
      <c r="E2041" s="13" t="s">
        <v>4482</v>
      </c>
      <c r="F2041" s="12" t="s">
        <v>148</v>
      </c>
      <c r="G2041" s="33">
        <v>79</v>
      </c>
      <c r="H2041" s="12">
        <v>3</v>
      </c>
      <c r="I2041" s="14">
        <f t="shared" si="35"/>
        <v>237</v>
      </c>
      <c r="J2041" s="12" t="s">
        <v>6212</v>
      </c>
      <c r="K2041" s="12" t="s">
        <v>1914</v>
      </c>
      <c r="L2041" s="12" t="s">
        <v>1915</v>
      </c>
      <c r="M2041" s="12" t="s">
        <v>20</v>
      </c>
    </row>
    <row r="2042" spans="1:13">
      <c r="A2042" s="12">
        <v>2040</v>
      </c>
      <c r="B2042" s="12" t="s">
        <v>6213</v>
      </c>
      <c r="C2042" s="12" t="s">
        <v>6214</v>
      </c>
      <c r="D2042" s="12" t="s">
        <v>210</v>
      </c>
      <c r="E2042" s="12" t="s">
        <v>678</v>
      </c>
      <c r="F2042" s="12" t="s">
        <v>81</v>
      </c>
      <c r="G2042" s="14">
        <v>69.8</v>
      </c>
      <c r="H2042" s="12">
        <v>3</v>
      </c>
      <c r="I2042" s="14">
        <f t="shared" si="35"/>
        <v>209.4</v>
      </c>
      <c r="J2042" s="12" t="s">
        <v>324</v>
      </c>
      <c r="K2042" s="12" t="s">
        <v>1914</v>
      </c>
      <c r="L2042" s="12" t="s">
        <v>1915</v>
      </c>
      <c r="M2042" s="12" t="s">
        <v>20</v>
      </c>
    </row>
    <row r="2043" spans="1:13">
      <c r="A2043" s="12">
        <v>2041</v>
      </c>
      <c r="B2043" s="13" t="s">
        <v>6215</v>
      </c>
      <c r="C2043" s="12" t="s">
        <v>6216</v>
      </c>
      <c r="D2043" s="12" t="str">
        <f>VLOOKUP(B2043,[1]Sheet1!$C:$E,3,FALSE)</f>
        <v>格绒追美</v>
      </c>
      <c r="E2043" s="12" t="str">
        <f>VLOOKUP(B2043,[1]Sheet1!$C:$F,4,FALSE)</f>
        <v>作家出版社</v>
      </c>
      <c r="F2043" s="12" t="s">
        <v>61</v>
      </c>
      <c r="G2043" s="14">
        <v>88</v>
      </c>
      <c r="H2043" s="12">
        <v>3</v>
      </c>
      <c r="I2043" s="14">
        <f t="shared" si="35"/>
        <v>264</v>
      </c>
      <c r="J2043" s="12" t="s">
        <v>324</v>
      </c>
      <c r="K2043" s="12" t="s">
        <v>1914</v>
      </c>
      <c r="L2043" s="12" t="s">
        <v>1915</v>
      </c>
      <c r="M2043" s="12" t="s">
        <v>20</v>
      </c>
    </row>
    <row r="2044" spans="1:13">
      <c r="A2044" s="12">
        <v>2042</v>
      </c>
      <c r="B2044" s="13" t="s">
        <v>6217</v>
      </c>
      <c r="C2044" s="12" t="s">
        <v>6218</v>
      </c>
      <c r="D2044" s="12" t="str">
        <f>VLOOKUP(B2044,[1]Sheet1!$C:$E,3,FALSE)</f>
        <v>梁柱生著</v>
      </c>
      <c r="E2044" s="12" t="str">
        <f>VLOOKUP(B2044,[1]Sheet1!$C:$F,4,FALSE)</f>
        <v>百花文艺出版社</v>
      </c>
      <c r="F2044" s="12" t="s">
        <v>61</v>
      </c>
      <c r="G2044" s="14">
        <v>78</v>
      </c>
      <c r="H2044" s="12">
        <v>3</v>
      </c>
      <c r="I2044" s="14">
        <f t="shared" si="35"/>
        <v>234</v>
      </c>
      <c r="J2044" s="12" t="s">
        <v>324</v>
      </c>
      <c r="K2044" s="12" t="s">
        <v>1914</v>
      </c>
      <c r="L2044" s="12" t="s">
        <v>1915</v>
      </c>
      <c r="M2044" s="12" t="s">
        <v>20</v>
      </c>
    </row>
    <row r="2045" spans="1:13">
      <c r="A2045" s="12">
        <v>2043</v>
      </c>
      <c r="B2045" s="13" t="s">
        <v>6219</v>
      </c>
      <c r="C2045" s="12" t="s">
        <v>6220</v>
      </c>
      <c r="D2045" s="12" t="str">
        <f>VLOOKUP(B2045,[1]Sheet1!$C:$E,3,FALSE)</f>
        <v>梁宝星</v>
      </c>
      <c r="E2045" s="12" t="str">
        <f>VLOOKUP(B2045,[1]Sheet1!$C:$F,4,FALSE)</f>
        <v>作家出版社</v>
      </c>
      <c r="F2045" s="12" t="s">
        <v>61</v>
      </c>
      <c r="G2045" s="14">
        <v>88</v>
      </c>
      <c r="H2045" s="12">
        <v>3</v>
      </c>
      <c r="I2045" s="14">
        <f t="shared" si="35"/>
        <v>264</v>
      </c>
      <c r="J2045" s="12" t="s">
        <v>324</v>
      </c>
      <c r="K2045" s="12" t="s">
        <v>1914</v>
      </c>
      <c r="L2045" s="12" t="s">
        <v>1915</v>
      </c>
      <c r="M2045" s="12" t="s">
        <v>20</v>
      </c>
    </row>
    <row r="2046" spans="1:13">
      <c r="A2046" s="12">
        <v>2044</v>
      </c>
      <c r="B2046" s="13" t="s">
        <v>6221</v>
      </c>
      <c r="C2046" s="12" t="s">
        <v>6222</v>
      </c>
      <c r="D2046" s="12" t="str">
        <f>VLOOKUP(B2046,[1]Sheet1!$C:$E,3,FALSE)</f>
        <v>杨中标著</v>
      </c>
      <c r="E2046" s="12" t="str">
        <f>VLOOKUP(B2046,[1]Sheet1!$C:$F,4,FALSE)</f>
        <v>百花文艺出版社</v>
      </c>
      <c r="F2046" s="12" t="s">
        <v>61</v>
      </c>
      <c r="G2046" s="14">
        <v>89</v>
      </c>
      <c r="H2046" s="12">
        <v>3</v>
      </c>
      <c r="I2046" s="14">
        <f t="shared" si="35"/>
        <v>267</v>
      </c>
      <c r="J2046" s="12" t="s">
        <v>324</v>
      </c>
      <c r="K2046" s="12" t="s">
        <v>1914</v>
      </c>
      <c r="L2046" s="12" t="s">
        <v>1915</v>
      </c>
      <c r="M2046" s="12" t="s">
        <v>20</v>
      </c>
    </row>
    <row r="2047" spans="1:13">
      <c r="A2047" s="12">
        <v>2045</v>
      </c>
      <c r="B2047" s="13" t="s">
        <v>6223</v>
      </c>
      <c r="C2047" s="12" t="s">
        <v>6224</v>
      </c>
      <c r="D2047" s="12" t="str">
        <f>VLOOKUP(B2047,[1]Sheet1!$C:$E,3,FALSE)</f>
        <v>朱辉</v>
      </c>
      <c r="E2047" s="12" t="str">
        <f>VLOOKUP(B2047,[1]Sheet1!$C:$F,4,FALSE)</f>
        <v>作家出版社</v>
      </c>
      <c r="F2047" s="12" t="s">
        <v>61</v>
      </c>
      <c r="G2047" s="14">
        <v>88</v>
      </c>
      <c r="H2047" s="12">
        <v>3</v>
      </c>
      <c r="I2047" s="14">
        <f t="shared" si="35"/>
        <v>264</v>
      </c>
      <c r="J2047" s="12" t="s">
        <v>324</v>
      </c>
      <c r="K2047" s="12" t="s">
        <v>1914</v>
      </c>
      <c r="L2047" s="12" t="s">
        <v>1915</v>
      </c>
      <c r="M2047" s="12" t="s">
        <v>20</v>
      </c>
    </row>
    <row r="2048" spans="1:13">
      <c r="A2048" s="12">
        <v>2046</v>
      </c>
      <c r="B2048" s="13" t="s">
        <v>6225</v>
      </c>
      <c r="C2048" s="12" t="s">
        <v>6226</v>
      </c>
      <c r="D2048" s="12" t="str">
        <f>VLOOKUP(B2048,[1]Sheet1!$C:$E,3,FALSE)</f>
        <v>徐廷华</v>
      </c>
      <c r="E2048" s="12" t="str">
        <f>VLOOKUP(B2048,[1]Sheet1!$C:$F,4,FALSE)</f>
        <v>团结出版社</v>
      </c>
      <c r="F2048" s="12" t="s">
        <v>61</v>
      </c>
      <c r="G2048" s="14">
        <v>88</v>
      </c>
      <c r="H2048" s="12">
        <v>3</v>
      </c>
      <c r="I2048" s="14">
        <f t="shared" si="35"/>
        <v>264</v>
      </c>
      <c r="J2048" s="12" t="s">
        <v>6227</v>
      </c>
      <c r="K2048" s="12" t="s">
        <v>1914</v>
      </c>
      <c r="L2048" s="12" t="s">
        <v>1915</v>
      </c>
      <c r="M2048" s="12" t="s">
        <v>20</v>
      </c>
    </row>
    <row r="2049" spans="1:13">
      <c r="A2049" s="12">
        <v>2047</v>
      </c>
      <c r="B2049" s="13" t="s">
        <v>6228</v>
      </c>
      <c r="C2049" s="12" t="s">
        <v>6229</v>
      </c>
      <c r="D2049" s="12" t="str">
        <f>VLOOKUP(B2049,[1]Sheet1!$C:$E,3,FALSE)</f>
        <v>管喻著</v>
      </c>
      <c r="E2049" s="12" t="str">
        <f>VLOOKUP(B2049,[1]Sheet1!$C:$F,4,FALSE)</f>
        <v>山西人民出版社</v>
      </c>
      <c r="F2049" s="12" t="s">
        <v>61</v>
      </c>
      <c r="G2049" s="14">
        <v>83</v>
      </c>
      <c r="H2049" s="12">
        <v>3</v>
      </c>
      <c r="I2049" s="14">
        <f t="shared" si="35"/>
        <v>249</v>
      </c>
      <c r="J2049" s="12" t="s">
        <v>6227</v>
      </c>
      <c r="K2049" s="12" t="s">
        <v>1914</v>
      </c>
      <c r="L2049" s="12" t="s">
        <v>1915</v>
      </c>
      <c r="M2049" s="12" t="s">
        <v>20</v>
      </c>
    </row>
    <row r="2050" spans="1:13">
      <c r="A2050" s="12">
        <v>2048</v>
      </c>
      <c r="B2050" s="12" t="s">
        <v>6230</v>
      </c>
      <c r="C2050" s="12" t="s">
        <v>6231</v>
      </c>
      <c r="D2050" s="12" t="s">
        <v>210</v>
      </c>
      <c r="E2050" s="12" t="s">
        <v>42</v>
      </c>
      <c r="F2050" s="12">
        <v>2023.07</v>
      </c>
      <c r="G2050" s="12">
        <v>168</v>
      </c>
      <c r="H2050" s="12">
        <v>3</v>
      </c>
      <c r="I2050" s="14">
        <f t="shared" si="35"/>
        <v>504</v>
      </c>
      <c r="J2050" s="12" t="s">
        <v>6227</v>
      </c>
      <c r="K2050" s="12" t="s">
        <v>1914</v>
      </c>
      <c r="L2050" s="12" t="s">
        <v>1915</v>
      </c>
      <c r="M2050" s="12" t="s">
        <v>20</v>
      </c>
    </row>
    <row r="2051" spans="1:13">
      <c r="A2051" s="12">
        <v>2049</v>
      </c>
      <c r="B2051" s="13" t="s">
        <v>6232</v>
      </c>
      <c r="C2051" s="12" t="s">
        <v>6233</v>
      </c>
      <c r="D2051" s="12" t="str">
        <f>VLOOKUP(B2051,[1]Sheet1!$C:$E,3,FALSE)</f>
        <v>戴希著</v>
      </c>
      <c r="E2051" s="12" t="str">
        <f>VLOOKUP(B2051,[1]Sheet1!$C:$F,4,FALSE)</f>
        <v>四川文艺出版社</v>
      </c>
      <c r="F2051" s="12" t="s">
        <v>61</v>
      </c>
      <c r="G2051" s="14">
        <v>79</v>
      </c>
      <c r="H2051" s="12">
        <v>3</v>
      </c>
      <c r="I2051" s="14">
        <f t="shared" si="35"/>
        <v>237</v>
      </c>
      <c r="J2051" s="12" t="s">
        <v>6234</v>
      </c>
      <c r="K2051" s="12" t="s">
        <v>1914</v>
      </c>
      <c r="L2051" s="12" t="s">
        <v>1915</v>
      </c>
      <c r="M2051" s="12" t="s">
        <v>20</v>
      </c>
    </row>
    <row r="2052" spans="1:13">
      <c r="A2052" s="12">
        <v>2050</v>
      </c>
      <c r="B2052" s="12" t="s">
        <v>6235</v>
      </c>
      <c r="C2052" s="12" t="s">
        <v>6236</v>
      </c>
      <c r="D2052" s="12" t="s">
        <v>6237</v>
      </c>
      <c r="E2052" s="12" t="s">
        <v>1032</v>
      </c>
      <c r="F2052" s="12" t="s">
        <v>1376</v>
      </c>
      <c r="G2052" s="14">
        <v>78</v>
      </c>
      <c r="H2052" s="12">
        <v>3</v>
      </c>
      <c r="I2052" s="14">
        <f t="shared" si="35"/>
        <v>234</v>
      </c>
      <c r="J2052" s="12" t="s">
        <v>333</v>
      </c>
      <c r="K2052" s="12" t="s">
        <v>1914</v>
      </c>
      <c r="L2052" s="12" t="s">
        <v>1915</v>
      </c>
      <c r="M2052" s="12" t="s">
        <v>20</v>
      </c>
    </row>
    <row r="2053" spans="1:13">
      <c r="A2053" s="12">
        <v>2051</v>
      </c>
      <c r="B2053" s="13" t="s">
        <v>6238</v>
      </c>
      <c r="C2053" s="12" t="s">
        <v>6239</v>
      </c>
      <c r="D2053" s="12" t="str">
        <f>VLOOKUP(B2053,[1]Sheet1!$C:$E,3,FALSE)</f>
        <v>苏大宝著</v>
      </c>
      <c r="E2053" s="12" t="str">
        <f>VLOOKUP(B2053,[1]Sheet1!$C:$F,4,FALSE)</f>
        <v>重庆出版社</v>
      </c>
      <c r="F2053" s="12" t="s">
        <v>61</v>
      </c>
      <c r="G2053" s="14">
        <v>89.8</v>
      </c>
      <c r="H2053" s="12">
        <v>3</v>
      </c>
      <c r="I2053" s="14">
        <f t="shared" si="35"/>
        <v>269.4</v>
      </c>
      <c r="J2053" s="12" t="s">
        <v>333</v>
      </c>
      <c r="K2053" s="12" t="s">
        <v>1914</v>
      </c>
      <c r="L2053" s="12" t="s">
        <v>1915</v>
      </c>
      <c r="M2053" s="12" t="s">
        <v>20</v>
      </c>
    </row>
    <row r="2054" spans="1:13">
      <c r="A2054" s="12">
        <v>2052</v>
      </c>
      <c r="B2054" s="13" t="s">
        <v>6240</v>
      </c>
      <c r="C2054" s="12" t="s">
        <v>6241</v>
      </c>
      <c r="D2054" s="12" t="str">
        <f>VLOOKUP(B2054,[1]Sheet1!$C:$E,3,FALSE)</f>
        <v>孙儒僴</v>
      </c>
      <c r="E2054" s="12" t="str">
        <f>VLOOKUP(B2054,[1]Sheet1!$C:$F,4,FALSE)</f>
        <v>甘肃文化出版社</v>
      </c>
      <c r="F2054" s="12" t="s">
        <v>61</v>
      </c>
      <c r="G2054" s="14">
        <v>68</v>
      </c>
      <c r="H2054" s="12">
        <v>3</v>
      </c>
      <c r="I2054" s="14">
        <f t="shared" si="35"/>
        <v>204</v>
      </c>
      <c r="J2054" s="12" t="s">
        <v>6242</v>
      </c>
      <c r="K2054" s="12" t="s">
        <v>1914</v>
      </c>
      <c r="L2054" s="12" t="s">
        <v>1915</v>
      </c>
      <c r="M2054" s="12" t="s">
        <v>20</v>
      </c>
    </row>
    <row r="2055" spans="1:13">
      <c r="A2055" s="12">
        <v>2053</v>
      </c>
      <c r="B2055" s="13" t="s">
        <v>6243</v>
      </c>
      <c r="C2055" s="12" t="s">
        <v>6244</v>
      </c>
      <c r="D2055" s="12" t="str">
        <f>VLOOKUP(B2055,[1]Sheet1!$C:$E,3,FALSE)</f>
        <v>罗倩著</v>
      </c>
      <c r="E2055" s="12" t="str">
        <f>VLOOKUP(B2055,[1]Sheet1!$C:$F,4,FALSE)</f>
        <v>北方文艺出版社</v>
      </c>
      <c r="F2055" s="12" t="s">
        <v>61</v>
      </c>
      <c r="G2055" s="14">
        <v>86</v>
      </c>
      <c r="H2055" s="12">
        <v>3</v>
      </c>
      <c r="I2055" s="14">
        <f t="shared" si="35"/>
        <v>258</v>
      </c>
      <c r="J2055" s="12" t="s">
        <v>6245</v>
      </c>
      <c r="K2055" s="12" t="s">
        <v>1914</v>
      </c>
      <c r="L2055" s="12" t="s">
        <v>1915</v>
      </c>
      <c r="M2055" s="12" t="s">
        <v>20</v>
      </c>
    </row>
    <row r="2056" spans="1:13">
      <c r="A2056" s="12">
        <v>2054</v>
      </c>
      <c r="B2056" s="13" t="s">
        <v>6246</v>
      </c>
      <c r="C2056" s="12" t="s">
        <v>6247</v>
      </c>
      <c r="D2056" s="12" t="str">
        <f>VLOOKUP(B2056,[1]Sheet1!$C:$E,3,FALSE)</f>
        <v>红尘著</v>
      </c>
      <c r="E2056" s="12" t="str">
        <f>VLOOKUP(B2056,[1]Sheet1!$C:$F,4,FALSE)</f>
        <v>中译出版社</v>
      </c>
      <c r="F2056" s="12" t="s">
        <v>61</v>
      </c>
      <c r="G2056" s="14">
        <v>78</v>
      </c>
      <c r="H2056" s="12">
        <v>3</v>
      </c>
      <c r="I2056" s="14">
        <f t="shared" si="35"/>
        <v>234</v>
      </c>
      <c r="J2056" s="12" t="s">
        <v>6245</v>
      </c>
      <c r="K2056" s="12" t="s">
        <v>1914</v>
      </c>
      <c r="L2056" s="12" t="s">
        <v>1915</v>
      </c>
      <c r="M2056" s="12" t="s">
        <v>20</v>
      </c>
    </row>
    <row r="2057" spans="1:13">
      <c r="A2057" s="12">
        <v>2055</v>
      </c>
      <c r="B2057" s="12" t="s">
        <v>6248</v>
      </c>
      <c r="C2057" s="12" t="s">
        <v>6249</v>
      </c>
      <c r="D2057" s="12" t="s">
        <v>6250</v>
      </c>
      <c r="E2057" s="12" t="s">
        <v>60</v>
      </c>
      <c r="F2057" s="12" t="s">
        <v>1348</v>
      </c>
      <c r="G2057" s="12">
        <v>65</v>
      </c>
      <c r="H2057" s="12">
        <v>3</v>
      </c>
      <c r="I2057" s="14">
        <f t="shared" si="35"/>
        <v>195</v>
      </c>
      <c r="J2057" s="12" t="s">
        <v>6245</v>
      </c>
      <c r="K2057" s="12" t="s">
        <v>1914</v>
      </c>
      <c r="L2057" s="12" t="s">
        <v>1915</v>
      </c>
      <c r="M2057" s="12" t="s">
        <v>20</v>
      </c>
    </row>
    <row r="2058" spans="1:13">
      <c r="A2058" s="12">
        <v>2056</v>
      </c>
      <c r="B2058" s="13" t="s">
        <v>6251</v>
      </c>
      <c r="C2058" s="12" t="s">
        <v>6252</v>
      </c>
      <c r="D2058" s="12" t="str">
        <f>VLOOKUP(B2058,[1]Sheet1!$C:$E,3,FALSE)</f>
        <v>郭保林著</v>
      </c>
      <c r="E2058" s="12" t="str">
        <f>VLOOKUP(B2058,[1]Sheet1!$C:$F,4,FALSE)</f>
        <v>北岳文艺出版社</v>
      </c>
      <c r="F2058" s="12" t="s">
        <v>61</v>
      </c>
      <c r="G2058" s="14">
        <v>88</v>
      </c>
      <c r="H2058" s="12">
        <v>3</v>
      </c>
      <c r="I2058" s="14">
        <f t="shared" si="35"/>
        <v>264</v>
      </c>
      <c r="J2058" s="12" t="s">
        <v>1397</v>
      </c>
      <c r="K2058" s="12" t="s">
        <v>1914</v>
      </c>
      <c r="L2058" s="12" t="s">
        <v>1915</v>
      </c>
      <c r="M2058" s="12" t="s">
        <v>20</v>
      </c>
    </row>
    <row r="2059" spans="1:13">
      <c r="A2059" s="12">
        <v>2057</v>
      </c>
      <c r="B2059" s="13" t="s">
        <v>6253</v>
      </c>
      <c r="C2059" s="12" t="s">
        <v>6254</v>
      </c>
      <c r="D2059" s="12" t="str">
        <f>VLOOKUP(B2059,[1]Sheet1!$C:$E,3,FALSE)</f>
        <v>于海 著</v>
      </c>
      <c r="E2059" s="12" t="str">
        <f>VLOOKUP(B2059,[1]Sheet1!$C:$F,4,FALSE)</f>
        <v>人民出版社</v>
      </c>
      <c r="F2059" s="12" t="s">
        <v>61</v>
      </c>
      <c r="G2059" s="14">
        <v>96</v>
      </c>
      <c r="H2059" s="12">
        <v>3</v>
      </c>
      <c r="I2059" s="14">
        <f t="shared" si="35"/>
        <v>288</v>
      </c>
      <c r="J2059" s="12" t="s">
        <v>1397</v>
      </c>
      <c r="K2059" s="12" t="s">
        <v>1914</v>
      </c>
      <c r="L2059" s="12" t="s">
        <v>1915</v>
      </c>
      <c r="M2059" s="12" t="s">
        <v>20</v>
      </c>
    </row>
    <row r="2060" spans="1:13">
      <c r="A2060" s="12">
        <v>2058</v>
      </c>
      <c r="B2060" s="13" t="s">
        <v>6255</v>
      </c>
      <c r="C2060" s="12" t="s">
        <v>6256</v>
      </c>
      <c r="D2060" s="12" t="str">
        <f>VLOOKUP(B2060,[1]Sheet1!$C:$E,3,FALSE)</f>
        <v>张泊寒著</v>
      </c>
      <c r="E2060" s="12" t="str">
        <f>VLOOKUP(B2060,[1]Sheet1!$C:$F,4,FALSE)</f>
        <v>安徽文艺出版社</v>
      </c>
      <c r="F2060" s="12" t="s">
        <v>61</v>
      </c>
      <c r="G2060" s="14">
        <v>79.8</v>
      </c>
      <c r="H2060" s="12">
        <v>3</v>
      </c>
      <c r="I2060" s="14">
        <f t="shared" si="35"/>
        <v>239.4</v>
      </c>
      <c r="J2060" s="12" t="s">
        <v>1397</v>
      </c>
      <c r="K2060" s="12" t="s">
        <v>1914</v>
      </c>
      <c r="L2060" s="12" t="s">
        <v>1915</v>
      </c>
      <c r="M2060" s="12" t="s">
        <v>20</v>
      </c>
    </row>
    <row r="2061" spans="1:13">
      <c r="A2061" s="12">
        <v>2059</v>
      </c>
      <c r="B2061" s="13" t="s">
        <v>6257</v>
      </c>
      <c r="C2061" s="12" t="s">
        <v>6258</v>
      </c>
      <c r="D2061" s="12" t="str">
        <f>VLOOKUP(B2061,[1]Sheet1!$C:$E,3,FALSE)</f>
        <v>惠毅</v>
      </c>
      <c r="E2061" s="12" t="str">
        <f>VLOOKUP(B2061,[1]Sheet1!$C:$F,4,FALSE)</f>
        <v>作家出版社</v>
      </c>
      <c r="F2061" s="12" t="s">
        <v>61</v>
      </c>
      <c r="G2061" s="14">
        <v>78</v>
      </c>
      <c r="H2061" s="12">
        <v>3</v>
      </c>
      <c r="I2061" s="14">
        <f t="shared" si="35"/>
        <v>234</v>
      </c>
      <c r="J2061" s="12" t="s">
        <v>6259</v>
      </c>
      <c r="K2061" s="12" t="s">
        <v>1914</v>
      </c>
      <c r="L2061" s="12" t="s">
        <v>1915</v>
      </c>
      <c r="M2061" s="12" t="s">
        <v>20</v>
      </c>
    </row>
    <row r="2062" spans="1:13">
      <c r="A2062" s="12">
        <v>2060</v>
      </c>
      <c r="B2062" s="13" t="s">
        <v>6260</v>
      </c>
      <c r="C2062" s="12" t="s">
        <v>6261</v>
      </c>
      <c r="D2062" s="12" t="str">
        <f>VLOOKUP(B2062,[1]Sheet1!$C:$E,3,FALSE)</f>
        <v>李延国，王秀丽</v>
      </c>
      <c r="E2062" s="12" t="str">
        <f>VLOOKUP(B2062,[1]Sheet1!$C:$F,4,FALSE)</f>
        <v>云南人民出版社有限责任公司</v>
      </c>
      <c r="F2062" s="12" t="s">
        <v>61</v>
      </c>
      <c r="G2062" s="14">
        <v>68</v>
      </c>
      <c r="H2062" s="12">
        <v>3</v>
      </c>
      <c r="I2062" s="14">
        <f t="shared" si="35"/>
        <v>204</v>
      </c>
      <c r="J2062" s="12" t="s">
        <v>1152</v>
      </c>
      <c r="K2062" s="12" t="s">
        <v>1914</v>
      </c>
      <c r="L2062" s="12" t="s">
        <v>1915</v>
      </c>
      <c r="M2062" s="12" t="s">
        <v>20</v>
      </c>
    </row>
    <row r="2063" spans="1:13">
      <c r="A2063" s="12">
        <v>2061</v>
      </c>
      <c r="B2063" s="13" t="s">
        <v>6262</v>
      </c>
      <c r="C2063" s="12" t="s">
        <v>6263</v>
      </c>
      <c r="D2063" s="12" t="str">
        <f>VLOOKUP(B2063,[1]Sheet1!$C:$E,3,FALSE)</f>
        <v>陈镇宏著</v>
      </c>
      <c r="E2063" s="12" t="str">
        <f>VLOOKUP(B2063,[1]Sheet1!$C:$F,4,FALSE)</f>
        <v>广州出版社</v>
      </c>
      <c r="F2063" s="12" t="s">
        <v>61</v>
      </c>
      <c r="G2063" s="14">
        <v>88</v>
      </c>
      <c r="H2063" s="12">
        <v>3</v>
      </c>
      <c r="I2063" s="14">
        <f t="shared" si="35"/>
        <v>264</v>
      </c>
      <c r="J2063" s="12" t="s">
        <v>6264</v>
      </c>
      <c r="K2063" s="12" t="s">
        <v>1914</v>
      </c>
      <c r="L2063" s="12" t="s">
        <v>1915</v>
      </c>
      <c r="M2063" s="12" t="s">
        <v>20</v>
      </c>
    </row>
    <row r="2064" spans="1:13">
      <c r="A2064" s="12">
        <v>2062</v>
      </c>
      <c r="B2064" s="12" t="s">
        <v>6265</v>
      </c>
      <c r="C2064" s="12" t="s">
        <v>6266</v>
      </c>
      <c r="D2064" s="12" t="s">
        <v>6267</v>
      </c>
      <c r="E2064" s="12" t="s">
        <v>3104</v>
      </c>
      <c r="F2064" s="12">
        <v>2024</v>
      </c>
      <c r="G2064" s="14">
        <v>88</v>
      </c>
      <c r="H2064" s="12">
        <v>3</v>
      </c>
      <c r="I2064" s="14">
        <f t="shared" si="35"/>
        <v>264</v>
      </c>
      <c r="J2064" s="12" t="s">
        <v>6268</v>
      </c>
      <c r="K2064" s="12" t="s">
        <v>1914</v>
      </c>
      <c r="L2064" s="12" t="s">
        <v>1915</v>
      </c>
      <c r="M2064" s="12" t="s">
        <v>20</v>
      </c>
    </row>
    <row r="2065" spans="1:13">
      <c r="A2065" s="12">
        <v>2063</v>
      </c>
      <c r="B2065" s="12" t="s">
        <v>6269</v>
      </c>
      <c r="C2065" s="12" t="s">
        <v>6270</v>
      </c>
      <c r="D2065" s="12" t="s">
        <v>210</v>
      </c>
      <c r="E2065" s="12" t="s">
        <v>409</v>
      </c>
      <c r="F2065" s="12" t="s">
        <v>81</v>
      </c>
      <c r="G2065" s="14">
        <v>69</v>
      </c>
      <c r="H2065" s="12">
        <v>3</v>
      </c>
      <c r="I2065" s="14">
        <f t="shared" si="35"/>
        <v>207</v>
      </c>
      <c r="J2065" s="12" t="s">
        <v>337</v>
      </c>
      <c r="K2065" s="12" t="s">
        <v>1914</v>
      </c>
      <c r="L2065" s="12" t="s">
        <v>1915</v>
      </c>
      <c r="M2065" s="12" t="s">
        <v>20</v>
      </c>
    </row>
    <row r="2066" spans="1:13">
      <c r="A2066" s="12">
        <v>2064</v>
      </c>
      <c r="B2066" s="13" t="s">
        <v>6271</v>
      </c>
      <c r="C2066" s="12" t="s">
        <v>6272</v>
      </c>
      <c r="D2066" s="12" t="str">
        <f>VLOOKUP(B2066,[1]Sheet1!$C:$E,3,FALSE)</f>
        <v>周光灿主编</v>
      </c>
      <c r="E2066" s="12" t="str">
        <f>VLOOKUP(B2066,[1]Sheet1!$C:$F,4,FALSE)</f>
        <v>中国文史出版社</v>
      </c>
      <c r="F2066" s="12" t="s">
        <v>61</v>
      </c>
      <c r="G2066" s="14">
        <v>68</v>
      </c>
      <c r="H2066" s="12">
        <v>3</v>
      </c>
      <c r="I2066" s="14">
        <f t="shared" si="35"/>
        <v>204</v>
      </c>
      <c r="J2066" s="12" t="s">
        <v>337</v>
      </c>
      <c r="K2066" s="12" t="s">
        <v>1914</v>
      </c>
      <c r="L2066" s="12" t="s">
        <v>1915</v>
      </c>
      <c r="M2066" s="12" t="s">
        <v>20</v>
      </c>
    </row>
    <row r="2067" spans="1:13">
      <c r="A2067" s="12">
        <v>2065</v>
      </c>
      <c r="B2067" s="12" t="s">
        <v>6273</v>
      </c>
      <c r="C2067" s="12" t="s">
        <v>6274</v>
      </c>
      <c r="D2067" s="12" t="s">
        <v>210</v>
      </c>
      <c r="E2067" s="12" t="s">
        <v>2201</v>
      </c>
      <c r="F2067" s="12">
        <v>2025.05</v>
      </c>
      <c r="G2067" s="12">
        <v>88</v>
      </c>
      <c r="H2067" s="12">
        <v>3</v>
      </c>
      <c r="I2067" s="14">
        <f t="shared" si="35"/>
        <v>264</v>
      </c>
      <c r="J2067" s="12" t="s">
        <v>6275</v>
      </c>
      <c r="K2067" s="12" t="s">
        <v>1914</v>
      </c>
      <c r="L2067" s="12" t="s">
        <v>1915</v>
      </c>
      <c r="M2067" s="12" t="s">
        <v>20</v>
      </c>
    </row>
    <row r="2068" spans="1:13">
      <c r="A2068" s="12">
        <v>2066</v>
      </c>
      <c r="B2068" s="12" t="s">
        <v>6276</v>
      </c>
      <c r="C2068" s="12" t="s">
        <v>6277</v>
      </c>
      <c r="D2068" s="12" t="s">
        <v>210</v>
      </c>
      <c r="E2068" s="12" t="s">
        <v>430</v>
      </c>
      <c r="F2068" s="12">
        <v>2022.11</v>
      </c>
      <c r="G2068" s="12">
        <v>158</v>
      </c>
      <c r="H2068" s="12">
        <v>3</v>
      </c>
      <c r="I2068" s="14">
        <f t="shared" si="35"/>
        <v>474</v>
      </c>
      <c r="J2068" s="12" t="s">
        <v>6278</v>
      </c>
      <c r="K2068" s="12" t="s">
        <v>1914</v>
      </c>
      <c r="L2068" s="12" t="s">
        <v>1915</v>
      </c>
      <c r="M2068" s="12" t="s">
        <v>20</v>
      </c>
    </row>
    <row r="2069" spans="1:13">
      <c r="A2069" s="12">
        <v>2067</v>
      </c>
      <c r="B2069" s="13" t="s">
        <v>6279</v>
      </c>
      <c r="C2069" s="12" t="s">
        <v>6280</v>
      </c>
      <c r="D2069" s="12" t="str">
        <f>VLOOKUP(B2069,[1]Sheet1!$C:$E,3,FALSE)</f>
        <v>朱自清著</v>
      </c>
      <c r="E2069" s="12" t="str">
        <f>VLOOKUP(B2069,[1]Sheet1!$C:$F,4,FALSE)</f>
        <v>江西高校出版社</v>
      </c>
      <c r="F2069" s="12" t="s">
        <v>61</v>
      </c>
      <c r="G2069" s="14">
        <v>85</v>
      </c>
      <c r="H2069" s="12">
        <v>3</v>
      </c>
      <c r="I2069" s="14">
        <f t="shared" si="35"/>
        <v>255</v>
      </c>
      <c r="J2069" s="12" t="s">
        <v>6281</v>
      </c>
      <c r="K2069" s="12" t="s">
        <v>1914</v>
      </c>
      <c r="L2069" s="12" t="s">
        <v>1915</v>
      </c>
      <c r="M2069" s="12" t="s">
        <v>20</v>
      </c>
    </row>
    <row r="2070" spans="1:13">
      <c r="A2070" s="12">
        <v>2068</v>
      </c>
      <c r="B2070" s="13" t="s">
        <v>6282</v>
      </c>
      <c r="C2070" s="12" t="s">
        <v>6283</v>
      </c>
      <c r="D2070" s="12" t="str">
        <f>VLOOKUP(B2070,[1]Sheet1!$C:$E,3,FALSE)</f>
        <v>许地山著</v>
      </c>
      <c r="E2070" s="12" t="str">
        <f>VLOOKUP(B2070,[1]Sheet1!$C:$F,4,FALSE)</f>
        <v>江西高校出版社</v>
      </c>
      <c r="F2070" s="12" t="s">
        <v>61</v>
      </c>
      <c r="G2070" s="14">
        <v>85</v>
      </c>
      <c r="H2070" s="12">
        <v>3</v>
      </c>
      <c r="I2070" s="14">
        <f t="shared" si="35"/>
        <v>255</v>
      </c>
      <c r="J2070" s="12" t="s">
        <v>6281</v>
      </c>
      <c r="K2070" s="12" t="s">
        <v>1914</v>
      </c>
      <c r="L2070" s="12" t="s">
        <v>1915</v>
      </c>
      <c r="M2070" s="12" t="s">
        <v>20</v>
      </c>
    </row>
    <row r="2071" spans="1:13">
      <c r="A2071" s="12">
        <v>2069</v>
      </c>
      <c r="B2071" s="13" t="s">
        <v>6284</v>
      </c>
      <c r="C2071" s="12" t="s">
        <v>6285</v>
      </c>
      <c r="D2071" s="12" t="str">
        <f>VLOOKUP(B2071,[1]Sheet1!$C:$E,3,FALSE)</f>
        <v>胡适著</v>
      </c>
      <c r="E2071" s="12" t="str">
        <f>VLOOKUP(B2071,[1]Sheet1!$C:$F,4,FALSE)</f>
        <v>江西高校出版社</v>
      </c>
      <c r="F2071" s="12" t="s">
        <v>61</v>
      </c>
      <c r="G2071" s="14">
        <v>85</v>
      </c>
      <c r="H2071" s="12">
        <v>3</v>
      </c>
      <c r="I2071" s="14">
        <f t="shared" si="35"/>
        <v>255</v>
      </c>
      <c r="J2071" s="12" t="s">
        <v>6281</v>
      </c>
      <c r="K2071" s="12" t="s">
        <v>1914</v>
      </c>
      <c r="L2071" s="12" t="s">
        <v>1915</v>
      </c>
      <c r="M2071" s="12" t="s">
        <v>20</v>
      </c>
    </row>
    <row r="2072" spans="1:13">
      <c r="A2072" s="12">
        <v>2070</v>
      </c>
      <c r="B2072" s="13" t="s">
        <v>6286</v>
      </c>
      <c r="C2072" s="12" t="s">
        <v>6287</v>
      </c>
      <c r="D2072" s="12" t="str">
        <f>VLOOKUP(B2072,[1]Sheet1!$C:$E,3,FALSE)</f>
        <v>废名著</v>
      </c>
      <c r="E2072" s="12" t="str">
        <f>VLOOKUP(B2072,[1]Sheet1!$C:$F,4,FALSE)</f>
        <v>江西高校出版社</v>
      </c>
      <c r="F2072" s="12" t="s">
        <v>61</v>
      </c>
      <c r="G2072" s="14">
        <v>85</v>
      </c>
      <c r="H2072" s="12">
        <v>3</v>
      </c>
      <c r="I2072" s="14">
        <f t="shared" si="35"/>
        <v>255</v>
      </c>
      <c r="J2072" s="12" t="s">
        <v>6281</v>
      </c>
      <c r="K2072" s="12" t="s">
        <v>1914</v>
      </c>
      <c r="L2072" s="12" t="s">
        <v>1915</v>
      </c>
      <c r="M2072" s="12" t="s">
        <v>20</v>
      </c>
    </row>
    <row r="2073" spans="1:13">
      <c r="A2073" s="12">
        <v>2071</v>
      </c>
      <c r="B2073" s="13" t="s">
        <v>6288</v>
      </c>
      <c r="C2073" s="12" t="s">
        <v>6289</v>
      </c>
      <c r="D2073" s="12" t="str">
        <f>VLOOKUP(B2073,[1]Sheet1!$C:$E,3,FALSE)</f>
        <v>邹韬奋著</v>
      </c>
      <c r="E2073" s="12" t="str">
        <f>VLOOKUP(B2073,[1]Sheet1!$C:$F,4,FALSE)</f>
        <v>江西高校出版社</v>
      </c>
      <c r="F2073" s="12" t="s">
        <v>61</v>
      </c>
      <c r="G2073" s="14">
        <v>85</v>
      </c>
      <c r="H2073" s="12">
        <v>3</v>
      </c>
      <c r="I2073" s="14">
        <f t="shared" si="35"/>
        <v>255</v>
      </c>
      <c r="J2073" s="12" t="s">
        <v>6281</v>
      </c>
      <c r="K2073" s="12" t="s">
        <v>1914</v>
      </c>
      <c r="L2073" s="12" t="s">
        <v>1915</v>
      </c>
      <c r="M2073" s="12" t="s">
        <v>20</v>
      </c>
    </row>
    <row r="2074" spans="1:13">
      <c r="A2074" s="12">
        <v>2072</v>
      </c>
      <c r="B2074" s="13" t="s">
        <v>6290</v>
      </c>
      <c r="C2074" s="12" t="s">
        <v>6291</v>
      </c>
      <c r="D2074" s="12" t="str">
        <f>VLOOKUP(B2074,[1]Sheet1!$C:$E,3,FALSE)</f>
        <v>老舍著</v>
      </c>
      <c r="E2074" s="12" t="str">
        <f>VLOOKUP(B2074,[1]Sheet1!$C:$F,4,FALSE)</f>
        <v>江西高校出版社</v>
      </c>
      <c r="F2074" s="12" t="s">
        <v>61</v>
      </c>
      <c r="G2074" s="14">
        <v>85</v>
      </c>
      <c r="H2074" s="12">
        <v>3</v>
      </c>
      <c r="I2074" s="14">
        <f t="shared" si="35"/>
        <v>255</v>
      </c>
      <c r="J2074" s="12" t="s">
        <v>6281</v>
      </c>
      <c r="K2074" s="12" t="s">
        <v>1914</v>
      </c>
      <c r="L2074" s="12" t="s">
        <v>1915</v>
      </c>
      <c r="M2074" s="12" t="s">
        <v>20</v>
      </c>
    </row>
    <row r="2075" spans="1:13">
      <c r="A2075" s="12">
        <v>2073</v>
      </c>
      <c r="B2075" s="13" t="s">
        <v>6292</v>
      </c>
      <c r="C2075" s="12" t="s">
        <v>6293</v>
      </c>
      <c r="D2075" s="12" t="str">
        <f>VLOOKUP(B2075,[1]Sheet1!$C:$E,3,FALSE)</f>
        <v>老舍著</v>
      </c>
      <c r="E2075" s="12" t="str">
        <f>VLOOKUP(B2075,[1]Sheet1!$C:$F,4,FALSE)</f>
        <v>江西高校出版社</v>
      </c>
      <c r="F2075" s="12" t="s">
        <v>61</v>
      </c>
      <c r="G2075" s="14">
        <v>85</v>
      </c>
      <c r="H2075" s="12">
        <v>3</v>
      </c>
      <c r="I2075" s="14">
        <f t="shared" si="35"/>
        <v>255</v>
      </c>
      <c r="J2075" s="12" t="s">
        <v>6281</v>
      </c>
      <c r="K2075" s="12" t="s">
        <v>1914</v>
      </c>
      <c r="L2075" s="12" t="s">
        <v>1915</v>
      </c>
      <c r="M2075" s="12" t="s">
        <v>20</v>
      </c>
    </row>
    <row r="2076" spans="1:13">
      <c r="A2076" s="12">
        <v>2074</v>
      </c>
      <c r="B2076" s="13" t="s">
        <v>6294</v>
      </c>
      <c r="C2076" s="12" t="s">
        <v>6295</v>
      </c>
      <c r="D2076" s="12" t="str">
        <f>VLOOKUP(B2076,[1]Sheet1!$C:$E,3,FALSE)</f>
        <v>章衣萍著</v>
      </c>
      <c r="E2076" s="12" t="str">
        <f>VLOOKUP(B2076,[1]Sheet1!$C:$F,4,FALSE)</f>
        <v>江西高校出版社</v>
      </c>
      <c r="F2076" s="12" t="s">
        <v>61</v>
      </c>
      <c r="G2076" s="14">
        <v>85</v>
      </c>
      <c r="H2076" s="12">
        <v>3</v>
      </c>
      <c r="I2076" s="14">
        <f t="shared" si="35"/>
        <v>255</v>
      </c>
      <c r="J2076" s="12" t="s">
        <v>6296</v>
      </c>
      <c r="K2076" s="12" t="s">
        <v>1914</v>
      </c>
      <c r="L2076" s="12" t="s">
        <v>1915</v>
      </c>
      <c r="M2076" s="12" t="s">
        <v>20</v>
      </c>
    </row>
    <row r="2077" spans="1:13">
      <c r="A2077" s="12">
        <v>2075</v>
      </c>
      <c r="B2077" s="13" t="s">
        <v>6297</v>
      </c>
      <c r="C2077" s="12" t="s">
        <v>6298</v>
      </c>
      <c r="D2077" s="12" t="str">
        <f>VLOOKUP(B2077,[1]Sheet1!$C:$E,3,FALSE)</f>
        <v>邹韬奋著</v>
      </c>
      <c r="E2077" s="12" t="str">
        <f>VLOOKUP(B2077,[1]Sheet1!$C:$F,4,FALSE)</f>
        <v>江西高校出版社</v>
      </c>
      <c r="F2077" s="12" t="s">
        <v>61</v>
      </c>
      <c r="G2077" s="14">
        <v>95</v>
      </c>
      <c r="H2077" s="12">
        <v>3</v>
      </c>
      <c r="I2077" s="14">
        <f t="shared" si="35"/>
        <v>285</v>
      </c>
      <c r="J2077" s="12" t="s">
        <v>6299</v>
      </c>
      <c r="K2077" s="12" t="s">
        <v>1914</v>
      </c>
      <c r="L2077" s="12" t="s">
        <v>1915</v>
      </c>
      <c r="M2077" s="12" t="s">
        <v>20</v>
      </c>
    </row>
    <row r="2078" spans="1:13">
      <c r="A2078" s="12">
        <v>2076</v>
      </c>
      <c r="B2078" s="12" t="s">
        <v>6300</v>
      </c>
      <c r="C2078" s="12" t="s">
        <v>6301</v>
      </c>
      <c r="D2078" s="12" t="s">
        <v>210</v>
      </c>
      <c r="E2078" s="12" t="s">
        <v>6302</v>
      </c>
      <c r="F2078" s="12" t="s">
        <v>541</v>
      </c>
      <c r="G2078" s="14">
        <v>78</v>
      </c>
      <c r="H2078" s="12">
        <v>3</v>
      </c>
      <c r="I2078" s="14">
        <f t="shared" si="35"/>
        <v>234</v>
      </c>
      <c r="J2078" s="12" t="s">
        <v>649</v>
      </c>
      <c r="K2078" s="12" t="s">
        <v>1914</v>
      </c>
      <c r="L2078" s="12" t="s">
        <v>1915</v>
      </c>
      <c r="M2078" s="12" t="s">
        <v>20</v>
      </c>
    </row>
    <row r="2079" spans="1:13">
      <c r="A2079" s="12">
        <v>2077</v>
      </c>
      <c r="B2079" s="12" t="s">
        <v>6303</v>
      </c>
      <c r="C2079" s="12" t="s">
        <v>6304</v>
      </c>
      <c r="D2079" s="12" t="s">
        <v>6305</v>
      </c>
      <c r="E2079" s="12" t="s">
        <v>6306</v>
      </c>
      <c r="F2079" s="12">
        <v>2024</v>
      </c>
      <c r="G2079" s="14">
        <v>79</v>
      </c>
      <c r="H2079" s="12">
        <v>3</v>
      </c>
      <c r="I2079" s="14">
        <f t="shared" si="35"/>
        <v>237</v>
      </c>
      <c r="J2079" s="12" t="s">
        <v>649</v>
      </c>
      <c r="K2079" s="12" t="s">
        <v>1914</v>
      </c>
      <c r="L2079" s="12" t="s">
        <v>1915</v>
      </c>
      <c r="M2079" s="12" t="s">
        <v>20</v>
      </c>
    </row>
    <row r="2080" spans="1:13">
      <c r="A2080" s="12">
        <v>2078</v>
      </c>
      <c r="B2080" s="12" t="s">
        <v>6307</v>
      </c>
      <c r="C2080" s="12" t="s">
        <v>6308</v>
      </c>
      <c r="D2080" s="12" t="s">
        <v>6309</v>
      </c>
      <c r="E2080" s="12" t="s">
        <v>6310</v>
      </c>
      <c r="F2080" s="12" t="s">
        <v>61</v>
      </c>
      <c r="G2080" s="14">
        <v>98</v>
      </c>
      <c r="H2080" s="12">
        <v>3</v>
      </c>
      <c r="I2080" s="14">
        <f t="shared" si="35"/>
        <v>294</v>
      </c>
      <c r="J2080" s="12" t="s">
        <v>649</v>
      </c>
      <c r="K2080" s="12" t="s">
        <v>1914</v>
      </c>
      <c r="L2080" s="12" t="s">
        <v>1915</v>
      </c>
      <c r="M2080" s="12" t="s">
        <v>20</v>
      </c>
    </row>
    <row r="2081" spans="1:13">
      <c r="A2081" s="12">
        <v>2079</v>
      </c>
      <c r="B2081" s="12" t="s">
        <v>6311</v>
      </c>
      <c r="C2081" s="12" t="s">
        <v>6312</v>
      </c>
      <c r="D2081" s="12" t="s">
        <v>210</v>
      </c>
      <c r="E2081" s="12" t="s">
        <v>863</v>
      </c>
      <c r="F2081" s="12">
        <v>2024</v>
      </c>
      <c r="G2081" s="14">
        <v>68</v>
      </c>
      <c r="H2081" s="12">
        <v>3</v>
      </c>
      <c r="I2081" s="14">
        <f t="shared" si="35"/>
        <v>204</v>
      </c>
      <c r="J2081" s="12" t="s">
        <v>649</v>
      </c>
      <c r="K2081" s="12" t="s">
        <v>1914</v>
      </c>
      <c r="L2081" s="12" t="s">
        <v>1915</v>
      </c>
      <c r="M2081" s="12" t="s">
        <v>20</v>
      </c>
    </row>
    <row r="2082" spans="1:13">
      <c r="A2082" s="12">
        <v>2080</v>
      </c>
      <c r="B2082" s="12" t="s">
        <v>6313</v>
      </c>
      <c r="C2082" s="12" t="s">
        <v>6314</v>
      </c>
      <c r="D2082" s="12" t="s">
        <v>6315</v>
      </c>
      <c r="E2082" s="12" t="s">
        <v>1014</v>
      </c>
      <c r="F2082" s="12" t="s">
        <v>61</v>
      </c>
      <c r="G2082" s="14">
        <v>69</v>
      </c>
      <c r="H2082" s="12">
        <v>3</v>
      </c>
      <c r="I2082" s="14">
        <f t="shared" si="35"/>
        <v>207</v>
      </c>
      <c r="J2082" s="12" t="s">
        <v>649</v>
      </c>
      <c r="K2082" s="12" t="s">
        <v>1914</v>
      </c>
      <c r="L2082" s="12" t="s">
        <v>1915</v>
      </c>
      <c r="M2082" s="12" t="s">
        <v>20</v>
      </c>
    </row>
    <row r="2083" spans="1:13">
      <c r="A2083" s="12">
        <v>2081</v>
      </c>
      <c r="B2083" s="12" t="s">
        <v>6316</v>
      </c>
      <c r="C2083" s="12" t="s">
        <v>6317</v>
      </c>
      <c r="D2083" s="12" t="s">
        <v>6318</v>
      </c>
      <c r="E2083" s="12" t="s">
        <v>695</v>
      </c>
      <c r="F2083" s="12" t="s">
        <v>81</v>
      </c>
      <c r="G2083" s="14">
        <v>68</v>
      </c>
      <c r="H2083" s="12">
        <v>3</v>
      </c>
      <c r="I2083" s="14">
        <f t="shared" si="35"/>
        <v>204</v>
      </c>
      <c r="J2083" s="12" t="s">
        <v>649</v>
      </c>
      <c r="K2083" s="12" t="s">
        <v>1914</v>
      </c>
      <c r="L2083" s="12" t="s">
        <v>1915</v>
      </c>
      <c r="M2083" s="12" t="s">
        <v>20</v>
      </c>
    </row>
    <row r="2084" spans="1:13">
      <c r="A2084" s="12">
        <v>2082</v>
      </c>
      <c r="B2084" s="12" t="s">
        <v>6319</v>
      </c>
      <c r="C2084" s="12" t="s">
        <v>6320</v>
      </c>
      <c r="D2084" s="12" t="s">
        <v>6321</v>
      </c>
      <c r="E2084" s="12" t="s">
        <v>5940</v>
      </c>
      <c r="F2084" s="12" t="s">
        <v>81</v>
      </c>
      <c r="G2084" s="14">
        <v>79</v>
      </c>
      <c r="H2084" s="12">
        <v>3</v>
      </c>
      <c r="I2084" s="14">
        <f t="shared" si="35"/>
        <v>237</v>
      </c>
      <c r="J2084" s="12" t="s">
        <v>649</v>
      </c>
      <c r="K2084" s="12" t="s">
        <v>1914</v>
      </c>
      <c r="L2084" s="12" t="s">
        <v>1915</v>
      </c>
      <c r="M2084" s="12" t="s">
        <v>20</v>
      </c>
    </row>
    <row r="2085" spans="1:13">
      <c r="A2085" s="12">
        <v>2083</v>
      </c>
      <c r="B2085" s="12" t="s">
        <v>6322</v>
      </c>
      <c r="C2085" s="12" t="s">
        <v>6323</v>
      </c>
      <c r="D2085" s="12" t="s">
        <v>6324</v>
      </c>
      <c r="E2085" s="12" t="s">
        <v>5940</v>
      </c>
      <c r="F2085" s="12" t="s">
        <v>81</v>
      </c>
      <c r="G2085" s="14">
        <v>98</v>
      </c>
      <c r="H2085" s="12">
        <v>3</v>
      </c>
      <c r="I2085" s="14">
        <f t="shared" si="35"/>
        <v>294</v>
      </c>
      <c r="J2085" s="12" t="s">
        <v>649</v>
      </c>
      <c r="K2085" s="12" t="s">
        <v>1914</v>
      </c>
      <c r="L2085" s="12" t="s">
        <v>1915</v>
      </c>
      <c r="M2085" s="12" t="s">
        <v>20</v>
      </c>
    </row>
    <row r="2086" spans="1:13">
      <c r="A2086" s="12">
        <v>2084</v>
      </c>
      <c r="B2086" s="12" t="s">
        <v>6325</v>
      </c>
      <c r="C2086" s="12" t="s">
        <v>6326</v>
      </c>
      <c r="D2086" s="12" t="s">
        <v>1667</v>
      </c>
      <c r="E2086" s="12" t="s">
        <v>359</v>
      </c>
      <c r="F2086" s="12" t="s">
        <v>61</v>
      </c>
      <c r="G2086" s="14">
        <v>62</v>
      </c>
      <c r="H2086" s="12">
        <v>3</v>
      </c>
      <c r="I2086" s="14">
        <f t="shared" si="35"/>
        <v>186</v>
      </c>
      <c r="J2086" s="12" t="s">
        <v>649</v>
      </c>
      <c r="K2086" s="12" t="s">
        <v>1914</v>
      </c>
      <c r="L2086" s="12" t="s">
        <v>1915</v>
      </c>
      <c r="M2086" s="12" t="s">
        <v>20</v>
      </c>
    </row>
    <row r="2087" spans="1:13">
      <c r="A2087" s="12">
        <v>2085</v>
      </c>
      <c r="B2087" s="12" t="s">
        <v>6327</v>
      </c>
      <c r="C2087" s="12" t="s">
        <v>6328</v>
      </c>
      <c r="D2087" s="12" t="s">
        <v>6329</v>
      </c>
      <c r="E2087" s="12" t="s">
        <v>309</v>
      </c>
      <c r="F2087" s="12">
        <v>2020</v>
      </c>
      <c r="G2087" s="14">
        <v>88</v>
      </c>
      <c r="H2087" s="12">
        <v>3</v>
      </c>
      <c r="I2087" s="14">
        <f t="shared" si="35"/>
        <v>264</v>
      </c>
      <c r="J2087" s="12" t="s">
        <v>649</v>
      </c>
      <c r="K2087" s="12" t="s">
        <v>1914</v>
      </c>
      <c r="L2087" s="12" t="s">
        <v>1915</v>
      </c>
      <c r="M2087" s="12" t="s">
        <v>20</v>
      </c>
    </row>
    <row r="2088" spans="1:13">
      <c r="A2088" s="12">
        <v>2086</v>
      </c>
      <c r="B2088" s="13" t="s">
        <v>6330</v>
      </c>
      <c r="C2088" s="12" t="s">
        <v>6331</v>
      </c>
      <c r="D2088" s="12" t="str">
        <f>VLOOKUP(B2088,[1]Sheet1!$C:$E,3,FALSE)</f>
        <v>谭登坤</v>
      </c>
      <c r="E2088" s="12" t="str">
        <f>VLOOKUP(B2088,[1]Sheet1!$C:$F,4,FALSE)</f>
        <v>山东文艺出版社</v>
      </c>
      <c r="F2088" s="12" t="s">
        <v>61</v>
      </c>
      <c r="G2088" s="14">
        <v>78</v>
      </c>
      <c r="H2088" s="12">
        <v>3</v>
      </c>
      <c r="I2088" s="14">
        <f t="shared" si="35"/>
        <v>234</v>
      </c>
      <c r="J2088" s="12" t="s">
        <v>649</v>
      </c>
      <c r="K2088" s="12" t="s">
        <v>1914</v>
      </c>
      <c r="L2088" s="12" t="s">
        <v>1915</v>
      </c>
      <c r="M2088" s="12" t="s">
        <v>20</v>
      </c>
    </row>
    <row r="2089" spans="1:13">
      <c r="A2089" s="12">
        <v>2087</v>
      </c>
      <c r="B2089" s="13" t="s">
        <v>6332</v>
      </c>
      <c r="C2089" s="12" t="s">
        <v>6333</v>
      </c>
      <c r="D2089" s="12" t="str">
        <f>VLOOKUP(B2089,[1]Sheet1!$C:$E,3,FALSE)</f>
        <v>谭仲池主编</v>
      </c>
      <c r="E2089" s="12" t="str">
        <f>VLOOKUP(B2089,[1]Sheet1!$C:$F,4,FALSE)</f>
        <v>岳麓书社出版社</v>
      </c>
      <c r="F2089" s="12" t="s">
        <v>61</v>
      </c>
      <c r="G2089" s="14">
        <v>96</v>
      </c>
      <c r="H2089" s="12">
        <v>3</v>
      </c>
      <c r="I2089" s="14">
        <f t="shared" si="35"/>
        <v>288</v>
      </c>
      <c r="J2089" s="12" t="s">
        <v>649</v>
      </c>
      <c r="K2089" s="12" t="s">
        <v>1914</v>
      </c>
      <c r="L2089" s="12" t="s">
        <v>1915</v>
      </c>
      <c r="M2089" s="12" t="s">
        <v>20</v>
      </c>
    </row>
    <row r="2090" spans="1:13">
      <c r="A2090" s="12">
        <v>2088</v>
      </c>
      <c r="B2090" s="13" t="s">
        <v>6334</v>
      </c>
      <c r="C2090" s="12" t="s">
        <v>6335</v>
      </c>
      <c r="D2090" s="12" t="str">
        <f>VLOOKUP(B2090,[1]Sheet1!$C:$E,3,FALSE)</f>
        <v>宋鸿雁</v>
      </c>
      <c r="E2090" s="12" t="str">
        <f>VLOOKUP(B2090,[1]Sheet1!$C:$F,4,FALSE)</f>
        <v>陕西人民出版社</v>
      </c>
      <c r="F2090" s="12" t="s">
        <v>61</v>
      </c>
      <c r="G2090" s="14">
        <v>78</v>
      </c>
      <c r="H2090" s="12">
        <v>3</v>
      </c>
      <c r="I2090" s="14">
        <f t="shared" si="35"/>
        <v>234</v>
      </c>
      <c r="J2090" s="12" t="s">
        <v>649</v>
      </c>
      <c r="K2090" s="12" t="s">
        <v>1914</v>
      </c>
      <c r="L2090" s="12" t="s">
        <v>1915</v>
      </c>
      <c r="M2090" s="12" t="s">
        <v>20</v>
      </c>
    </row>
    <row r="2091" spans="1:13">
      <c r="A2091" s="12">
        <v>2089</v>
      </c>
      <c r="B2091" s="13" t="s">
        <v>6336</v>
      </c>
      <c r="C2091" s="12" t="s">
        <v>6337</v>
      </c>
      <c r="D2091" s="12" t="str">
        <f>VLOOKUP(B2091,[1]Sheet1!$C:$E,3,FALSE)</f>
        <v>何显玉</v>
      </c>
      <c r="E2091" s="12" t="str">
        <f>VLOOKUP(B2091,[1]Sheet1!$C:$F,4,FALSE)</f>
        <v>作家出版社</v>
      </c>
      <c r="F2091" s="12" t="s">
        <v>61</v>
      </c>
      <c r="G2091" s="14">
        <v>85</v>
      </c>
      <c r="H2091" s="12">
        <v>3</v>
      </c>
      <c r="I2091" s="14">
        <f t="shared" si="35"/>
        <v>255</v>
      </c>
      <c r="J2091" s="12" t="s">
        <v>649</v>
      </c>
      <c r="K2091" s="12" t="s">
        <v>1914</v>
      </c>
      <c r="L2091" s="12" t="s">
        <v>1915</v>
      </c>
      <c r="M2091" s="12" t="s">
        <v>20</v>
      </c>
    </row>
    <row r="2092" spans="1:13">
      <c r="A2092" s="12">
        <v>2090</v>
      </c>
      <c r="B2092" s="13" t="s">
        <v>6338</v>
      </c>
      <c r="C2092" s="12" t="s">
        <v>6339</v>
      </c>
      <c r="D2092" s="12" t="str">
        <f>VLOOKUP(B2092,[1]Sheet1!$C:$E,3,FALSE)</f>
        <v>吴福木</v>
      </c>
      <c r="E2092" s="12" t="str">
        <f>VLOOKUP(B2092,[1]Sheet1!$C:$F,4,FALSE)</f>
        <v>中国华侨出版社</v>
      </c>
      <c r="F2092" s="12" t="s">
        <v>61</v>
      </c>
      <c r="G2092" s="14">
        <v>88</v>
      </c>
      <c r="H2092" s="12">
        <v>3</v>
      </c>
      <c r="I2092" s="14">
        <f t="shared" si="35"/>
        <v>264</v>
      </c>
      <c r="J2092" s="12" t="s">
        <v>649</v>
      </c>
      <c r="K2092" s="12" t="s">
        <v>1914</v>
      </c>
      <c r="L2092" s="12" t="s">
        <v>1915</v>
      </c>
      <c r="M2092" s="12" t="s">
        <v>20</v>
      </c>
    </row>
    <row r="2093" spans="1:13">
      <c r="A2093" s="12">
        <v>2091</v>
      </c>
      <c r="B2093" s="13" t="s">
        <v>6340</v>
      </c>
      <c r="C2093" s="12" t="s">
        <v>6341</v>
      </c>
      <c r="D2093" s="12" t="str">
        <f>VLOOKUP(B2093,[1]Sheet1!$C:$E,3,FALSE)</f>
        <v>张少武</v>
      </c>
      <c r="E2093" s="12" t="str">
        <f>VLOOKUP(B2093,[1]Sheet1!$C:$F,4,FALSE)</f>
        <v>长春出版社</v>
      </c>
      <c r="F2093" s="12" t="s">
        <v>61</v>
      </c>
      <c r="G2093" s="14">
        <v>69.8</v>
      </c>
      <c r="H2093" s="12">
        <v>3</v>
      </c>
      <c r="I2093" s="14">
        <f t="shared" si="35"/>
        <v>209.4</v>
      </c>
      <c r="J2093" s="12" t="s">
        <v>649</v>
      </c>
      <c r="K2093" s="12" t="s">
        <v>1914</v>
      </c>
      <c r="L2093" s="12" t="s">
        <v>1915</v>
      </c>
      <c r="M2093" s="12" t="s">
        <v>20</v>
      </c>
    </row>
    <row r="2094" spans="1:13">
      <c r="A2094" s="12">
        <v>2092</v>
      </c>
      <c r="B2094" s="13" t="s">
        <v>6342</v>
      </c>
      <c r="C2094" s="12" t="s">
        <v>6343</v>
      </c>
      <c r="D2094" s="12" t="str">
        <f>VLOOKUP(B2094,[1]Sheet1!$C:$E,3,FALSE)</f>
        <v>胡芳芳</v>
      </c>
      <c r="E2094" s="12" t="str">
        <f>VLOOKUP(B2094,[1]Sheet1!$C:$F,4,FALSE)</f>
        <v>中国文史出版社</v>
      </c>
      <c r="F2094" s="12" t="s">
        <v>61</v>
      </c>
      <c r="G2094" s="14">
        <v>68</v>
      </c>
      <c r="H2094" s="12">
        <v>3</v>
      </c>
      <c r="I2094" s="14">
        <f t="shared" si="35"/>
        <v>204</v>
      </c>
      <c r="J2094" s="12" t="s">
        <v>649</v>
      </c>
      <c r="K2094" s="12" t="s">
        <v>1914</v>
      </c>
      <c r="L2094" s="12" t="s">
        <v>1915</v>
      </c>
      <c r="M2094" s="12" t="s">
        <v>20</v>
      </c>
    </row>
    <row r="2095" spans="1:13">
      <c r="A2095" s="12">
        <v>2093</v>
      </c>
      <c r="B2095" s="13" t="s">
        <v>6344</v>
      </c>
      <c r="C2095" s="12" t="s">
        <v>6345</v>
      </c>
      <c r="D2095" s="12" t="str">
        <f>VLOOKUP(B2095,[1]Sheet1!$C:$E,3,FALSE)</f>
        <v>王月鹏</v>
      </c>
      <c r="E2095" s="12" t="str">
        <f>VLOOKUP(B2095,[1]Sheet1!$C:$F,4,FALSE)</f>
        <v>作家出版社</v>
      </c>
      <c r="F2095" s="12" t="s">
        <v>61</v>
      </c>
      <c r="G2095" s="14">
        <v>79.8</v>
      </c>
      <c r="H2095" s="12">
        <v>3</v>
      </c>
      <c r="I2095" s="14">
        <f t="shared" si="35"/>
        <v>239.4</v>
      </c>
      <c r="J2095" s="12" t="s">
        <v>649</v>
      </c>
      <c r="K2095" s="12" t="s">
        <v>1914</v>
      </c>
      <c r="L2095" s="12" t="s">
        <v>1915</v>
      </c>
      <c r="M2095" s="12" t="s">
        <v>20</v>
      </c>
    </row>
    <row r="2096" spans="1:13">
      <c r="A2096" s="12">
        <v>2094</v>
      </c>
      <c r="B2096" s="13" t="s">
        <v>6346</v>
      </c>
      <c r="C2096" s="12" t="s">
        <v>6347</v>
      </c>
      <c r="D2096" s="12" t="str">
        <f>VLOOKUP(B2096,[1]Sheet1!$C:$E,3,FALSE)</f>
        <v>秦益辉</v>
      </c>
      <c r="E2096" s="12" t="str">
        <f>VLOOKUP(B2096,[1]Sheet1!$C:$F,4,FALSE)</f>
        <v>北方文艺出版社</v>
      </c>
      <c r="F2096" s="12" t="s">
        <v>61</v>
      </c>
      <c r="G2096" s="14">
        <v>89.8</v>
      </c>
      <c r="H2096" s="12">
        <v>3</v>
      </c>
      <c r="I2096" s="14">
        <f t="shared" si="35"/>
        <v>269.4</v>
      </c>
      <c r="J2096" s="12" t="s">
        <v>649</v>
      </c>
      <c r="K2096" s="12" t="s">
        <v>1914</v>
      </c>
      <c r="L2096" s="12" t="s">
        <v>1915</v>
      </c>
      <c r="M2096" s="12" t="s">
        <v>20</v>
      </c>
    </row>
    <row r="2097" spans="1:13">
      <c r="A2097" s="12">
        <v>2095</v>
      </c>
      <c r="B2097" s="13" t="s">
        <v>6348</v>
      </c>
      <c r="C2097" s="12" t="s">
        <v>6349</v>
      </c>
      <c r="D2097" s="12" t="str">
        <f>VLOOKUP(B2097,[1]Sheet1!$C:$E,3,FALSE)</f>
        <v>冯忠良</v>
      </c>
      <c r="E2097" s="12" t="str">
        <f>VLOOKUP(B2097,[1]Sheet1!$C:$F,4,FALSE)</f>
        <v>阳光出版社</v>
      </c>
      <c r="F2097" s="12" t="s">
        <v>61</v>
      </c>
      <c r="G2097" s="14">
        <v>76</v>
      </c>
      <c r="H2097" s="12">
        <v>3</v>
      </c>
      <c r="I2097" s="14">
        <f t="shared" si="35"/>
        <v>228</v>
      </c>
      <c r="J2097" s="12" t="s">
        <v>649</v>
      </c>
      <c r="K2097" s="12" t="s">
        <v>1914</v>
      </c>
      <c r="L2097" s="12" t="s">
        <v>1915</v>
      </c>
      <c r="M2097" s="12" t="s">
        <v>20</v>
      </c>
    </row>
    <row r="2098" spans="1:13">
      <c r="A2098" s="12">
        <v>2096</v>
      </c>
      <c r="B2098" s="13" t="s">
        <v>6350</v>
      </c>
      <c r="C2098" s="12" t="s">
        <v>6351</v>
      </c>
      <c r="D2098" s="12" t="str">
        <f>VLOOKUP(B2098,[1]Sheet1!$C:$E,3,FALSE)</f>
        <v>小新</v>
      </c>
      <c r="E2098" s="12" t="str">
        <f>VLOOKUP(B2098,[1]Sheet1!$C:$F,4,FALSE)</f>
        <v>作家出版社</v>
      </c>
      <c r="F2098" s="12" t="s">
        <v>61</v>
      </c>
      <c r="G2098" s="14">
        <v>79.8</v>
      </c>
      <c r="H2098" s="12">
        <v>3</v>
      </c>
      <c r="I2098" s="14">
        <f t="shared" si="35"/>
        <v>239.4</v>
      </c>
      <c r="J2098" s="12" t="s">
        <v>649</v>
      </c>
      <c r="K2098" s="12" t="s">
        <v>1914</v>
      </c>
      <c r="L2098" s="12" t="s">
        <v>1915</v>
      </c>
      <c r="M2098" s="12" t="s">
        <v>20</v>
      </c>
    </row>
    <row r="2099" spans="1:13">
      <c r="A2099" s="12">
        <v>2097</v>
      </c>
      <c r="B2099" s="13" t="s">
        <v>6352</v>
      </c>
      <c r="C2099" s="12" t="s">
        <v>6353</v>
      </c>
      <c r="D2099" s="12" t="str">
        <f>VLOOKUP(B2099,[1]Sheet1!$C:$E,3,FALSE)</f>
        <v>阿来</v>
      </c>
      <c r="E2099" s="12" t="str">
        <f>VLOOKUP(B2099,[1]Sheet1!$C:$F,4,FALSE)</f>
        <v>青海人民出版社</v>
      </c>
      <c r="F2099" s="12" t="s">
        <v>61</v>
      </c>
      <c r="G2099" s="14">
        <v>88</v>
      </c>
      <c r="H2099" s="12">
        <v>3</v>
      </c>
      <c r="I2099" s="14">
        <f t="shared" si="35"/>
        <v>264</v>
      </c>
      <c r="J2099" s="12" t="s">
        <v>649</v>
      </c>
      <c r="K2099" s="12" t="s">
        <v>1914</v>
      </c>
      <c r="L2099" s="12" t="s">
        <v>1915</v>
      </c>
      <c r="M2099" s="12" t="s">
        <v>20</v>
      </c>
    </row>
    <row r="2100" spans="1:13">
      <c r="A2100" s="12">
        <v>2098</v>
      </c>
      <c r="B2100" s="13" t="s">
        <v>6354</v>
      </c>
      <c r="C2100" s="12" t="s">
        <v>6355</v>
      </c>
      <c r="D2100" s="12" t="str">
        <f>VLOOKUP(B2100,[1]Sheet1!$C:$E,3,FALSE)</f>
        <v>何显玉</v>
      </c>
      <c r="E2100" s="12" t="str">
        <f>VLOOKUP(B2100,[1]Sheet1!$C:$F,4,FALSE)</f>
        <v>作家出版社</v>
      </c>
      <c r="F2100" s="12" t="s">
        <v>61</v>
      </c>
      <c r="G2100" s="14">
        <v>88</v>
      </c>
      <c r="H2100" s="12">
        <v>3</v>
      </c>
      <c r="I2100" s="14">
        <f t="shared" si="35"/>
        <v>264</v>
      </c>
      <c r="J2100" s="12" t="s">
        <v>649</v>
      </c>
      <c r="K2100" s="12" t="s">
        <v>1914</v>
      </c>
      <c r="L2100" s="12" t="s">
        <v>1915</v>
      </c>
      <c r="M2100" s="12" t="s">
        <v>20</v>
      </c>
    </row>
    <row r="2101" spans="1:13">
      <c r="A2101" s="12">
        <v>2099</v>
      </c>
      <c r="B2101" s="13" t="s">
        <v>6356</v>
      </c>
      <c r="C2101" s="12" t="s">
        <v>6357</v>
      </c>
      <c r="D2101" s="12" t="str">
        <f>VLOOKUP(B2101,[1]Sheet1!$C:$E,3,FALSE)</f>
        <v>蒲致龙</v>
      </c>
      <c r="E2101" s="12" t="str">
        <f>VLOOKUP(B2101,[1]Sheet1!$C:$F,4,FALSE)</f>
        <v>文化发展出版社</v>
      </c>
      <c r="F2101" s="12" t="s">
        <v>61</v>
      </c>
      <c r="G2101" s="14">
        <v>89.5</v>
      </c>
      <c r="H2101" s="12">
        <v>3</v>
      </c>
      <c r="I2101" s="14">
        <f t="shared" si="35"/>
        <v>268.5</v>
      </c>
      <c r="J2101" s="12" t="s">
        <v>649</v>
      </c>
      <c r="K2101" s="12" t="s">
        <v>1914</v>
      </c>
      <c r="L2101" s="12" t="s">
        <v>1915</v>
      </c>
      <c r="M2101" s="12" t="s">
        <v>20</v>
      </c>
    </row>
    <row r="2102" spans="1:13">
      <c r="A2102" s="12">
        <v>2100</v>
      </c>
      <c r="B2102" s="13" t="s">
        <v>6358</v>
      </c>
      <c r="C2102" s="12" t="s">
        <v>6359</v>
      </c>
      <c r="D2102" s="12" t="str">
        <f>VLOOKUP(B2102,[1]Sheet1!$C:$E,3,FALSE)</f>
        <v>《丰景独好》编委会</v>
      </c>
      <c r="E2102" s="12" t="str">
        <f>VLOOKUP(B2102,[1]Sheet1!$C:$F,4,FALSE)</f>
        <v>国文出版社</v>
      </c>
      <c r="F2102" s="12" t="s">
        <v>61</v>
      </c>
      <c r="G2102" s="14">
        <v>79.8</v>
      </c>
      <c r="H2102" s="12">
        <v>3</v>
      </c>
      <c r="I2102" s="14">
        <f t="shared" si="35"/>
        <v>239.4</v>
      </c>
      <c r="J2102" s="12" t="s">
        <v>649</v>
      </c>
      <c r="K2102" s="12" t="s">
        <v>1914</v>
      </c>
      <c r="L2102" s="12" t="s">
        <v>1915</v>
      </c>
      <c r="M2102" s="12" t="s">
        <v>20</v>
      </c>
    </row>
    <row r="2103" spans="1:13">
      <c r="A2103" s="12">
        <v>2101</v>
      </c>
      <c r="B2103" s="13" t="s">
        <v>6360</v>
      </c>
      <c r="C2103" s="12" t="s">
        <v>6361</v>
      </c>
      <c r="D2103" s="12" t="str">
        <f>VLOOKUP(B2103,[1]Sheet1!$C:$E,3,FALSE)</f>
        <v>黄复彩著</v>
      </c>
      <c r="E2103" s="12" t="str">
        <f>VLOOKUP(B2103,[1]Sheet1!$C:$F,4,FALSE)</f>
        <v>贵州民族出版社</v>
      </c>
      <c r="F2103" s="12" t="s">
        <v>61</v>
      </c>
      <c r="G2103" s="14">
        <v>82</v>
      </c>
      <c r="H2103" s="12">
        <v>3</v>
      </c>
      <c r="I2103" s="14">
        <f t="shared" si="35"/>
        <v>246</v>
      </c>
      <c r="J2103" s="12" t="s">
        <v>649</v>
      </c>
      <c r="K2103" s="12" t="s">
        <v>1914</v>
      </c>
      <c r="L2103" s="12" t="s">
        <v>1915</v>
      </c>
      <c r="M2103" s="12" t="s">
        <v>20</v>
      </c>
    </row>
    <row r="2104" spans="1:13">
      <c r="A2104" s="12">
        <v>2102</v>
      </c>
      <c r="B2104" s="13" t="s">
        <v>6362</v>
      </c>
      <c r="C2104" s="12" t="s">
        <v>6363</v>
      </c>
      <c r="D2104" s="12" t="str">
        <f>VLOOKUP(B2104,[1]Sheet1!$C:$E,3,FALSE)</f>
        <v>杨春燕著</v>
      </c>
      <c r="E2104" s="12" t="str">
        <f>VLOOKUP(B2104,[1]Sheet1!$C:$F,4,FALSE)</f>
        <v>北京日报出版社</v>
      </c>
      <c r="F2104" s="12" t="s">
        <v>61</v>
      </c>
      <c r="G2104" s="14">
        <v>89.8</v>
      </c>
      <c r="H2104" s="12">
        <v>3</v>
      </c>
      <c r="I2104" s="14">
        <f t="shared" ref="I2104:I2167" si="36">G2104*H2104</f>
        <v>269.4</v>
      </c>
      <c r="J2104" s="12" t="s">
        <v>649</v>
      </c>
      <c r="K2104" s="12" t="s">
        <v>1914</v>
      </c>
      <c r="L2104" s="12" t="s">
        <v>1915</v>
      </c>
      <c r="M2104" s="12" t="s">
        <v>20</v>
      </c>
    </row>
    <row r="2105" spans="1:13">
      <c r="A2105" s="12">
        <v>2103</v>
      </c>
      <c r="B2105" s="13" t="s">
        <v>6364</v>
      </c>
      <c r="C2105" s="12" t="s">
        <v>6365</v>
      </c>
      <c r="D2105" s="12" t="str">
        <f>VLOOKUP(B2105,[1]Sheet1!$C:$E,3,FALSE)</f>
        <v>武冰</v>
      </c>
      <c r="E2105" s="12" t="str">
        <f>VLOOKUP(B2105,[1]Sheet1!$C:$F,4,FALSE)</f>
        <v>天津人民出版社</v>
      </c>
      <c r="F2105" s="12" t="s">
        <v>61</v>
      </c>
      <c r="G2105" s="14">
        <v>78</v>
      </c>
      <c r="H2105" s="12">
        <v>3</v>
      </c>
      <c r="I2105" s="14">
        <f t="shared" si="36"/>
        <v>234</v>
      </c>
      <c r="J2105" s="12" t="s">
        <v>649</v>
      </c>
      <c r="K2105" s="12" t="s">
        <v>1914</v>
      </c>
      <c r="L2105" s="12" t="s">
        <v>1915</v>
      </c>
      <c r="M2105" s="12" t="s">
        <v>20</v>
      </c>
    </row>
    <row r="2106" spans="1:13">
      <c r="A2106" s="12">
        <v>2104</v>
      </c>
      <c r="B2106" s="13" t="s">
        <v>6366</v>
      </c>
      <c r="C2106" s="12" t="s">
        <v>6367</v>
      </c>
      <c r="D2106" s="12" t="str">
        <f>VLOOKUP(B2106,[1]Sheet1!$C:$E,3,FALSE)</f>
        <v>黎荔著</v>
      </c>
      <c r="E2106" s="12" t="str">
        <f>VLOOKUP(B2106,[1]Sheet1!$C:$F,4,FALSE)</f>
        <v>漓江出版社</v>
      </c>
      <c r="F2106" s="12" t="s">
        <v>61</v>
      </c>
      <c r="G2106" s="14">
        <v>88</v>
      </c>
      <c r="H2106" s="12">
        <v>3</v>
      </c>
      <c r="I2106" s="14">
        <f t="shared" si="36"/>
        <v>264</v>
      </c>
      <c r="J2106" s="12" t="s">
        <v>649</v>
      </c>
      <c r="K2106" s="12" t="s">
        <v>1914</v>
      </c>
      <c r="L2106" s="12" t="s">
        <v>1915</v>
      </c>
      <c r="M2106" s="12" t="s">
        <v>20</v>
      </c>
    </row>
    <row r="2107" spans="1:13">
      <c r="A2107" s="12">
        <v>2105</v>
      </c>
      <c r="B2107" s="13" t="s">
        <v>6368</v>
      </c>
      <c r="C2107" s="12" t="s">
        <v>6369</v>
      </c>
      <c r="D2107" s="12" t="str">
        <f>VLOOKUP(B2107,[1]Sheet1!$C:$E,3,FALSE)</f>
        <v>李业康</v>
      </c>
      <c r="E2107" s="12" t="str">
        <f>VLOOKUP(B2107,[1]Sheet1!$C:$F,4,FALSE)</f>
        <v>作家出版社</v>
      </c>
      <c r="F2107" s="12" t="s">
        <v>61</v>
      </c>
      <c r="G2107" s="14">
        <v>78</v>
      </c>
      <c r="H2107" s="12">
        <v>3</v>
      </c>
      <c r="I2107" s="14">
        <f t="shared" si="36"/>
        <v>234</v>
      </c>
      <c r="J2107" s="12" t="s">
        <v>649</v>
      </c>
      <c r="K2107" s="12" t="s">
        <v>1914</v>
      </c>
      <c r="L2107" s="12" t="s">
        <v>1915</v>
      </c>
      <c r="M2107" s="12" t="s">
        <v>20</v>
      </c>
    </row>
    <row r="2108" spans="1:13">
      <c r="A2108" s="12">
        <v>2106</v>
      </c>
      <c r="B2108" s="13" t="s">
        <v>6370</v>
      </c>
      <c r="C2108" s="12" t="s">
        <v>6371</v>
      </c>
      <c r="D2108" s="12" t="str">
        <f>VLOOKUP(B2108,[1]Sheet1!$C:$E,3,FALSE)</f>
        <v>小米著</v>
      </c>
      <c r="E2108" s="12" t="str">
        <f>VLOOKUP(B2108,[1]Sheet1!$C:$F,4,FALSE)</f>
        <v>敦煌文艺出版社</v>
      </c>
      <c r="F2108" s="12" t="s">
        <v>61</v>
      </c>
      <c r="G2108" s="14">
        <v>79.8</v>
      </c>
      <c r="H2108" s="12">
        <v>3</v>
      </c>
      <c r="I2108" s="14">
        <f t="shared" si="36"/>
        <v>239.4</v>
      </c>
      <c r="J2108" s="12" t="s">
        <v>649</v>
      </c>
      <c r="K2108" s="12" t="s">
        <v>1914</v>
      </c>
      <c r="L2108" s="12" t="s">
        <v>1915</v>
      </c>
      <c r="M2108" s="12" t="s">
        <v>20</v>
      </c>
    </row>
    <row r="2109" spans="1:13">
      <c r="A2109" s="12">
        <v>2107</v>
      </c>
      <c r="B2109" s="13" t="s">
        <v>6372</v>
      </c>
      <c r="C2109" s="12" t="s">
        <v>6373</v>
      </c>
      <c r="D2109" s="12" t="str">
        <f>VLOOKUP(B2109,[1]Sheet1!$C:$E,3,FALSE)</f>
        <v>傅菲著</v>
      </c>
      <c r="E2109" s="12" t="str">
        <f>VLOOKUP(B2109,[1]Sheet1!$C:$F,4,FALSE)</f>
        <v>北岳文艺出版社</v>
      </c>
      <c r="F2109" s="12" t="s">
        <v>61</v>
      </c>
      <c r="G2109" s="14">
        <v>79</v>
      </c>
      <c r="H2109" s="12">
        <v>3</v>
      </c>
      <c r="I2109" s="14">
        <f t="shared" si="36"/>
        <v>237</v>
      </c>
      <c r="J2109" s="12" t="s">
        <v>649</v>
      </c>
      <c r="K2109" s="12" t="s">
        <v>1914</v>
      </c>
      <c r="L2109" s="12" t="s">
        <v>1915</v>
      </c>
      <c r="M2109" s="12" t="s">
        <v>20</v>
      </c>
    </row>
    <row r="2110" spans="1:13">
      <c r="A2110" s="12">
        <v>2108</v>
      </c>
      <c r="B2110" s="13" t="s">
        <v>6374</v>
      </c>
      <c r="C2110" s="12" t="s">
        <v>6375</v>
      </c>
      <c r="D2110" s="12" t="str">
        <f>VLOOKUP(B2110,[1]Sheet1!$C:$E,3,FALSE)</f>
        <v>谭谈著</v>
      </c>
      <c r="E2110" s="12" t="str">
        <f>VLOOKUP(B2110,[1]Sheet1!$C:$F,4,FALSE)</f>
        <v>百花文艺出版社</v>
      </c>
      <c r="F2110" s="12" t="s">
        <v>61</v>
      </c>
      <c r="G2110" s="14">
        <v>98</v>
      </c>
      <c r="H2110" s="12">
        <v>3</v>
      </c>
      <c r="I2110" s="14">
        <f t="shared" si="36"/>
        <v>294</v>
      </c>
      <c r="J2110" s="12" t="s">
        <v>649</v>
      </c>
      <c r="K2110" s="12" t="s">
        <v>1914</v>
      </c>
      <c r="L2110" s="12" t="s">
        <v>1915</v>
      </c>
      <c r="M2110" s="12" t="s">
        <v>20</v>
      </c>
    </row>
    <row r="2111" spans="1:13">
      <c r="A2111" s="12">
        <v>2109</v>
      </c>
      <c r="B2111" s="13" t="s">
        <v>6376</v>
      </c>
      <c r="C2111" s="12" t="s">
        <v>6377</v>
      </c>
      <c r="D2111" s="12" t="str">
        <f>VLOOKUP(B2111,[1]Sheet1!$C:$E,3,FALSE)</f>
        <v>天津长芦汉沽盐场有限责任公司编</v>
      </c>
      <c r="E2111" s="12" t="str">
        <f>VLOOKUP(B2111,[1]Sheet1!$C:$F,4,FALSE)</f>
        <v>北方文艺出版社</v>
      </c>
      <c r="F2111" s="12" t="s">
        <v>61</v>
      </c>
      <c r="G2111" s="14">
        <v>88</v>
      </c>
      <c r="H2111" s="12">
        <v>3</v>
      </c>
      <c r="I2111" s="14">
        <f t="shared" si="36"/>
        <v>264</v>
      </c>
      <c r="J2111" s="12" t="s">
        <v>649</v>
      </c>
      <c r="K2111" s="12" t="s">
        <v>1914</v>
      </c>
      <c r="L2111" s="12" t="s">
        <v>1915</v>
      </c>
      <c r="M2111" s="12" t="s">
        <v>20</v>
      </c>
    </row>
    <row r="2112" spans="1:13">
      <c r="A2112" s="12">
        <v>2110</v>
      </c>
      <c r="B2112" s="13" t="s">
        <v>6378</v>
      </c>
      <c r="C2112" s="12" t="s">
        <v>6379</v>
      </c>
      <c r="D2112" s="12" t="str">
        <f>VLOOKUP(B2112,[1]Sheet1!$C:$E,3,FALSE)</f>
        <v>付鹤鸣</v>
      </c>
      <c r="E2112" s="12" t="str">
        <f>VLOOKUP(B2112,[1]Sheet1!$C:$F,4,FALSE)</f>
        <v>太白文艺出版社</v>
      </c>
      <c r="F2112" s="12" t="s">
        <v>61</v>
      </c>
      <c r="G2112" s="14">
        <v>89</v>
      </c>
      <c r="H2112" s="12">
        <v>3</v>
      </c>
      <c r="I2112" s="14">
        <f t="shared" si="36"/>
        <v>267</v>
      </c>
      <c r="J2112" s="12" t="s">
        <v>649</v>
      </c>
      <c r="K2112" s="12" t="s">
        <v>1914</v>
      </c>
      <c r="L2112" s="12" t="s">
        <v>1915</v>
      </c>
      <c r="M2112" s="12" t="s">
        <v>20</v>
      </c>
    </row>
    <row r="2113" spans="1:13">
      <c r="A2113" s="12">
        <v>2111</v>
      </c>
      <c r="B2113" s="13" t="s">
        <v>6380</v>
      </c>
      <c r="C2113" s="12" t="s">
        <v>6381</v>
      </c>
      <c r="D2113" s="12" t="str">
        <f>VLOOKUP(B2113,[1]Sheet1!$C:$E,3,FALSE)</f>
        <v>贾广恩</v>
      </c>
      <c r="E2113" s="12" t="str">
        <f>VLOOKUP(B2113,[1]Sheet1!$C:$F,4,FALSE)</f>
        <v>春风文艺出版社</v>
      </c>
      <c r="F2113" s="12" t="s">
        <v>61</v>
      </c>
      <c r="G2113" s="14">
        <v>78</v>
      </c>
      <c r="H2113" s="12">
        <v>3</v>
      </c>
      <c r="I2113" s="14">
        <f t="shared" si="36"/>
        <v>234</v>
      </c>
      <c r="J2113" s="12" t="s">
        <v>649</v>
      </c>
      <c r="K2113" s="12" t="s">
        <v>1914</v>
      </c>
      <c r="L2113" s="12" t="s">
        <v>1915</v>
      </c>
      <c r="M2113" s="12" t="s">
        <v>20</v>
      </c>
    </row>
    <row r="2114" spans="1:13">
      <c r="A2114" s="12">
        <v>2112</v>
      </c>
      <c r="B2114" s="13" t="s">
        <v>6382</v>
      </c>
      <c r="C2114" s="12" t="s">
        <v>6383</v>
      </c>
      <c r="D2114" s="12" t="str">
        <f>VLOOKUP(B2114,[1]Sheet1!$C:$E,3,FALSE)</f>
        <v>刘建华著</v>
      </c>
      <c r="E2114" s="12" t="str">
        <f>VLOOKUP(B2114,[1]Sheet1!$C:$F,4,FALSE)</f>
        <v>四川人民出版社</v>
      </c>
      <c r="F2114" s="12" t="s">
        <v>61</v>
      </c>
      <c r="G2114" s="14">
        <v>88</v>
      </c>
      <c r="H2114" s="12">
        <v>3</v>
      </c>
      <c r="I2114" s="14">
        <f t="shared" si="36"/>
        <v>264</v>
      </c>
      <c r="J2114" s="12" t="s">
        <v>649</v>
      </c>
      <c r="K2114" s="12" t="s">
        <v>1914</v>
      </c>
      <c r="L2114" s="12" t="s">
        <v>1915</v>
      </c>
      <c r="M2114" s="12" t="s">
        <v>20</v>
      </c>
    </row>
    <row r="2115" spans="1:13">
      <c r="A2115" s="12">
        <v>2113</v>
      </c>
      <c r="B2115" s="13" t="s">
        <v>6384</v>
      </c>
      <c r="C2115" s="12" t="s">
        <v>6385</v>
      </c>
      <c r="D2115" s="12" t="str">
        <f>VLOOKUP(B2115,[1]Sheet1!$C:$E,3,FALSE)</f>
        <v>式路著</v>
      </c>
      <c r="E2115" s="12" t="str">
        <f>VLOOKUP(B2115,[1]Sheet1!$C:$F,4,FALSE)</f>
        <v>敦煌文艺出版社</v>
      </c>
      <c r="F2115" s="12" t="s">
        <v>61</v>
      </c>
      <c r="G2115" s="14">
        <v>79.8</v>
      </c>
      <c r="H2115" s="12">
        <v>3</v>
      </c>
      <c r="I2115" s="14">
        <f t="shared" si="36"/>
        <v>239.4</v>
      </c>
      <c r="J2115" s="12" t="s">
        <v>649</v>
      </c>
      <c r="K2115" s="12" t="s">
        <v>1914</v>
      </c>
      <c r="L2115" s="12" t="s">
        <v>1915</v>
      </c>
      <c r="M2115" s="12" t="s">
        <v>20</v>
      </c>
    </row>
    <row r="2116" spans="1:13">
      <c r="A2116" s="12">
        <v>2114</v>
      </c>
      <c r="B2116" s="13" t="s">
        <v>6386</v>
      </c>
      <c r="C2116" s="12" t="s">
        <v>6387</v>
      </c>
      <c r="D2116" s="12" t="str">
        <f>VLOOKUP(B2116,[1]Sheet1!$C:$E,3,FALSE)</f>
        <v>野素夫著</v>
      </c>
      <c r="E2116" s="12" t="str">
        <f>VLOOKUP(B2116,[1]Sheet1!$C:$F,4,FALSE)</f>
        <v>团结出版社</v>
      </c>
      <c r="F2116" s="12" t="s">
        <v>61</v>
      </c>
      <c r="G2116" s="14">
        <v>78</v>
      </c>
      <c r="H2116" s="12">
        <v>3</v>
      </c>
      <c r="I2116" s="14">
        <f t="shared" si="36"/>
        <v>234</v>
      </c>
      <c r="J2116" s="12" t="s">
        <v>649</v>
      </c>
      <c r="K2116" s="12" t="s">
        <v>1914</v>
      </c>
      <c r="L2116" s="12" t="s">
        <v>1915</v>
      </c>
      <c r="M2116" s="12" t="s">
        <v>20</v>
      </c>
    </row>
    <row r="2117" spans="1:13">
      <c r="A2117" s="12">
        <v>2115</v>
      </c>
      <c r="B2117" s="13" t="s">
        <v>6388</v>
      </c>
      <c r="C2117" s="12" t="s">
        <v>6389</v>
      </c>
      <c r="D2117" s="12" t="str">
        <f>VLOOKUP(B2117,[1]Sheet1!$C:$E,3,FALSE)</f>
        <v>张雪云</v>
      </c>
      <c r="E2117" s="12" t="str">
        <f>VLOOKUP(B2117,[1]Sheet1!$C:$F,4,FALSE)</f>
        <v>作家出版社</v>
      </c>
      <c r="F2117" s="12" t="s">
        <v>61</v>
      </c>
      <c r="G2117" s="14">
        <v>88</v>
      </c>
      <c r="H2117" s="12">
        <v>3</v>
      </c>
      <c r="I2117" s="14">
        <f t="shared" si="36"/>
        <v>264</v>
      </c>
      <c r="J2117" s="12" t="s">
        <v>649</v>
      </c>
      <c r="K2117" s="12" t="s">
        <v>1914</v>
      </c>
      <c r="L2117" s="12" t="s">
        <v>1915</v>
      </c>
      <c r="M2117" s="12" t="s">
        <v>20</v>
      </c>
    </row>
    <row r="2118" spans="1:13">
      <c r="A2118" s="12">
        <v>2116</v>
      </c>
      <c r="B2118" s="13" t="s">
        <v>6390</v>
      </c>
      <c r="C2118" s="12" t="s">
        <v>6391</v>
      </c>
      <c r="D2118" s="12" t="str">
        <f>VLOOKUP(B2118,[1]Sheet1!$C:$E,3,FALSE)</f>
        <v>卞荣中著</v>
      </c>
      <c r="E2118" s="12" t="str">
        <f>VLOOKUP(B2118,[1]Sheet1!$C:$F,4,FALSE)</f>
        <v>百花文艺出版社</v>
      </c>
      <c r="F2118" s="12" t="s">
        <v>61</v>
      </c>
      <c r="G2118" s="14">
        <v>78</v>
      </c>
      <c r="H2118" s="12">
        <v>3</v>
      </c>
      <c r="I2118" s="14">
        <f t="shared" si="36"/>
        <v>234</v>
      </c>
      <c r="J2118" s="12" t="s">
        <v>649</v>
      </c>
      <c r="K2118" s="12" t="s">
        <v>1914</v>
      </c>
      <c r="L2118" s="12" t="s">
        <v>1915</v>
      </c>
      <c r="M2118" s="12" t="s">
        <v>20</v>
      </c>
    </row>
    <row r="2119" spans="1:13">
      <c r="A2119" s="12">
        <v>2117</v>
      </c>
      <c r="B2119" s="13" t="s">
        <v>6392</v>
      </c>
      <c r="C2119" s="12" t="s">
        <v>6393</v>
      </c>
      <c r="D2119" s="12" t="str">
        <f>VLOOKUP(B2119,[1]Sheet1!$C:$E,3,FALSE)</f>
        <v>胡宜著</v>
      </c>
      <c r="E2119" s="12" t="str">
        <f>VLOOKUP(B2119,[1]Sheet1!$C:$F,4,FALSE)</f>
        <v>广西师范大学出版社</v>
      </c>
      <c r="F2119" s="12" t="s">
        <v>61</v>
      </c>
      <c r="G2119" s="14">
        <v>98</v>
      </c>
      <c r="H2119" s="12">
        <v>3</v>
      </c>
      <c r="I2119" s="14">
        <f t="shared" si="36"/>
        <v>294</v>
      </c>
      <c r="J2119" s="12" t="s">
        <v>649</v>
      </c>
      <c r="K2119" s="12" t="s">
        <v>1914</v>
      </c>
      <c r="L2119" s="12" t="s">
        <v>1915</v>
      </c>
      <c r="M2119" s="12" t="s">
        <v>20</v>
      </c>
    </row>
    <row r="2120" spans="1:13">
      <c r="A2120" s="12">
        <v>2118</v>
      </c>
      <c r="B2120" s="13" t="s">
        <v>6394</v>
      </c>
      <c r="C2120" s="12" t="s">
        <v>6395</v>
      </c>
      <c r="D2120" s="12" t="str">
        <f>VLOOKUP(B2120,[1]Sheet1!$C:$E,3,FALSE)</f>
        <v>主编周晓沛, 范中汇</v>
      </c>
      <c r="E2120" s="12" t="str">
        <f>VLOOKUP(B2120,[1]Sheet1!$C:$F,4,FALSE)</f>
        <v>作家出版社</v>
      </c>
      <c r="F2120" s="12" t="s">
        <v>61</v>
      </c>
      <c r="G2120" s="14">
        <v>88</v>
      </c>
      <c r="H2120" s="12">
        <v>3</v>
      </c>
      <c r="I2120" s="14">
        <f t="shared" si="36"/>
        <v>264</v>
      </c>
      <c r="J2120" s="12" t="s">
        <v>649</v>
      </c>
      <c r="K2120" s="12" t="s">
        <v>1914</v>
      </c>
      <c r="L2120" s="12" t="s">
        <v>1915</v>
      </c>
      <c r="M2120" s="12" t="s">
        <v>20</v>
      </c>
    </row>
    <row r="2121" spans="1:13">
      <c r="A2121" s="12">
        <v>2119</v>
      </c>
      <c r="B2121" s="13" t="s">
        <v>6396</v>
      </c>
      <c r="C2121" s="12" t="s">
        <v>6397</v>
      </c>
      <c r="D2121" s="12" t="str">
        <f>VLOOKUP(B2121,[1]Sheet1!$C:$E,3,FALSE)</f>
        <v>黄耀红著</v>
      </c>
      <c r="E2121" s="12" t="str">
        <f>VLOOKUP(B2121,[1]Sheet1!$C:$F,4,FALSE)</f>
        <v>岳麓书社出版社</v>
      </c>
      <c r="F2121" s="12" t="s">
        <v>61</v>
      </c>
      <c r="G2121" s="14">
        <v>96</v>
      </c>
      <c r="H2121" s="12">
        <v>3</v>
      </c>
      <c r="I2121" s="14">
        <f t="shared" si="36"/>
        <v>288</v>
      </c>
      <c r="J2121" s="12" t="s">
        <v>649</v>
      </c>
      <c r="K2121" s="12" t="s">
        <v>1914</v>
      </c>
      <c r="L2121" s="12" t="s">
        <v>1915</v>
      </c>
      <c r="M2121" s="12" t="s">
        <v>20</v>
      </c>
    </row>
    <row r="2122" spans="1:13">
      <c r="A2122" s="12">
        <v>2120</v>
      </c>
      <c r="B2122" s="13" t="s">
        <v>6398</v>
      </c>
      <c r="C2122" s="12" t="s">
        <v>6399</v>
      </c>
      <c r="D2122" s="12" t="str">
        <f>VLOOKUP(B2122,[1]Sheet1!$C:$E,3,FALSE)</f>
        <v>王锋著</v>
      </c>
      <c r="E2122" s="12" t="str">
        <f>VLOOKUP(B2122,[1]Sheet1!$C:$F,4,FALSE)</f>
        <v>四川文艺出版社</v>
      </c>
      <c r="F2122" s="12" t="s">
        <v>61</v>
      </c>
      <c r="G2122" s="14">
        <v>75</v>
      </c>
      <c r="H2122" s="12">
        <v>3</v>
      </c>
      <c r="I2122" s="14">
        <f t="shared" si="36"/>
        <v>225</v>
      </c>
      <c r="J2122" s="12" t="s">
        <v>649</v>
      </c>
      <c r="K2122" s="12" t="s">
        <v>1914</v>
      </c>
      <c r="L2122" s="12" t="s">
        <v>1915</v>
      </c>
      <c r="M2122" s="12" t="s">
        <v>20</v>
      </c>
    </row>
    <row r="2123" spans="1:13">
      <c r="A2123" s="12">
        <v>2121</v>
      </c>
      <c r="B2123" s="13" t="s">
        <v>6400</v>
      </c>
      <c r="C2123" s="12" t="s">
        <v>6401</v>
      </c>
      <c r="D2123" s="12" t="str">
        <f>VLOOKUP(B2123,[1]Sheet1!$C:$E,3,FALSE)</f>
        <v>查干路思</v>
      </c>
      <c r="E2123" s="12" t="str">
        <f>VLOOKUP(B2123,[1]Sheet1!$C:$F,4,FALSE)</f>
        <v>作家出版社</v>
      </c>
      <c r="F2123" s="12" t="s">
        <v>61</v>
      </c>
      <c r="G2123" s="14">
        <v>88</v>
      </c>
      <c r="H2123" s="12">
        <v>3</v>
      </c>
      <c r="I2123" s="14">
        <f t="shared" si="36"/>
        <v>264</v>
      </c>
      <c r="J2123" s="12" t="s">
        <v>649</v>
      </c>
      <c r="K2123" s="12" t="s">
        <v>1914</v>
      </c>
      <c r="L2123" s="12" t="s">
        <v>1915</v>
      </c>
      <c r="M2123" s="12" t="s">
        <v>20</v>
      </c>
    </row>
    <row r="2124" spans="1:13">
      <c r="A2124" s="12">
        <v>2122</v>
      </c>
      <c r="B2124" s="13" t="s">
        <v>6402</v>
      </c>
      <c r="C2124" s="12" t="s">
        <v>6403</v>
      </c>
      <c r="D2124" s="12" t="str">
        <f>VLOOKUP(B2124,[1]Sheet1!$C:$E,3,FALSE)</f>
        <v>王群著</v>
      </c>
      <c r="E2124" s="12" t="str">
        <f>VLOOKUP(B2124,[1]Sheet1!$C:$F,4,FALSE)</f>
        <v>国文出版社</v>
      </c>
      <c r="F2124" s="12" t="s">
        <v>61</v>
      </c>
      <c r="G2124" s="14">
        <v>72</v>
      </c>
      <c r="H2124" s="12">
        <v>3</v>
      </c>
      <c r="I2124" s="14">
        <f t="shared" si="36"/>
        <v>216</v>
      </c>
      <c r="J2124" s="12" t="s">
        <v>649</v>
      </c>
      <c r="K2124" s="12" t="s">
        <v>1914</v>
      </c>
      <c r="L2124" s="12" t="s">
        <v>1915</v>
      </c>
      <c r="M2124" s="12" t="s">
        <v>20</v>
      </c>
    </row>
    <row r="2125" spans="1:13">
      <c r="A2125" s="12">
        <v>2123</v>
      </c>
      <c r="B2125" s="13" t="s">
        <v>6404</v>
      </c>
      <c r="C2125" s="12" t="s">
        <v>6405</v>
      </c>
      <c r="D2125" s="12" t="str">
        <f>VLOOKUP(B2125,[1]Sheet1!$C:$E,3,FALSE)</f>
        <v>王哲士</v>
      </c>
      <c r="E2125" s="12" t="str">
        <f>VLOOKUP(B2125,[1]Sheet1!$C:$F,4,FALSE)</f>
        <v>北岳文艺出版社</v>
      </c>
      <c r="F2125" s="12" t="s">
        <v>61</v>
      </c>
      <c r="G2125" s="14">
        <v>88</v>
      </c>
      <c r="H2125" s="12">
        <v>3</v>
      </c>
      <c r="I2125" s="14">
        <f t="shared" si="36"/>
        <v>264</v>
      </c>
      <c r="J2125" s="12" t="s">
        <v>649</v>
      </c>
      <c r="K2125" s="12" t="s">
        <v>1914</v>
      </c>
      <c r="L2125" s="12" t="s">
        <v>1915</v>
      </c>
      <c r="M2125" s="12" t="s">
        <v>20</v>
      </c>
    </row>
    <row r="2126" spans="1:13">
      <c r="A2126" s="12">
        <v>2124</v>
      </c>
      <c r="B2126" s="13" t="s">
        <v>6406</v>
      </c>
      <c r="C2126" s="12" t="s">
        <v>6407</v>
      </c>
      <c r="D2126" s="12" t="str">
        <f>VLOOKUP(B2126,[1]Sheet1!$C:$E,3,FALSE)</f>
        <v>刘香河</v>
      </c>
      <c r="E2126" s="12" t="str">
        <f>VLOOKUP(B2126,[1]Sheet1!$C:$F,4,FALSE)</f>
        <v>作家出版社</v>
      </c>
      <c r="F2126" s="12" t="s">
        <v>61</v>
      </c>
      <c r="G2126" s="14">
        <v>88</v>
      </c>
      <c r="H2126" s="12">
        <v>3</v>
      </c>
      <c r="I2126" s="14">
        <f t="shared" si="36"/>
        <v>264</v>
      </c>
      <c r="J2126" s="12" t="s">
        <v>649</v>
      </c>
      <c r="K2126" s="12" t="s">
        <v>1914</v>
      </c>
      <c r="L2126" s="12" t="s">
        <v>1915</v>
      </c>
      <c r="M2126" s="12" t="s">
        <v>20</v>
      </c>
    </row>
    <row r="2127" spans="1:13">
      <c r="A2127" s="12">
        <v>2125</v>
      </c>
      <c r="B2127" s="13" t="s">
        <v>6408</v>
      </c>
      <c r="C2127" s="12" t="s">
        <v>6409</v>
      </c>
      <c r="D2127" s="12" t="str">
        <f>VLOOKUP(B2127,[1]Sheet1!$C:$E,3,FALSE)</f>
        <v>罗平著</v>
      </c>
      <c r="E2127" s="12" t="str">
        <f>VLOOKUP(B2127,[1]Sheet1!$C:$F,4,FALSE)</f>
        <v>万卷有限责任公司出版社</v>
      </c>
      <c r="F2127" s="12" t="s">
        <v>61</v>
      </c>
      <c r="G2127" s="14">
        <v>78</v>
      </c>
      <c r="H2127" s="12">
        <v>3</v>
      </c>
      <c r="I2127" s="14">
        <f t="shared" si="36"/>
        <v>234</v>
      </c>
      <c r="J2127" s="12" t="s">
        <v>649</v>
      </c>
      <c r="K2127" s="12" t="s">
        <v>1914</v>
      </c>
      <c r="L2127" s="12" t="s">
        <v>1915</v>
      </c>
      <c r="M2127" s="12" t="s">
        <v>20</v>
      </c>
    </row>
    <row r="2128" spans="1:13">
      <c r="A2128" s="12">
        <v>2126</v>
      </c>
      <c r="B2128" s="13" t="s">
        <v>6410</v>
      </c>
      <c r="C2128" s="12" t="s">
        <v>6411</v>
      </c>
      <c r="D2128" s="12" t="str">
        <f>VLOOKUP(B2128,[1]Sheet1!$C:$E,3,FALSE)</f>
        <v>沈裕慎</v>
      </c>
      <c r="E2128" s="12" t="str">
        <f>VLOOKUP(B2128,[1]Sheet1!$C:$F,4,FALSE)</f>
        <v>文化发展出版社</v>
      </c>
      <c r="F2128" s="12" t="s">
        <v>61</v>
      </c>
      <c r="G2128" s="14">
        <v>99.8</v>
      </c>
      <c r="H2128" s="12">
        <v>3</v>
      </c>
      <c r="I2128" s="14">
        <f t="shared" si="36"/>
        <v>299.4</v>
      </c>
      <c r="J2128" s="12" t="s">
        <v>649</v>
      </c>
      <c r="K2128" s="12" t="s">
        <v>1914</v>
      </c>
      <c r="L2128" s="12" t="s">
        <v>1915</v>
      </c>
      <c r="M2128" s="12" t="s">
        <v>20</v>
      </c>
    </row>
    <row r="2129" spans="1:13">
      <c r="A2129" s="12">
        <v>2127</v>
      </c>
      <c r="B2129" s="13" t="s">
        <v>6412</v>
      </c>
      <c r="C2129" s="12" t="s">
        <v>6413</v>
      </c>
      <c r="D2129" s="12" t="str">
        <f>VLOOKUP(B2129,[1]Sheet1!$C:$E,3,FALSE)</f>
        <v>陈喜华著</v>
      </c>
      <c r="E2129" s="12" t="str">
        <f>VLOOKUP(B2129,[1]Sheet1!$C:$F,4,FALSE)</f>
        <v>太白文艺出版社</v>
      </c>
      <c r="F2129" s="12" t="s">
        <v>61</v>
      </c>
      <c r="G2129" s="14">
        <v>78</v>
      </c>
      <c r="H2129" s="12">
        <v>3</v>
      </c>
      <c r="I2129" s="14">
        <f t="shared" si="36"/>
        <v>234</v>
      </c>
      <c r="J2129" s="12" t="s">
        <v>649</v>
      </c>
      <c r="K2129" s="12" t="s">
        <v>1914</v>
      </c>
      <c r="L2129" s="12" t="s">
        <v>1915</v>
      </c>
      <c r="M2129" s="12" t="s">
        <v>20</v>
      </c>
    </row>
    <row r="2130" spans="1:13">
      <c r="A2130" s="12">
        <v>2128</v>
      </c>
      <c r="B2130" s="13" t="s">
        <v>6414</v>
      </c>
      <c r="C2130" s="12" t="s">
        <v>6415</v>
      </c>
      <c r="D2130" s="12" t="str">
        <f>VLOOKUP(B2130,[1]Sheet1!$C:$E,3,FALSE)</f>
        <v>徐鹏著</v>
      </c>
      <c r="E2130" s="12" t="str">
        <f>VLOOKUP(B2130,[1]Sheet1!$C:$F,4,FALSE)</f>
        <v>中国华侨出版社</v>
      </c>
      <c r="F2130" s="12" t="s">
        <v>61</v>
      </c>
      <c r="G2130" s="14">
        <v>88</v>
      </c>
      <c r="H2130" s="12">
        <v>3</v>
      </c>
      <c r="I2130" s="14">
        <f t="shared" si="36"/>
        <v>264</v>
      </c>
      <c r="J2130" s="12" t="s">
        <v>649</v>
      </c>
      <c r="K2130" s="12" t="s">
        <v>1914</v>
      </c>
      <c r="L2130" s="12" t="s">
        <v>1915</v>
      </c>
      <c r="M2130" s="12" t="s">
        <v>20</v>
      </c>
    </row>
    <row r="2131" spans="1:13">
      <c r="A2131" s="12">
        <v>2129</v>
      </c>
      <c r="B2131" s="13" t="s">
        <v>6416</v>
      </c>
      <c r="C2131" s="12" t="s">
        <v>6417</v>
      </c>
      <c r="D2131" s="12" t="str">
        <f>VLOOKUP(B2131,[1]Sheet1!$C:$E,3,FALSE)</f>
        <v>赵君平著</v>
      </c>
      <c r="E2131" s="12" t="str">
        <f>VLOOKUP(B2131,[1]Sheet1!$C:$F,4,FALSE)</f>
        <v>敦煌文艺出版社</v>
      </c>
      <c r="F2131" s="12" t="s">
        <v>61</v>
      </c>
      <c r="G2131" s="14">
        <v>79.8</v>
      </c>
      <c r="H2131" s="12">
        <v>3</v>
      </c>
      <c r="I2131" s="14">
        <f t="shared" si="36"/>
        <v>239.4</v>
      </c>
      <c r="J2131" s="12" t="s">
        <v>649</v>
      </c>
      <c r="K2131" s="12" t="s">
        <v>1914</v>
      </c>
      <c r="L2131" s="12" t="s">
        <v>1915</v>
      </c>
      <c r="M2131" s="12" t="s">
        <v>20</v>
      </c>
    </row>
    <row r="2132" spans="1:13">
      <c r="A2132" s="12">
        <v>2130</v>
      </c>
      <c r="B2132" s="13" t="s">
        <v>6418</v>
      </c>
      <c r="C2132" s="12" t="s">
        <v>6419</v>
      </c>
      <c r="D2132" s="12" t="str">
        <f>VLOOKUP(B2132,[1]Sheet1!$C:$E,3,FALSE)</f>
        <v>蒋鑫爱</v>
      </c>
      <c r="E2132" s="12" t="str">
        <f>VLOOKUP(B2132,[1]Sheet1!$C:$F,4,FALSE)</f>
        <v>百花文艺出版社</v>
      </c>
      <c r="F2132" s="12" t="s">
        <v>61</v>
      </c>
      <c r="G2132" s="14">
        <v>79.5</v>
      </c>
      <c r="H2132" s="12">
        <v>3</v>
      </c>
      <c r="I2132" s="14">
        <f t="shared" si="36"/>
        <v>238.5</v>
      </c>
      <c r="J2132" s="12" t="s">
        <v>649</v>
      </c>
      <c r="K2132" s="12" t="s">
        <v>1914</v>
      </c>
      <c r="L2132" s="12" t="s">
        <v>1915</v>
      </c>
      <c r="M2132" s="12" t="s">
        <v>20</v>
      </c>
    </row>
    <row r="2133" spans="1:13">
      <c r="A2133" s="12">
        <v>2131</v>
      </c>
      <c r="B2133" s="13" t="s">
        <v>6420</v>
      </c>
      <c r="C2133" s="12" t="s">
        <v>6421</v>
      </c>
      <c r="D2133" s="12" t="str">
        <f>VLOOKUP(B2133,[1]Sheet1!$C:$E,3,FALSE)</f>
        <v>虞燕著</v>
      </c>
      <c r="E2133" s="12" t="str">
        <f>VLOOKUP(B2133,[1]Sheet1!$C:$F,4,FALSE)</f>
        <v>河海大学出版社</v>
      </c>
      <c r="F2133" s="12" t="s">
        <v>61</v>
      </c>
      <c r="G2133" s="14">
        <v>89.8</v>
      </c>
      <c r="H2133" s="12">
        <v>3</v>
      </c>
      <c r="I2133" s="14">
        <f t="shared" si="36"/>
        <v>269.4</v>
      </c>
      <c r="J2133" s="12" t="s">
        <v>649</v>
      </c>
      <c r="K2133" s="12" t="s">
        <v>1914</v>
      </c>
      <c r="L2133" s="12" t="s">
        <v>1915</v>
      </c>
      <c r="M2133" s="12" t="s">
        <v>20</v>
      </c>
    </row>
    <row r="2134" spans="1:13">
      <c r="A2134" s="12">
        <v>2132</v>
      </c>
      <c r="B2134" s="13" t="s">
        <v>6422</v>
      </c>
      <c r="C2134" s="12" t="s">
        <v>6423</v>
      </c>
      <c r="D2134" s="12" t="str">
        <f>VLOOKUP(B2134,[1]Sheet1!$C:$E,3,FALSE)</f>
        <v>李言谙</v>
      </c>
      <c r="E2134" s="12" t="str">
        <f>VLOOKUP(B2134,[1]Sheet1!$C:$F,4,FALSE)</f>
        <v>贵州民族出版社</v>
      </c>
      <c r="F2134" s="12" t="s">
        <v>61</v>
      </c>
      <c r="G2134" s="14">
        <v>79.8</v>
      </c>
      <c r="H2134" s="12">
        <v>3</v>
      </c>
      <c r="I2134" s="14">
        <f t="shared" si="36"/>
        <v>239.4</v>
      </c>
      <c r="J2134" s="12" t="s">
        <v>649</v>
      </c>
      <c r="K2134" s="12" t="s">
        <v>1914</v>
      </c>
      <c r="L2134" s="12" t="s">
        <v>1915</v>
      </c>
      <c r="M2134" s="12" t="s">
        <v>20</v>
      </c>
    </row>
    <row r="2135" spans="1:13">
      <c r="A2135" s="12">
        <v>2133</v>
      </c>
      <c r="B2135" s="13" t="s">
        <v>6424</v>
      </c>
      <c r="C2135" s="12" t="s">
        <v>6425</v>
      </c>
      <c r="D2135" s="12" t="str">
        <f>VLOOKUP(B2135,[1]Sheet1!$C:$E,3,FALSE)</f>
        <v>贾梦玮</v>
      </c>
      <c r="E2135" s="12" t="str">
        <f>VLOOKUP(B2135,[1]Sheet1!$C:$F,4,FALSE)</f>
        <v>上海文艺出版社</v>
      </c>
      <c r="F2135" s="12" t="s">
        <v>61</v>
      </c>
      <c r="G2135" s="14">
        <v>78</v>
      </c>
      <c r="H2135" s="12">
        <v>3</v>
      </c>
      <c r="I2135" s="14">
        <f t="shared" si="36"/>
        <v>234</v>
      </c>
      <c r="J2135" s="12" t="s">
        <v>649</v>
      </c>
      <c r="K2135" s="12" t="s">
        <v>1914</v>
      </c>
      <c r="L2135" s="12" t="s">
        <v>1915</v>
      </c>
      <c r="M2135" s="12" t="s">
        <v>20</v>
      </c>
    </row>
    <row r="2136" spans="1:13">
      <c r="A2136" s="12">
        <v>2134</v>
      </c>
      <c r="B2136" s="13" t="s">
        <v>6426</v>
      </c>
      <c r="C2136" s="12" t="s">
        <v>6427</v>
      </c>
      <c r="D2136" s="12" t="str">
        <f>VLOOKUP(B2136,[1]Sheet1!$C:$E,3,FALSE)</f>
        <v>贾梦玮</v>
      </c>
      <c r="E2136" s="12" t="str">
        <f>VLOOKUP(B2136,[1]Sheet1!$C:$F,4,FALSE)</f>
        <v>上海文艺出版社</v>
      </c>
      <c r="F2136" s="12" t="s">
        <v>61</v>
      </c>
      <c r="G2136" s="14">
        <v>78</v>
      </c>
      <c r="H2136" s="12">
        <v>3</v>
      </c>
      <c r="I2136" s="14">
        <f t="shared" si="36"/>
        <v>234</v>
      </c>
      <c r="J2136" s="12" t="s">
        <v>649</v>
      </c>
      <c r="K2136" s="12" t="s">
        <v>1914</v>
      </c>
      <c r="L2136" s="12" t="s">
        <v>1915</v>
      </c>
      <c r="M2136" s="12" t="s">
        <v>20</v>
      </c>
    </row>
    <row r="2137" spans="1:13">
      <c r="A2137" s="12">
        <v>2135</v>
      </c>
      <c r="B2137" s="13" t="s">
        <v>6428</v>
      </c>
      <c r="C2137" s="12" t="s">
        <v>6429</v>
      </c>
      <c r="D2137" s="12" t="str">
        <f>VLOOKUP(B2137,[1]Sheet1!$C:$E,3,FALSE)</f>
        <v>李军君</v>
      </c>
      <c r="E2137" s="12" t="str">
        <f>VLOOKUP(B2137,[1]Sheet1!$C:$F,4,FALSE)</f>
        <v>春风文艺出版社</v>
      </c>
      <c r="F2137" s="12" t="s">
        <v>61</v>
      </c>
      <c r="G2137" s="14">
        <v>89</v>
      </c>
      <c r="H2137" s="12">
        <v>3</v>
      </c>
      <c r="I2137" s="14">
        <f t="shared" si="36"/>
        <v>267</v>
      </c>
      <c r="J2137" s="12" t="s">
        <v>649</v>
      </c>
      <c r="K2137" s="12" t="s">
        <v>1914</v>
      </c>
      <c r="L2137" s="12" t="s">
        <v>1915</v>
      </c>
      <c r="M2137" s="12" t="s">
        <v>20</v>
      </c>
    </row>
    <row r="2138" spans="1:13">
      <c r="A2138" s="12">
        <v>2136</v>
      </c>
      <c r="B2138" s="13" t="s">
        <v>6430</v>
      </c>
      <c r="C2138" s="12" t="s">
        <v>6431</v>
      </c>
      <c r="D2138" s="12" t="str">
        <f>VLOOKUP(B2138,[1]Sheet1!$C:$E,3,FALSE)</f>
        <v>雯萍著</v>
      </c>
      <c r="E2138" s="12" t="str">
        <f>VLOOKUP(B2138,[1]Sheet1!$C:$F,4,FALSE)</f>
        <v>太白文艺出版社</v>
      </c>
      <c r="F2138" s="12" t="s">
        <v>61</v>
      </c>
      <c r="G2138" s="14">
        <v>89</v>
      </c>
      <c r="H2138" s="12">
        <v>3</v>
      </c>
      <c r="I2138" s="14">
        <f t="shared" si="36"/>
        <v>267</v>
      </c>
      <c r="J2138" s="12" t="s">
        <v>649</v>
      </c>
      <c r="K2138" s="12" t="s">
        <v>1914</v>
      </c>
      <c r="L2138" s="12" t="s">
        <v>1915</v>
      </c>
      <c r="M2138" s="12" t="s">
        <v>20</v>
      </c>
    </row>
    <row r="2139" spans="1:13">
      <c r="A2139" s="12">
        <v>2137</v>
      </c>
      <c r="B2139" s="13" t="s">
        <v>6432</v>
      </c>
      <c r="C2139" s="12" t="s">
        <v>6433</v>
      </c>
      <c r="D2139" s="12" t="str">
        <f>VLOOKUP(B2139,[1]Sheet1!$C:$E,3,FALSE)</f>
        <v>张尔全</v>
      </c>
      <c r="E2139" s="12" t="str">
        <f>VLOOKUP(B2139,[1]Sheet1!$C:$F,4,FALSE)</f>
        <v>太白文艺出版社</v>
      </c>
      <c r="F2139" s="12" t="s">
        <v>61</v>
      </c>
      <c r="G2139" s="14">
        <v>89</v>
      </c>
      <c r="H2139" s="12">
        <v>3</v>
      </c>
      <c r="I2139" s="14">
        <f t="shared" si="36"/>
        <v>267</v>
      </c>
      <c r="J2139" s="12" t="s">
        <v>649</v>
      </c>
      <c r="K2139" s="12" t="s">
        <v>1914</v>
      </c>
      <c r="L2139" s="12" t="s">
        <v>1915</v>
      </c>
      <c r="M2139" s="12" t="s">
        <v>20</v>
      </c>
    </row>
    <row r="2140" spans="1:13">
      <c r="A2140" s="12">
        <v>2138</v>
      </c>
      <c r="B2140" s="13" t="s">
        <v>6434</v>
      </c>
      <c r="C2140" s="12" t="s">
        <v>6435</v>
      </c>
      <c r="D2140" s="12" t="str">
        <f>VLOOKUP(B2140,[1]Sheet1!$C:$E,3,FALSE)</f>
        <v>杨文远</v>
      </c>
      <c r="E2140" s="12" t="str">
        <f>VLOOKUP(B2140,[1]Sheet1!$C:$F,4,FALSE)</f>
        <v>敦煌文艺出版社</v>
      </c>
      <c r="F2140" s="12" t="s">
        <v>61</v>
      </c>
      <c r="G2140" s="14">
        <v>79.8</v>
      </c>
      <c r="H2140" s="12">
        <v>3</v>
      </c>
      <c r="I2140" s="14">
        <f t="shared" si="36"/>
        <v>239.4</v>
      </c>
      <c r="J2140" s="12" t="s">
        <v>649</v>
      </c>
      <c r="K2140" s="12" t="s">
        <v>1914</v>
      </c>
      <c r="L2140" s="12" t="s">
        <v>1915</v>
      </c>
      <c r="M2140" s="12" t="s">
        <v>20</v>
      </c>
    </row>
    <row r="2141" spans="1:13">
      <c r="A2141" s="12">
        <v>2139</v>
      </c>
      <c r="B2141" s="13" t="s">
        <v>6436</v>
      </c>
      <c r="C2141" s="12" t="s">
        <v>6437</v>
      </c>
      <c r="D2141" s="12" t="str">
        <f>VLOOKUP(B2141,[1]Sheet1!$C:$E,3,FALSE)</f>
        <v>沈裕慎著</v>
      </c>
      <c r="E2141" s="12" t="str">
        <f>VLOOKUP(B2141,[1]Sheet1!$C:$F,4,FALSE)</f>
        <v>百花文艺出版社</v>
      </c>
      <c r="F2141" s="12" t="s">
        <v>61</v>
      </c>
      <c r="G2141" s="14">
        <v>89.8</v>
      </c>
      <c r="H2141" s="12">
        <v>3</v>
      </c>
      <c r="I2141" s="14">
        <f t="shared" si="36"/>
        <v>269.4</v>
      </c>
      <c r="J2141" s="12" t="s">
        <v>649</v>
      </c>
      <c r="K2141" s="12" t="s">
        <v>1914</v>
      </c>
      <c r="L2141" s="12" t="s">
        <v>1915</v>
      </c>
      <c r="M2141" s="12" t="s">
        <v>20</v>
      </c>
    </row>
    <row r="2142" spans="1:13">
      <c r="A2142" s="12">
        <v>2140</v>
      </c>
      <c r="B2142" s="13" t="s">
        <v>6438</v>
      </c>
      <c r="C2142" s="12" t="s">
        <v>6439</v>
      </c>
      <c r="D2142" s="12" t="str">
        <f>VLOOKUP(B2142,[1]Sheet1!$C:$E,3,FALSE)</f>
        <v>阚乃庆</v>
      </c>
      <c r="E2142" s="12" t="str">
        <f>VLOOKUP(B2142,[1]Sheet1!$C:$F,4,FALSE)</f>
        <v>作家出版社</v>
      </c>
      <c r="F2142" s="12" t="s">
        <v>61</v>
      </c>
      <c r="G2142" s="14">
        <v>85</v>
      </c>
      <c r="H2142" s="12">
        <v>3</v>
      </c>
      <c r="I2142" s="14">
        <f t="shared" si="36"/>
        <v>255</v>
      </c>
      <c r="J2142" s="12" t="s">
        <v>649</v>
      </c>
      <c r="K2142" s="12" t="s">
        <v>1914</v>
      </c>
      <c r="L2142" s="12" t="s">
        <v>1915</v>
      </c>
      <c r="M2142" s="12" t="s">
        <v>20</v>
      </c>
    </row>
    <row r="2143" spans="1:13">
      <c r="A2143" s="12">
        <v>2141</v>
      </c>
      <c r="B2143" s="13" t="s">
        <v>6440</v>
      </c>
      <c r="C2143" s="12" t="s">
        <v>6441</v>
      </c>
      <c r="D2143" s="12" t="str">
        <f>VLOOKUP(B2143,[1]Sheet1!$C:$E,3,FALSE)</f>
        <v>谭朋友</v>
      </c>
      <c r="E2143" s="12" t="str">
        <f>VLOOKUP(B2143,[1]Sheet1!$C:$F,4,FALSE)</f>
        <v>太白文艺出版社</v>
      </c>
      <c r="F2143" s="12" t="s">
        <v>61</v>
      </c>
      <c r="G2143" s="14">
        <v>79.8</v>
      </c>
      <c r="H2143" s="12">
        <v>3</v>
      </c>
      <c r="I2143" s="14">
        <f t="shared" si="36"/>
        <v>239.4</v>
      </c>
      <c r="J2143" s="12" t="s">
        <v>649</v>
      </c>
      <c r="K2143" s="12" t="s">
        <v>1914</v>
      </c>
      <c r="L2143" s="12" t="s">
        <v>1915</v>
      </c>
      <c r="M2143" s="12" t="s">
        <v>20</v>
      </c>
    </row>
    <row r="2144" spans="1:13">
      <c r="A2144" s="12">
        <v>2142</v>
      </c>
      <c r="B2144" s="13" t="s">
        <v>6442</v>
      </c>
      <c r="C2144" s="12" t="s">
        <v>6443</v>
      </c>
      <c r="D2144" s="12" t="str">
        <f>VLOOKUP(B2144,[1]Sheet1!$C:$E,3,FALSE)</f>
        <v>王益龄著</v>
      </c>
      <c r="E2144" s="12" t="str">
        <f>VLOOKUP(B2144,[1]Sheet1!$C:$F,4,FALSE)</f>
        <v>武汉出版社</v>
      </c>
      <c r="F2144" s="12" t="s">
        <v>61</v>
      </c>
      <c r="G2144" s="14">
        <v>88</v>
      </c>
      <c r="H2144" s="12">
        <v>3</v>
      </c>
      <c r="I2144" s="14">
        <f t="shared" si="36"/>
        <v>264</v>
      </c>
      <c r="J2144" s="12" t="s">
        <v>649</v>
      </c>
      <c r="K2144" s="12" t="s">
        <v>1914</v>
      </c>
      <c r="L2144" s="12" t="s">
        <v>1915</v>
      </c>
      <c r="M2144" s="12" t="s">
        <v>20</v>
      </c>
    </row>
    <row r="2145" spans="1:13">
      <c r="A2145" s="12">
        <v>2143</v>
      </c>
      <c r="B2145" s="13" t="s">
        <v>6444</v>
      </c>
      <c r="C2145" s="12" t="s">
        <v>6445</v>
      </c>
      <c r="D2145" s="12" t="str">
        <f>VLOOKUP(B2145,[1]Sheet1!$C:$E,3,FALSE)</f>
        <v>罗瑜权</v>
      </c>
      <c r="E2145" s="12" t="str">
        <f>VLOOKUP(B2145,[1]Sheet1!$C:$F,4,FALSE)</f>
        <v>阳光出版社</v>
      </c>
      <c r="F2145" s="12" t="s">
        <v>61</v>
      </c>
      <c r="G2145" s="14">
        <v>76</v>
      </c>
      <c r="H2145" s="12">
        <v>3</v>
      </c>
      <c r="I2145" s="14">
        <f t="shared" si="36"/>
        <v>228</v>
      </c>
      <c r="J2145" s="12" t="s">
        <v>649</v>
      </c>
      <c r="K2145" s="12" t="s">
        <v>1914</v>
      </c>
      <c r="L2145" s="12" t="s">
        <v>1915</v>
      </c>
      <c r="M2145" s="12" t="s">
        <v>20</v>
      </c>
    </row>
    <row r="2146" spans="1:13">
      <c r="A2146" s="12">
        <v>2144</v>
      </c>
      <c r="B2146" s="13" t="s">
        <v>6446</v>
      </c>
      <c r="C2146" s="12" t="s">
        <v>6447</v>
      </c>
      <c r="D2146" s="12" t="str">
        <f>VLOOKUP(B2146,[1]Sheet1!$C:$E,3,FALSE)</f>
        <v>韩青辰</v>
      </c>
      <c r="E2146" s="12" t="str">
        <f>VLOOKUP(B2146,[1]Sheet1!$C:$F,4,FALSE)</f>
        <v>成都地图出版社</v>
      </c>
      <c r="F2146" s="12" t="s">
        <v>61</v>
      </c>
      <c r="G2146" s="14">
        <v>68</v>
      </c>
      <c r="H2146" s="12">
        <v>3</v>
      </c>
      <c r="I2146" s="14">
        <f t="shared" si="36"/>
        <v>204</v>
      </c>
      <c r="J2146" s="12" t="s">
        <v>649</v>
      </c>
      <c r="K2146" s="12" t="s">
        <v>1914</v>
      </c>
      <c r="L2146" s="12" t="s">
        <v>1915</v>
      </c>
      <c r="M2146" s="12" t="s">
        <v>20</v>
      </c>
    </row>
    <row r="2147" spans="1:13">
      <c r="A2147" s="12">
        <v>2145</v>
      </c>
      <c r="B2147" s="13" t="s">
        <v>6448</v>
      </c>
      <c r="C2147" s="12" t="s">
        <v>6449</v>
      </c>
      <c r="D2147" s="12" t="str">
        <f>VLOOKUP(B2147,[1]Sheet1!$C:$E,3,FALSE)</f>
        <v>卓然</v>
      </c>
      <c r="E2147" s="12" t="str">
        <f>VLOOKUP(B2147,[1]Sheet1!$C:$F,4,FALSE)</f>
        <v>成都地图出版社</v>
      </c>
      <c r="F2147" s="12" t="s">
        <v>61</v>
      </c>
      <c r="G2147" s="14">
        <v>68</v>
      </c>
      <c r="H2147" s="12">
        <v>3</v>
      </c>
      <c r="I2147" s="14">
        <f t="shared" si="36"/>
        <v>204</v>
      </c>
      <c r="J2147" s="12" t="s">
        <v>649</v>
      </c>
      <c r="K2147" s="12" t="s">
        <v>1914</v>
      </c>
      <c r="L2147" s="12" t="s">
        <v>1915</v>
      </c>
      <c r="M2147" s="12" t="s">
        <v>20</v>
      </c>
    </row>
    <row r="2148" spans="1:13">
      <c r="A2148" s="12">
        <v>2146</v>
      </c>
      <c r="B2148" s="13" t="s">
        <v>6450</v>
      </c>
      <c r="C2148" s="12" t="s">
        <v>6451</v>
      </c>
      <c r="D2148" s="12" t="str">
        <f>VLOOKUP(B2148,[1]Sheet1!$C:$E,3,FALSE)</f>
        <v>申瑞瑾</v>
      </c>
      <c r="E2148" s="12" t="str">
        <f>VLOOKUP(B2148,[1]Sheet1!$C:$F,4,FALSE)</f>
        <v>成都地图出版社</v>
      </c>
      <c r="F2148" s="12" t="s">
        <v>61</v>
      </c>
      <c r="G2148" s="14">
        <v>68</v>
      </c>
      <c r="H2148" s="12">
        <v>3</v>
      </c>
      <c r="I2148" s="14">
        <f t="shared" si="36"/>
        <v>204</v>
      </c>
      <c r="J2148" s="12" t="s">
        <v>649</v>
      </c>
      <c r="K2148" s="12" t="s">
        <v>1914</v>
      </c>
      <c r="L2148" s="12" t="s">
        <v>1915</v>
      </c>
      <c r="M2148" s="12" t="s">
        <v>20</v>
      </c>
    </row>
    <row r="2149" spans="1:13">
      <c r="A2149" s="12">
        <v>2147</v>
      </c>
      <c r="B2149" s="13" t="s">
        <v>6452</v>
      </c>
      <c r="C2149" s="12" t="s">
        <v>6453</v>
      </c>
      <c r="D2149" s="12" t="str">
        <f>VLOOKUP(B2149,[1]Sheet1!$C:$E,3,FALSE)</f>
        <v>蒋子龙</v>
      </c>
      <c r="E2149" s="12" t="str">
        <f>VLOOKUP(B2149,[1]Sheet1!$C:$F,4,FALSE)</f>
        <v>成都地图出版社</v>
      </c>
      <c r="F2149" s="12" t="s">
        <v>61</v>
      </c>
      <c r="G2149" s="14">
        <v>68</v>
      </c>
      <c r="H2149" s="12">
        <v>3</v>
      </c>
      <c r="I2149" s="14">
        <f t="shared" si="36"/>
        <v>204</v>
      </c>
      <c r="J2149" s="12" t="s">
        <v>649</v>
      </c>
      <c r="K2149" s="12" t="s">
        <v>1914</v>
      </c>
      <c r="L2149" s="12" t="s">
        <v>1915</v>
      </c>
      <c r="M2149" s="12" t="s">
        <v>20</v>
      </c>
    </row>
    <row r="2150" spans="1:13">
      <c r="A2150" s="12">
        <v>2148</v>
      </c>
      <c r="B2150" s="13" t="s">
        <v>6454</v>
      </c>
      <c r="C2150" s="12" t="s">
        <v>6455</v>
      </c>
      <c r="D2150" s="12" t="str">
        <f>VLOOKUP(B2150,[1]Sheet1!$C:$E,3,FALSE)</f>
        <v>陆大雁</v>
      </c>
      <c r="E2150" s="12" t="str">
        <f>VLOOKUP(B2150,[1]Sheet1!$C:$F,4,FALSE)</f>
        <v>内蒙古文化出版社</v>
      </c>
      <c r="F2150" s="12" t="s">
        <v>61</v>
      </c>
      <c r="G2150" s="14">
        <v>68</v>
      </c>
      <c r="H2150" s="12">
        <v>3</v>
      </c>
      <c r="I2150" s="14">
        <f t="shared" si="36"/>
        <v>204</v>
      </c>
      <c r="J2150" s="12" t="s">
        <v>649</v>
      </c>
      <c r="K2150" s="12" t="s">
        <v>1914</v>
      </c>
      <c r="L2150" s="12" t="s">
        <v>1915</v>
      </c>
      <c r="M2150" s="12" t="s">
        <v>20</v>
      </c>
    </row>
    <row r="2151" spans="1:13">
      <c r="A2151" s="12">
        <v>2149</v>
      </c>
      <c r="B2151" s="12" t="s">
        <v>6456</v>
      </c>
      <c r="C2151" s="12" t="s">
        <v>6457</v>
      </c>
      <c r="D2151" s="12" t="s">
        <v>210</v>
      </c>
      <c r="E2151" s="12" t="s">
        <v>409</v>
      </c>
      <c r="F2151" s="12" t="s">
        <v>61</v>
      </c>
      <c r="G2151" s="14">
        <v>69</v>
      </c>
      <c r="H2151" s="12">
        <v>3</v>
      </c>
      <c r="I2151" s="14">
        <f t="shared" si="36"/>
        <v>207</v>
      </c>
      <c r="J2151" s="12" t="s">
        <v>654</v>
      </c>
      <c r="K2151" s="12" t="s">
        <v>1914</v>
      </c>
      <c r="L2151" s="12" t="s">
        <v>1915</v>
      </c>
      <c r="M2151" s="12" t="s">
        <v>20</v>
      </c>
    </row>
    <row r="2152" spans="1:13">
      <c r="A2152" s="12">
        <v>2150</v>
      </c>
      <c r="B2152" s="12" t="s">
        <v>6458</v>
      </c>
      <c r="C2152" s="12" t="s">
        <v>6459</v>
      </c>
      <c r="D2152" s="12" t="s">
        <v>210</v>
      </c>
      <c r="E2152" s="12" t="s">
        <v>409</v>
      </c>
      <c r="F2152" s="12">
        <v>2024</v>
      </c>
      <c r="G2152" s="14">
        <v>65</v>
      </c>
      <c r="H2152" s="12">
        <v>3</v>
      </c>
      <c r="I2152" s="14">
        <f t="shared" si="36"/>
        <v>195</v>
      </c>
      <c r="J2152" s="12" t="s">
        <v>654</v>
      </c>
      <c r="K2152" s="12" t="s">
        <v>1914</v>
      </c>
      <c r="L2152" s="12" t="s">
        <v>1915</v>
      </c>
      <c r="M2152" s="12" t="s">
        <v>20</v>
      </c>
    </row>
    <row r="2153" spans="1:13">
      <c r="A2153" s="12">
        <v>2151</v>
      </c>
      <c r="B2153" s="13" t="s">
        <v>6460</v>
      </c>
      <c r="C2153" s="12" t="s">
        <v>6461</v>
      </c>
      <c r="D2153" s="12" t="str">
        <f>VLOOKUP(B2153,[1]Sheet1!$C:$E,3,FALSE)</f>
        <v>俊峰</v>
      </c>
      <c r="E2153" s="12" t="str">
        <f>VLOOKUP(B2153,[1]Sheet1!$C:$F,4,FALSE)</f>
        <v>作家出版社</v>
      </c>
      <c r="F2153" s="12" t="s">
        <v>61</v>
      </c>
      <c r="G2153" s="14">
        <v>88</v>
      </c>
      <c r="H2153" s="12">
        <v>3</v>
      </c>
      <c r="I2153" s="14">
        <f t="shared" si="36"/>
        <v>264</v>
      </c>
      <c r="J2153" s="12" t="s">
        <v>654</v>
      </c>
      <c r="K2153" s="12" t="s">
        <v>1914</v>
      </c>
      <c r="L2153" s="12" t="s">
        <v>1915</v>
      </c>
      <c r="M2153" s="12" t="s">
        <v>20</v>
      </c>
    </row>
    <row r="2154" spans="1:13">
      <c r="A2154" s="12">
        <v>2152</v>
      </c>
      <c r="B2154" s="13" t="s">
        <v>6462</v>
      </c>
      <c r="C2154" s="12" t="s">
        <v>6463</v>
      </c>
      <c r="D2154" s="12" t="str">
        <f>VLOOKUP(B2154,[1]Sheet1!$C:$E,3,FALSE)</f>
        <v>柯文辉著</v>
      </c>
      <c r="E2154" s="12" t="str">
        <f>VLOOKUP(B2154,[1]Sheet1!$C:$F,4,FALSE)</f>
        <v>北京时代华文书局出版社</v>
      </c>
      <c r="F2154" s="12" t="s">
        <v>61</v>
      </c>
      <c r="G2154" s="14">
        <v>95</v>
      </c>
      <c r="H2154" s="12">
        <v>3</v>
      </c>
      <c r="I2154" s="14">
        <f t="shared" si="36"/>
        <v>285</v>
      </c>
      <c r="J2154" s="12" t="s">
        <v>654</v>
      </c>
      <c r="K2154" s="12" t="s">
        <v>1914</v>
      </c>
      <c r="L2154" s="12" t="s">
        <v>1915</v>
      </c>
      <c r="M2154" s="12" t="s">
        <v>20</v>
      </c>
    </row>
    <row r="2155" spans="1:13">
      <c r="A2155" s="12">
        <v>2153</v>
      </c>
      <c r="B2155" s="13" t="s">
        <v>6464</v>
      </c>
      <c r="C2155" s="12" t="s">
        <v>6465</v>
      </c>
      <c r="D2155" s="12" t="str">
        <f>VLOOKUP(B2155,[1]Sheet1!$C:$E,3,FALSE)</f>
        <v>洁尘</v>
      </c>
      <c r="E2155" s="12" t="str">
        <f>VLOOKUP(B2155,[1]Sheet1!$C:$F,4,FALSE)</f>
        <v>四川人民出版社</v>
      </c>
      <c r="F2155" s="12" t="s">
        <v>61</v>
      </c>
      <c r="G2155" s="14">
        <v>78</v>
      </c>
      <c r="H2155" s="12">
        <v>3</v>
      </c>
      <c r="I2155" s="14">
        <f t="shared" si="36"/>
        <v>234</v>
      </c>
      <c r="J2155" s="12" t="s">
        <v>654</v>
      </c>
      <c r="K2155" s="12" t="s">
        <v>1914</v>
      </c>
      <c r="L2155" s="12" t="s">
        <v>1915</v>
      </c>
      <c r="M2155" s="12" t="s">
        <v>20</v>
      </c>
    </row>
    <row r="2156" spans="1:13">
      <c r="A2156" s="12">
        <v>2154</v>
      </c>
      <c r="B2156" s="13" t="s">
        <v>6466</v>
      </c>
      <c r="C2156" s="12" t="s">
        <v>6467</v>
      </c>
      <c r="D2156" s="12" t="str">
        <f>VLOOKUP(B2156,[1]Sheet1!$C:$E,3,FALSE)</f>
        <v>俞敏洪</v>
      </c>
      <c r="E2156" s="12" t="str">
        <f>VLOOKUP(B2156,[1]Sheet1!$C:$F,4,FALSE)</f>
        <v>江苏凤凰文艺出版社有限公司</v>
      </c>
      <c r="F2156" s="12" t="s">
        <v>81</v>
      </c>
      <c r="G2156" s="14">
        <v>68</v>
      </c>
      <c r="H2156" s="12">
        <v>3</v>
      </c>
      <c r="I2156" s="14">
        <f t="shared" si="36"/>
        <v>204</v>
      </c>
      <c r="J2156" s="12" t="s">
        <v>654</v>
      </c>
      <c r="K2156" s="12" t="s">
        <v>1914</v>
      </c>
      <c r="L2156" s="12" t="s">
        <v>1915</v>
      </c>
      <c r="M2156" s="12" t="s">
        <v>20</v>
      </c>
    </row>
    <row r="2157" spans="1:13">
      <c r="A2157" s="12">
        <v>2155</v>
      </c>
      <c r="B2157" s="13" t="s">
        <v>6468</v>
      </c>
      <c r="C2157" s="12" t="s">
        <v>6469</v>
      </c>
      <c r="D2157" s="12" t="str">
        <f>VLOOKUP(B2157,[1]Sheet1!$C:$E,3,FALSE)</f>
        <v>周良沛</v>
      </c>
      <c r="E2157" s="12" t="str">
        <f>VLOOKUP(B2157,[1]Sheet1!$C:$F,4,FALSE)</f>
        <v>作家出版社</v>
      </c>
      <c r="F2157" s="12" t="s">
        <v>61</v>
      </c>
      <c r="G2157" s="14">
        <v>85</v>
      </c>
      <c r="H2157" s="12">
        <v>3</v>
      </c>
      <c r="I2157" s="14">
        <f t="shared" si="36"/>
        <v>255</v>
      </c>
      <c r="J2157" s="12" t="s">
        <v>654</v>
      </c>
      <c r="K2157" s="12" t="s">
        <v>1914</v>
      </c>
      <c r="L2157" s="12" t="s">
        <v>1915</v>
      </c>
      <c r="M2157" s="12" t="s">
        <v>20</v>
      </c>
    </row>
    <row r="2158" spans="1:13">
      <c r="A2158" s="12">
        <v>2156</v>
      </c>
      <c r="B2158" s="13" t="s">
        <v>6470</v>
      </c>
      <c r="C2158" s="12" t="s">
        <v>6471</v>
      </c>
      <c r="D2158" s="12" t="str">
        <f>VLOOKUP(B2158,[1]Sheet1!$C:$E,3,FALSE)</f>
        <v>陈歆耕</v>
      </c>
      <c r="E2158" s="12" t="str">
        <f>VLOOKUP(B2158,[1]Sheet1!$C:$F,4,FALSE)</f>
        <v>作家出版社</v>
      </c>
      <c r="F2158" s="12" t="s">
        <v>61</v>
      </c>
      <c r="G2158" s="14">
        <v>85</v>
      </c>
      <c r="H2158" s="12">
        <v>3</v>
      </c>
      <c r="I2158" s="14">
        <f t="shared" si="36"/>
        <v>255</v>
      </c>
      <c r="J2158" s="12" t="s">
        <v>654</v>
      </c>
      <c r="K2158" s="12" t="s">
        <v>1914</v>
      </c>
      <c r="L2158" s="12" t="s">
        <v>1915</v>
      </c>
      <c r="M2158" s="12" t="s">
        <v>20</v>
      </c>
    </row>
    <row r="2159" spans="1:13">
      <c r="A2159" s="12">
        <v>2157</v>
      </c>
      <c r="B2159" s="12" t="s">
        <v>6472</v>
      </c>
      <c r="C2159" s="12" t="s">
        <v>6473</v>
      </c>
      <c r="D2159" s="12" t="s">
        <v>5863</v>
      </c>
      <c r="E2159" s="12" t="s">
        <v>554</v>
      </c>
      <c r="F2159" s="12">
        <v>2025.07</v>
      </c>
      <c r="G2159" s="12">
        <v>78</v>
      </c>
      <c r="H2159" s="12">
        <v>3</v>
      </c>
      <c r="I2159" s="14">
        <f t="shared" si="36"/>
        <v>234</v>
      </c>
      <c r="J2159" s="12" t="s">
        <v>654</v>
      </c>
      <c r="K2159" s="12" t="s">
        <v>1914</v>
      </c>
      <c r="L2159" s="12" t="s">
        <v>1915</v>
      </c>
      <c r="M2159" s="12" t="s">
        <v>20</v>
      </c>
    </row>
    <row r="2160" spans="1:13">
      <c r="A2160" s="12">
        <v>2158</v>
      </c>
      <c r="B2160" s="12" t="s">
        <v>6474</v>
      </c>
      <c r="C2160" s="12" t="s">
        <v>6475</v>
      </c>
      <c r="D2160" s="12" t="s">
        <v>6476</v>
      </c>
      <c r="E2160" s="12" t="s">
        <v>772</v>
      </c>
      <c r="F2160" s="12" t="s">
        <v>81</v>
      </c>
      <c r="G2160" s="14">
        <v>88</v>
      </c>
      <c r="H2160" s="12">
        <v>3</v>
      </c>
      <c r="I2160" s="14">
        <f t="shared" si="36"/>
        <v>264</v>
      </c>
      <c r="J2160" s="12" t="s">
        <v>6477</v>
      </c>
      <c r="K2160" s="12" t="s">
        <v>1914</v>
      </c>
      <c r="L2160" s="12" t="s">
        <v>1915</v>
      </c>
      <c r="M2160" s="12" t="s">
        <v>20</v>
      </c>
    </row>
    <row r="2161" spans="1:13">
      <c r="A2161" s="12">
        <v>2159</v>
      </c>
      <c r="B2161" s="12" t="s">
        <v>6478</v>
      </c>
      <c r="C2161" s="12" t="s">
        <v>6479</v>
      </c>
      <c r="D2161" s="12" t="s">
        <v>2161</v>
      </c>
      <c r="E2161" s="12" t="s">
        <v>309</v>
      </c>
      <c r="F2161" s="12">
        <v>2025.04</v>
      </c>
      <c r="G2161" s="12">
        <v>69</v>
      </c>
      <c r="H2161" s="12">
        <v>3</v>
      </c>
      <c r="I2161" s="14">
        <f t="shared" si="36"/>
        <v>207</v>
      </c>
      <c r="J2161" s="12" t="s">
        <v>6477</v>
      </c>
      <c r="K2161" s="12" t="s">
        <v>1914</v>
      </c>
      <c r="L2161" s="12" t="s">
        <v>1915</v>
      </c>
      <c r="M2161" s="12" t="s">
        <v>20</v>
      </c>
    </row>
    <row r="2162" spans="1:13">
      <c r="A2162" s="12">
        <v>2160</v>
      </c>
      <c r="B2162" s="12" t="s">
        <v>6480</v>
      </c>
      <c r="C2162" s="12" t="s">
        <v>6481</v>
      </c>
      <c r="D2162" s="12" t="s">
        <v>210</v>
      </c>
      <c r="E2162" s="12" t="s">
        <v>2157</v>
      </c>
      <c r="F2162" s="12">
        <v>2022.06</v>
      </c>
      <c r="G2162" s="12">
        <v>98</v>
      </c>
      <c r="H2162" s="12">
        <v>3</v>
      </c>
      <c r="I2162" s="14">
        <f t="shared" si="36"/>
        <v>294</v>
      </c>
      <c r="J2162" s="12" t="s">
        <v>6482</v>
      </c>
      <c r="K2162" s="12" t="s">
        <v>1914</v>
      </c>
      <c r="L2162" s="12" t="s">
        <v>1915</v>
      </c>
      <c r="M2162" s="12" t="s">
        <v>20</v>
      </c>
    </row>
    <row r="2163" spans="1:13">
      <c r="A2163" s="12">
        <v>2161</v>
      </c>
      <c r="B2163" s="13" t="s">
        <v>6483</v>
      </c>
      <c r="C2163" s="12" t="s">
        <v>6484</v>
      </c>
      <c r="D2163" s="12" t="str">
        <f>VLOOKUP(B2163,[1]Sheet1!$C:$E,3,FALSE)</f>
        <v>(印尼)普拉姆迪亚·阿南达·杜尔</v>
      </c>
      <c r="E2163" s="12" t="str">
        <f>VLOOKUP(B2163,[1]Sheet1!$C:$F,4,FALSE)</f>
        <v>四川文艺出版社</v>
      </c>
      <c r="F2163" s="12" t="s">
        <v>61</v>
      </c>
      <c r="G2163" s="14">
        <v>88</v>
      </c>
      <c r="H2163" s="12">
        <v>3</v>
      </c>
      <c r="I2163" s="14">
        <f t="shared" si="36"/>
        <v>264</v>
      </c>
      <c r="J2163" s="12" t="s">
        <v>1689</v>
      </c>
      <c r="K2163" s="12" t="s">
        <v>1914</v>
      </c>
      <c r="L2163" s="12" t="s">
        <v>1915</v>
      </c>
      <c r="M2163" s="12" t="s">
        <v>20</v>
      </c>
    </row>
    <row r="2164" spans="1:13">
      <c r="A2164" s="12">
        <v>2162</v>
      </c>
      <c r="B2164" s="13" t="s">
        <v>6485</v>
      </c>
      <c r="C2164" s="12" t="s">
        <v>6486</v>
      </c>
      <c r="D2164" s="12" t="str">
        <f>VLOOKUP(B2164,[1]Sheet1!$C:$E,3,FALSE)</f>
        <v>刘楠, 唐先华主编</v>
      </c>
      <c r="E2164" s="12" t="str">
        <f>VLOOKUP(B2164,[1]Sheet1!$C:$F,4,FALSE)</f>
        <v>上海科技教育出版社</v>
      </c>
      <c r="F2164" s="12" t="s">
        <v>61</v>
      </c>
      <c r="G2164" s="14">
        <v>98</v>
      </c>
      <c r="H2164" s="12">
        <v>3</v>
      </c>
      <c r="I2164" s="14">
        <f t="shared" si="36"/>
        <v>294</v>
      </c>
      <c r="J2164" s="12" t="s">
        <v>1689</v>
      </c>
      <c r="K2164" s="12" t="s">
        <v>1914</v>
      </c>
      <c r="L2164" s="12" t="s">
        <v>1915</v>
      </c>
      <c r="M2164" s="12" t="s">
        <v>20</v>
      </c>
    </row>
    <row r="2165" spans="1:13">
      <c r="A2165" s="12">
        <v>2163</v>
      </c>
      <c r="B2165" s="13" t="s">
        <v>6487</v>
      </c>
      <c r="C2165" s="12" t="s">
        <v>6488</v>
      </c>
      <c r="D2165" s="12" t="str">
        <f>VLOOKUP(B2165,[1]Sheet1!$C:$E,3,FALSE)</f>
        <v>方刚著</v>
      </c>
      <c r="E2165" s="12" t="str">
        <f>VLOOKUP(B2165,[1]Sheet1!$C:$F,4,FALSE)</f>
        <v>百花洲文艺出版社</v>
      </c>
      <c r="F2165" s="12" t="s">
        <v>61</v>
      </c>
      <c r="G2165" s="14">
        <v>88</v>
      </c>
      <c r="H2165" s="12">
        <v>3</v>
      </c>
      <c r="I2165" s="14">
        <f t="shared" si="36"/>
        <v>264</v>
      </c>
      <c r="J2165" s="12" t="s">
        <v>1689</v>
      </c>
      <c r="K2165" s="12" t="s">
        <v>1914</v>
      </c>
      <c r="L2165" s="12" t="s">
        <v>1915</v>
      </c>
      <c r="M2165" s="12" t="s">
        <v>20</v>
      </c>
    </row>
    <row r="2166" spans="1:13">
      <c r="A2166" s="12">
        <v>2164</v>
      </c>
      <c r="B2166" s="13" t="s">
        <v>6489</v>
      </c>
      <c r="C2166" s="12" t="s">
        <v>6490</v>
      </c>
      <c r="D2166" s="12" t="str">
        <f>VLOOKUP(B2166,[1]Sheet1!$C:$E,3,FALSE)</f>
        <v>（奥）斯蒂芬·茨威格</v>
      </c>
      <c r="E2166" s="12" t="str">
        <f>VLOOKUP(B2166,[1]Sheet1!$C:$F,4,FALSE)</f>
        <v>辽宁人民出版社</v>
      </c>
      <c r="F2166" s="12" t="s">
        <v>61</v>
      </c>
      <c r="G2166" s="14">
        <v>68</v>
      </c>
      <c r="H2166" s="12">
        <v>3</v>
      </c>
      <c r="I2166" s="14">
        <f t="shared" si="36"/>
        <v>204</v>
      </c>
      <c r="J2166" s="12" t="s">
        <v>6491</v>
      </c>
      <c r="K2166" s="12" t="s">
        <v>1914</v>
      </c>
      <c r="L2166" s="12" t="s">
        <v>1915</v>
      </c>
      <c r="M2166" s="12" t="s">
        <v>20</v>
      </c>
    </row>
    <row r="2167" spans="1:13">
      <c r="A2167" s="12">
        <v>2165</v>
      </c>
      <c r="B2167" s="12" t="s">
        <v>6492</v>
      </c>
      <c r="C2167" s="12" t="s">
        <v>6493</v>
      </c>
      <c r="D2167" s="12" t="s">
        <v>210</v>
      </c>
      <c r="E2167" s="12" t="s">
        <v>892</v>
      </c>
      <c r="F2167" s="12">
        <v>2025.07</v>
      </c>
      <c r="G2167" s="12">
        <v>84</v>
      </c>
      <c r="H2167" s="12">
        <v>3</v>
      </c>
      <c r="I2167" s="14">
        <f t="shared" si="36"/>
        <v>252</v>
      </c>
      <c r="J2167" s="12" t="s">
        <v>1733</v>
      </c>
      <c r="K2167" s="12" t="s">
        <v>1914</v>
      </c>
      <c r="L2167" s="12" t="s">
        <v>1915</v>
      </c>
      <c r="M2167" s="12" t="s">
        <v>20</v>
      </c>
    </row>
    <row r="2168" spans="1:13">
      <c r="A2168" s="12">
        <v>2166</v>
      </c>
      <c r="B2168" s="12" t="s">
        <v>6494</v>
      </c>
      <c r="C2168" s="12" t="s">
        <v>6495</v>
      </c>
      <c r="D2168" s="12" t="s">
        <v>210</v>
      </c>
      <c r="E2168" s="12" t="s">
        <v>323</v>
      </c>
      <c r="F2168" s="12" t="s">
        <v>61</v>
      </c>
      <c r="G2168" s="14">
        <v>68</v>
      </c>
      <c r="H2168" s="12">
        <v>3</v>
      </c>
      <c r="I2168" s="14">
        <f t="shared" ref="I2168:I2231" si="37">G2168*H2168</f>
        <v>204</v>
      </c>
      <c r="J2168" s="12" t="s">
        <v>6496</v>
      </c>
      <c r="K2168" s="12" t="s">
        <v>1914</v>
      </c>
      <c r="L2168" s="12" t="s">
        <v>1915</v>
      </c>
      <c r="M2168" s="12" t="s">
        <v>20</v>
      </c>
    </row>
    <row r="2169" spans="1:13">
      <c r="A2169" s="12">
        <v>2167</v>
      </c>
      <c r="B2169" s="12" t="s">
        <v>6497</v>
      </c>
      <c r="C2169" s="12" t="s">
        <v>6498</v>
      </c>
      <c r="D2169" s="12" t="s">
        <v>6499</v>
      </c>
      <c r="E2169" s="12" t="s">
        <v>6500</v>
      </c>
      <c r="F2169" s="12">
        <v>2024</v>
      </c>
      <c r="G2169" s="14">
        <v>68</v>
      </c>
      <c r="H2169" s="12">
        <v>3</v>
      </c>
      <c r="I2169" s="14">
        <f t="shared" si="37"/>
        <v>204</v>
      </c>
      <c r="J2169" s="12" t="s">
        <v>342</v>
      </c>
      <c r="K2169" s="12" t="s">
        <v>1914</v>
      </c>
      <c r="L2169" s="12" t="s">
        <v>1915</v>
      </c>
      <c r="M2169" s="12" t="s">
        <v>20</v>
      </c>
    </row>
    <row r="2170" spans="1:13">
      <c r="A2170" s="12">
        <v>2168</v>
      </c>
      <c r="B2170" s="12" t="s">
        <v>6501</v>
      </c>
      <c r="C2170" s="12" t="s">
        <v>6502</v>
      </c>
      <c r="D2170" s="12" t="s">
        <v>6503</v>
      </c>
      <c r="E2170" s="12" t="s">
        <v>341</v>
      </c>
      <c r="F2170" s="12" t="s">
        <v>61</v>
      </c>
      <c r="G2170" s="14">
        <v>69</v>
      </c>
      <c r="H2170" s="12">
        <v>3</v>
      </c>
      <c r="I2170" s="14">
        <f t="shared" si="37"/>
        <v>207</v>
      </c>
      <c r="J2170" s="12" t="s">
        <v>342</v>
      </c>
      <c r="K2170" s="12" t="s">
        <v>1914</v>
      </c>
      <c r="L2170" s="12" t="s">
        <v>1915</v>
      </c>
      <c r="M2170" s="12" t="s">
        <v>20</v>
      </c>
    </row>
    <row r="2171" spans="1:13">
      <c r="A2171" s="12">
        <v>2169</v>
      </c>
      <c r="B2171" s="12" t="s">
        <v>6504</v>
      </c>
      <c r="C2171" s="12" t="s">
        <v>6505</v>
      </c>
      <c r="D2171" s="12" t="s">
        <v>210</v>
      </c>
      <c r="E2171" s="12" t="s">
        <v>430</v>
      </c>
      <c r="F2171" s="12">
        <v>2024.01</v>
      </c>
      <c r="G2171" s="12">
        <v>68</v>
      </c>
      <c r="H2171" s="12">
        <v>3</v>
      </c>
      <c r="I2171" s="14">
        <f t="shared" si="37"/>
        <v>204</v>
      </c>
      <c r="J2171" s="12" t="s">
        <v>342</v>
      </c>
      <c r="K2171" s="12" t="s">
        <v>1914</v>
      </c>
      <c r="L2171" s="12" t="s">
        <v>1915</v>
      </c>
      <c r="M2171" s="12" t="s">
        <v>20</v>
      </c>
    </row>
    <row r="2172" spans="1:13">
      <c r="A2172" s="12">
        <v>2170</v>
      </c>
      <c r="B2172" s="12" t="s">
        <v>6506</v>
      </c>
      <c r="C2172" s="12" t="s">
        <v>6507</v>
      </c>
      <c r="D2172" s="12" t="s">
        <v>6508</v>
      </c>
      <c r="E2172" s="12" t="s">
        <v>309</v>
      </c>
      <c r="F2172" s="12">
        <v>2025.08</v>
      </c>
      <c r="G2172" s="12">
        <v>68</v>
      </c>
      <c r="H2172" s="12">
        <v>3</v>
      </c>
      <c r="I2172" s="14">
        <f t="shared" si="37"/>
        <v>204</v>
      </c>
      <c r="J2172" s="12" t="s">
        <v>342</v>
      </c>
      <c r="K2172" s="12" t="s">
        <v>1914</v>
      </c>
      <c r="L2172" s="12" t="s">
        <v>1915</v>
      </c>
      <c r="M2172" s="12" t="s">
        <v>20</v>
      </c>
    </row>
    <row r="2173" spans="1:13">
      <c r="A2173" s="12">
        <v>2171</v>
      </c>
      <c r="B2173" s="12" t="s">
        <v>6509</v>
      </c>
      <c r="C2173" s="12" t="s">
        <v>6510</v>
      </c>
      <c r="D2173" s="12" t="s">
        <v>6508</v>
      </c>
      <c r="E2173" s="12" t="s">
        <v>309</v>
      </c>
      <c r="F2173" s="12">
        <v>2025.01</v>
      </c>
      <c r="G2173" s="12">
        <v>65</v>
      </c>
      <c r="H2173" s="12">
        <v>3</v>
      </c>
      <c r="I2173" s="14">
        <f t="shared" si="37"/>
        <v>195</v>
      </c>
      <c r="J2173" s="12" t="s">
        <v>342</v>
      </c>
      <c r="K2173" s="12" t="s">
        <v>1914</v>
      </c>
      <c r="L2173" s="12" t="s">
        <v>1915</v>
      </c>
      <c r="M2173" s="12" t="s">
        <v>20</v>
      </c>
    </row>
    <row r="2174" spans="1:13">
      <c r="A2174" s="12">
        <v>2172</v>
      </c>
      <c r="B2174" s="12" t="s">
        <v>6511</v>
      </c>
      <c r="C2174" s="12" t="s">
        <v>6512</v>
      </c>
      <c r="D2174" s="12" t="s">
        <v>210</v>
      </c>
      <c r="E2174" s="12" t="s">
        <v>827</v>
      </c>
      <c r="F2174" s="12">
        <v>2023.08</v>
      </c>
      <c r="G2174" s="12">
        <v>68</v>
      </c>
      <c r="H2174" s="12">
        <v>3</v>
      </c>
      <c r="I2174" s="14">
        <f t="shared" si="37"/>
        <v>204</v>
      </c>
      <c r="J2174" s="12" t="s">
        <v>342</v>
      </c>
      <c r="K2174" s="12" t="s">
        <v>1914</v>
      </c>
      <c r="L2174" s="12" t="s">
        <v>1915</v>
      </c>
      <c r="M2174" s="12" t="s">
        <v>20</v>
      </c>
    </row>
    <row r="2175" spans="1:13">
      <c r="A2175" s="12">
        <v>2173</v>
      </c>
      <c r="B2175" s="12" t="s">
        <v>6513</v>
      </c>
      <c r="C2175" s="12" t="s">
        <v>6514</v>
      </c>
      <c r="D2175" s="12" t="s">
        <v>210</v>
      </c>
      <c r="E2175" s="12" t="s">
        <v>3613</v>
      </c>
      <c r="F2175" s="12">
        <v>2021.01</v>
      </c>
      <c r="G2175" s="12">
        <v>68</v>
      </c>
      <c r="H2175" s="12">
        <v>3</v>
      </c>
      <c r="I2175" s="14">
        <f t="shared" si="37"/>
        <v>204</v>
      </c>
      <c r="J2175" s="12" t="s">
        <v>1903</v>
      </c>
      <c r="K2175" s="12" t="s">
        <v>1914</v>
      </c>
      <c r="L2175" s="12" t="s">
        <v>1915</v>
      </c>
      <c r="M2175" s="12" t="s">
        <v>20</v>
      </c>
    </row>
    <row r="2176" spans="1:13">
      <c r="A2176" s="12">
        <v>2174</v>
      </c>
      <c r="B2176" s="12" t="s">
        <v>6515</v>
      </c>
      <c r="C2176" s="12" t="s">
        <v>6516</v>
      </c>
      <c r="D2176" s="12" t="s">
        <v>210</v>
      </c>
      <c r="E2176" s="12" t="s">
        <v>42</v>
      </c>
      <c r="F2176" s="12">
        <v>2024.08</v>
      </c>
      <c r="G2176" s="12">
        <v>128</v>
      </c>
      <c r="H2176" s="12">
        <v>3</v>
      </c>
      <c r="I2176" s="14">
        <f t="shared" si="37"/>
        <v>384</v>
      </c>
      <c r="J2176" s="12" t="s">
        <v>6517</v>
      </c>
      <c r="K2176" s="12" t="s">
        <v>1914</v>
      </c>
      <c r="L2176" s="12" t="s">
        <v>1915</v>
      </c>
      <c r="M2176" s="12" t="s">
        <v>20</v>
      </c>
    </row>
    <row r="2177" spans="1:13">
      <c r="A2177" s="12">
        <v>2175</v>
      </c>
      <c r="B2177" s="12" t="s">
        <v>6518</v>
      </c>
      <c r="C2177" s="12" t="s">
        <v>6519</v>
      </c>
      <c r="D2177" s="12" t="s">
        <v>6520</v>
      </c>
      <c r="E2177" s="12" t="s">
        <v>60</v>
      </c>
      <c r="F2177" s="12" t="s">
        <v>1371</v>
      </c>
      <c r="G2177" s="12">
        <v>108</v>
      </c>
      <c r="H2177" s="12">
        <v>3</v>
      </c>
      <c r="I2177" s="14">
        <f t="shared" si="37"/>
        <v>324</v>
      </c>
      <c r="J2177" s="12" t="s">
        <v>6521</v>
      </c>
      <c r="K2177" s="12" t="s">
        <v>1914</v>
      </c>
      <c r="L2177" s="12" t="s">
        <v>1915</v>
      </c>
      <c r="M2177" s="12" t="s">
        <v>20</v>
      </c>
    </row>
    <row r="2178" spans="1:13">
      <c r="A2178" s="12">
        <v>2176</v>
      </c>
      <c r="B2178" s="12" t="s">
        <v>6522</v>
      </c>
      <c r="C2178" s="12" t="s">
        <v>6523</v>
      </c>
      <c r="D2178" s="12" t="s">
        <v>210</v>
      </c>
      <c r="E2178" s="12" t="s">
        <v>42</v>
      </c>
      <c r="F2178" s="12">
        <v>2024.09</v>
      </c>
      <c r="G2178" s="12">
        <v>68</v>
      </c>
      <c r="H2178" s="12">
        <v>3</v>
      </c>
      <c r="I2178" s="14">
        <f t="shared" si="37"/>
        <v>204</v>
      </c>
      <c r="J2178" s="12" t="s">
        <v>6524</v>
      </c>
      <c r="K2178" s="12" t="s">
        <v>1914</v>
      </c>
      <c r="L2178" s="12" t="s">
        <v>1915</v>
      </c>
      <c r="M2178" s="12" t="s">
        <v>20</v>
      </c>
    </row>
    <row r="2179" spans="1:13">
      <c r="A2179" s="12">
        <v>2177</v>
      </c>
      <c r="B2179" s="13" t="s">
        <v>6525</v>
      </c>
      <c r="C2179" s="12" t="s">
        <v>6526</v>
      </c>
      <c r="D2179" s="12" t="str">
        <f>VLOOKUP(B2179,[1]Sheet1!$C:$E,3,FALSE)</f>
        <v>张芬 著</v>
      </c>
      <c r="E2179" s="12" t="str">
        <f>VLOOKUP(B2179,[1]Sheet1!$C:$F,4,FALSE)</f>
        <v>商务印书馆</v>
      </c>
      <c r="F2179" s="12" t="s">
        <v>61</v>
      </c>
      <c r="G2179" s="14">
        <v>72</v>
      </c>
      <c r="H2179" s="12">
        <v>3</v>
      </c>
      <c r="I2179" s="14">
        <f t="shared" si="37"/>
        <v>216</v>
      </c>
      <c r="J2179" s="12" t="s">
        <v>6527</v>
      </c>
      <c r="K2179" s="12" t="s">
        <v>1914</v>
      </c>
      <c r="L2179" s="12" t="s">
        <v>1915</v>
      </c>
      <c r="M2179" s="12" t="s">
        <v>20</v>
      </c>
    </row>
    <row r="2180" spans="1:13">
      <c r="A2180" s="12">
        <v>2178</v>
      </c>
      <c r="B2180" s="13" t="s">
        <v>6528</v>
      </c>
      <c r="C2180" s="12" t="s">
        <v>6529</v>
      </c>
      <c r="D2180" s="12" t="str">
        <f>VLOOKUP(B2180,[1]Sheet1!$C:$E,3,FALSE)</f>
        <v>[俄]屠格涅夫 著</v>
      </c>
      <c r="E2180" s="12" t="str">
        <f>VLOOKUP(B2180,[1]Sheet1!$C:$F,4,FALSE)</f>
        <v>商务印书馆</v>
      </c>
      <c r="F2180" s="12" t="s">
        <v>61</v>
      </c>
      <c r="G2180" s="14">
        <v>78</v>
      </c>
      <c r="H2180" s="12">
        <v>3</v>
      </c>
      <c r="I2180" s="14">
        <f t="shared" si="37"/>
        <v>234</v>
      </c>
      <c r="J2180" s="12" t="s">
        <v>1525</v>
      </c>
      <c r="K2180" s="12" t="s">
        <v>1914</v>
      </c>
      <c r="L2180" s="12" t="s">
        <v>1915</v>
      </c>
      <c r="M2180" s="12" t="s">
        <v>20</v>
      </c>
    </row>
    <row r="2181" spans="1:13">
      <c r="A2181" s="12">
        <v>2179</v>
      </c>
      <c r="B2181" s="13" t="s">
        <v>6530</v>
      </c>
      <c r="C2181" s="12" t="s">
        <v>6531</v>
      </c>
      <c r="D2181" s="12" t="str">
        <f>VLOOKUP(B2181,[1]Sheet1!$C:$E,3,FALSE)</f>
        <v>（俄）帕维尔.彼得罗维奇.巴若夫</v>
      </c>
      <c r="E2181" s="12" t="str">
        <f>VLOOKUP(B2181,[1]Sheet1!$C:$F,4,FALSE)</f>
        <v>西苑出版社</v>
      </c>
      <c r="F2181" s="12" t="s">
        <v>61</v>
      </c>
      <c r="G2181" s="14">
        <v>78</v>
      </c>
      <c r="H2181" s="12">
        <v>3</v>
      </c>
      <c r="I2181" s="14">
        <f t="shared" si="37"/>
        <v>234</v>
      </c>
      <c r="J2181" s="12" t="s">
        <v>1525</v>
      </c>
      <c r="K2181" s="12" t="s">
        <v>1914</v>
      </c>
      <c r="L2181" s="12" t="s">
        <v>1915</v>
      </c>
      <c r="M2181" s="12" t="s">
        <v>20</v>
      </c>
    </row>
    <row r="2182" spans="1:13">
      <c r="A2182" s="12">
        <v>2180</v>
      </c>
      <c r="B2182" s="13" t="s">
        <v>6532</v>
      </c>
      <c r="C2182" s="12" t="s">
        <v>6533</v>
      </c>
      <c r="D2182" s="12" t="str">
        <f>VLOOKUP(B2182,[1]Sheet1!$C:$E,3,FALSE)</f>
        <v>俄罗斯 维克多·佩列文</v>
      </c>
      <c r="E2182" s="12" t="str">
        <f>VLOOKUP(B2182,[1]Sheet1!$C:$F,4,FALSE)</f>
        <v>重庆出版社</v>
      </c>
      <c r="F2182" s="12" t="s">
        <v>61</v>
      </c>
      <c r="G2182" s="14">
        <v>84</v>
      </c>
      <c r="H2182" s="12">
        <v>3</v>
      </c>
      <c r="I2182" s="14">
        <f t="shared" si="37"/>
        <v>252</v>
      </c>
      <c r="J2182" s="12" t="s">
        <v>6534</v>
      </c>
      <c r="K2182" s="12" t="s">
        <v>1914</v>
      </c>
      <c r="L2182" s="12" t="s">
        <v>1915</v>
      </c>
      <c r="M2182" s="12" t="s">
        <v>20</v>
      </c>
    </row>
    <row r="2183" spans="1:13">
      <c r="A2183" s="12">
        <v>2181</v>
      </c>
      <c r="B2183" s="12" t="s">
        <v>6535</v>
      </c>
      <c r="C2183" s="12" t="s">
        <v>6536</v>
      </c>
      <c r="D2183" s="12" t="s">
        <v>6537</v>
      </c>
      <c r="E2183" s="12" t="s">
        <v>309</v>
      </c>
      <c r="F2183" s="12">
        <v>2025.01</v>
      </c>
      <c r="G2183" s="12">
        <v>88</v>
      </c>
      <c r="H2183" s="12">
        <v>3</v>
      </c>
      <c r="I2183" s="14">
        <f t="shared" si="37"/>
        <v>264</v>
      </c>
      <c r="J2183" s="12" t="s">
        <v>350</v>
      </c>
      <c r="K2183" s="12" t="s">
        <v>1914</v>
      </c>
      <c r="L2183" s="12" t="s">
        <v>1915</v>
      </c>
      <c r="M2183" s="12" t="s">
        <v>20</v>
      </c>
    </row>
    <row r="2184" spans="1:13">
      <c r="A2184" s="12">
        <v>2182</v>
      </c>
      <c r="B2184" s="12" t="s">
        <v>6538</v>
      </c>
      <c r="C2184" s="12" t="s">
        <v>6539</v>
      </c>
      <c r="D2184" s="12" t="s">
        <v>6540</v>
      </c>
      <c r="E2184" s="12" t="s">
        <v>48</v>
      </c>
      <c r="F2184" s="12">
        <v>2025.01</v>
      </c>
      <c r="G2184" s="12">
        <v>72</v>
      </c>
      <c r="H2184" s="12">
        <v>3</v>
      </c>
      <c r="I2184" s="14">
        <f t="shared" si="37"/>
        <v>216</v>
      </c>
      <c r="J2184" s="12" t="s">
        <v>6541</v>
      </c>
      <c r="K2184" s="12" t="s">
        <v>1914</v>
      </c>
      <c r="L2184" s="12" t="s">
        <v>1915</v>
      </c>
      <c r="M2184" s="12" t="s">
        <v>20</v>
      </c>
    </row>
    <row r="2185" spans="1:13">
      <c r="A2185" s="12">
        <v>2183</v>
      </c>
      <c r="B2185" s="12" t="s">
        <v>6542</v>
      </c>
      <c r="C2185" s="12" t="s">
        <v>6543</v>
      </c>
      <c r="D2185" s="12" t="s">
        <v>6540</v>
      </c>
      <c r="E2185" s="12" t="s">
        <v>48</v>
      </c>
      <c r="F2185" s="12">
        <v>2025.05</v>
      </c>
      <c r="G2185" s="12">
        <v>79</v>
      </c>
      <c r="H2185" s="12">
        <v>3</v>
      </c>
      <c r="I2185" s="14">
        <f t="shared" si="37"/>
        <v>237</v>
      </c>
      <c r="J2185" s="12" t="s">
        <v>6544</v>
      </c>
      <c r="K2185" s="12" t="s">
        <v>1914</v>
      </c>
      <c r="L2185" s="12" t="s">
        <v>1915</v>
      </c>
      <c r="M2185" s="12" t="s">
        <v>20</v>
      </c>
    </row>
    <row r="2186" spans="1:13">
      <c r="A2186" s="12">
        <v>2184</v>
      </c>
      <c r="B2186" s="12" t="s">
        <v>6545</v>
      </c>
      <c r="C2186" s="12" t="s">
        <v>6546</v>
      </c>
      <c r="D2186" s="12" t="s">
        <v>6540</v>
      </c>
      <c r="E2186" s="12" t="s">
        <v>554</v>
      </c>
      <c r="F2186" s="12">
        <v>2025.01</v>
      </c>
      <c r="G2186" s="12">
        <v>68</v>
      </c>
      <c r="H2186" s="12">
        <v>3</v>
      </c>
      <c r="I2186" s="14">
        <f t="shared" si="37"/>
        <v>204</v>
      </c>
      <c r="J2186" s="12" t="s">
        <v>6544</v>
      </c>
      <c r="K2186" s="12" t="s">
        <v>1914</v>
      </c>
      <c r="L2186" s="12" t="s">
        <v>1915</v>
      </c>
      <c r="M2186" s="12" t="s">
        <v>20</v>
      </c>
    </row>
    <row r="2187" spans="1:13">
      <c r="A2187" s="12">
        <v>2185</v>
      </c>
      <c r="B2187" s="13" t="s">
        <v>6547</v>
      </c>
      <c r="C2187" s="12" t="s">
        <v>6548</v>
      </c>
      <c r="D2187" s="12" t="str">
        <f>VLOOKUP(B2187,[1]Sheet1!$C:$E,3,FALSE)</f>
        <v>袁子茵 著</v>
      </c>
      <c r="E2187" s="12" t="str">
        <f>VLOOKUP(B2187,[1]Sheet1!$C:$F,4,FALSE)</f>
        <v>河海大学出版社</v>
      </c>
      <c r="F2187" s="12" t="s">
        <v>61</v>
      </c>
      <c r="G2187" s="14">
        <v>79.8</v>
      </c>
      <c r="H2187" s="12">
        <v>3</v>
      </c>
      <c r="I2187" s="14">
        <f t="shared" si="37"/>
        <v>239.4</v>
      </c>
      <c r="J2187" s="12" t="s">
        <v>6549</v>
      </c>
      <c r="K2187" s="12" t="s">
        <v>1914</v>
      </c>
      <c r="L2187" s="12" t="s">
        <v>1915</v>
      </c>
      <c r="M2187" s="12" t="s">
        <v>20</v>
      </c>
    </row>
    <row r="2188" spans="1:13">
      <c r="A2188" s="12">
        <v>2186</v>
      </c>
      <c r="B2188" s="13" t="s">
        <v>6550</v>
      </c>
      <c r="C2188" s="12" t="s">
        <v>6551</v>
      </c>
      <c r="D2188" s="12" t="str">
        <f>VLOOKUP(B2188,[1]Sheet1!$C:$E,3,FALSE)</f>
        <v>[德]莱辛 著</v>
      </c>
      <c r="E2188" s="12" t="str">
        <f>VLOOKUP(B2188,[1]Sheet1!$C:$F,4,FALSE)</f>
        <v>商务印书馆</v>
      </c>
      <c r="F2188" s="12" t="s">
        <v>61</v>
      </c>
      <c r="G2188" s="14">
        <v>93</v>
      </c>
      <c r="H2188" s="12">
        <v>3</v>
      </c>
      <c r="I2188" s="14">
        <f t="shared" si="37"/>
        <v>279</v>
      </c>
      <c r="J2188" s="12" t="s">
        <v>6552</v>
      </c>
      <c r="K2188" s="12" t="s">
        <v>1914</v>
      </c>
      <c r="L2188" s="12" t="s">
        <v>1915</v>
      </c>
      <c r="M2188" s="12" t="s">
        <v>20</v>
      </c>
    </row>
    <row r="2189" spans="1:13">
      <c r="A2189" s="12">
        <v>2187</v>
      </c>
      <c r="B2189" s="12" t="s">
        <v>6553</v>
      </c>
      <c r="C2189" s="12" t="s">
        <v>6554</v>
      </c>
      <c r="D2189" s="12" t="s">
        <v>6555</v>
      </c>
      <c r="E2189" s="12" t="s">
        <v>6556</v>
      </c>
      <c r="F2189" s="12" t="s">
        <v>61</v>
      </c>
      <c r="G2189" s="14">
        <v>79</v>
      </c>
      <c r="H2189" s="12">
        <v>3</v>
      </c>
      <c r="I2189" s="14">
        <f t="shared" si="37"/>
        <v>237</v>
      </c>
      <c r="J2189" s="12" t="s">
        <v>1003</v>
      </c>
      <c r="K2189" s="12" t="s">
        <v>1914</v>
      </c>
      <c r="L2189" s="12" t="s">
        <v>1915</v>
      </c>
      <c r="M2189" s="12" t="s">
        <v>20</v>
      </c>
    </row>
    <row r="2190" spans="1:13">
      <c r="A2190" s="12">
        <v>2188</v>
      </c>
      <c r="B2190" s="12" t="s">
        <v>6557</v>
      </c>
      <c r="C2190" s="12" t="s">
        <v>6558</v>
      </c>
      <c r="D2190" s="12" t="s">
        <v>210</v>
      </c>
      <c r="E2190" s="12" t="s">
        <v>430</v>
      </c>
      <c r="F2190" s="12">
        <v>2022.12</v>
      </c>
      <c r="G2190" s="12">
        <v>68</v>
      </c>
      <c r="H2190" s="12">
        <v>3</v>
      </c>
      <c r="I2190" s="14">
        <f t="shared" si="37"/>
        <v>204</v>
      </c>
      <c r="J2190" s="12" t="s">
        <v>1003</v>
      </c>
      <c r="K2190" s="12" t="s">
        <v>1914</v>
      </c>
      <c r="L2190" s="12" t="s">
        <v>1915</v>
      </c>
      <c r="M2190" s="12" t="s">
        <v>20</v>
      </c>
    </row>
    <row r="2191" spans="1:13">
      <c r="A2191" s="12">
        <v>2189</v>
      </c>
      <c r="B2191" s="12" t="s">
        <v>6559</v>
      </c>
      <c r="C2191" s="12" t="s">
        <v>6560</v>
      </c>
      <c r="D2191" s="12" t="s">
        <v>6561</v>
      </c>
      <c r="E2191" s="12" t="s">
        <v>554</v>
      </c>
      <c r="F2191" s="12">
        <v>2026.01</v>
      </c>
      <c r="G2191" s="12">
        <v>69</v>
      </c>
      <c r="H2191" s="12">
        <v>3</v>
      </c>
      <c r="I2191" s="14">
        <f t="shared" si="37"/>
        <v>207</v>
      </c>
      <c r="J2191" s="12" t="s">
        <v>1003</v>
      </c>
      <c r="K2191" s="12" t="s">
        <v>1914</v>
      </c>
      <c r="L2191" s="12" t="s">
        <v>1915</v>
      </c>
      <c r="M2191" s="12" t="s">
        <v>20</v>
      </c>
    </row>
    <row r="2192" spans="1:13">
      <c r="A2192" s="12">
        <v>2190</v>
      </c>
      <c r="B2192" s="12" t="s">
        <v>6562</v>
      </c>
      <c r="C2192" s="12" t="s">
        <v>6563</v>
      </c>
      <c r="D2192" s="12" t="s">
        <v>210</v>
      </c>
      <c r="E2192" s="12" t="s">
        <v>827</v>
      </c>
      <c r="F2192" s="12">
        <v>2022.11</v>
      </c>
      <c r="G2192" s="12">
        <v>68</v>
      </c>
      <c r="H2192" s="12">
        <v>3</v>
      </c>
      <c r="I2192" s="14">
        <f t="shared" si="37"/>
        <v>204</v>
      </c>
      <c r="J2192" s="12" t="s">
        <v>1003</v>
      </c>
      <c r="K2192" s="12" t="s">
        <v>1914</v>
      </c>
      <c r="L2192" s="12" t="s">
        <v>1915</v>
      </c>
      <c r="M2192" s="12" t="s">
        <v>20</v>
      </c>
    </row>
    <row r="2193" spans="1:13">
      <c r="A2193" s="12">
        <v>2191</v>
      </c>
      <c r="B2193" s="12" t="s">
        <v>6564</v>
      </c>
      <c r="C2193" s="12" t="s">
        <v>6565</v>
      </c>
      <c r="D2193" s="12" t="s">
        <v>6566</v>
      </c>
      <c r="E2193" s="12" t="s">
        <v>554</v>
      </c>
      <c r="F2193" s="12">
        <v>2025.01</v>
      </c>
      <c r="G2193" s="12">
        <v>88</v>
      </c>
      <c r="H2193" s="12">
        <v>3</v>
      </c>
      <c r="I2193" s="14">
        <f t="shared" si="37"/>
        <v>264</v>
      </c>
      <c r="J2193" s="12" t="s">
        <v>6567</v>
      </c>
      <c r="K2193" s="12" t="s">
        <v>1914</v>
      </c>
      <c r="L2193" s="12" t="s">
        <v>1915</v>
      </c>
      <c r="M2193" s="12" t="s">
        <v>20</v>
      </c>
    </row>
    <row r="2194" spans="1:13">
      <c r="A2194" s="12">
        <v>2192</v>
      </c>
      <c r="B2194" s="13" t="s">
        <v>6568</v>
      </c>
      <c r="C2194" s="12" t="s">
        <v>6569</v>
      </c>
      <c r="D2194" s="12" t="str">
        <f>VLOOKUP(B2194,[1]Sheet1!$C:$E,3,FALSE)</f>
        <v>[丹麦]霍尔堡 著</v>
      </c>
      <c r="E2194" s="12" t="str">
        <f>VLOOKUP(B2194,[1]Sheet1!$C:$F,4,FALSE)</f>
        <v>商务印书馆</v>
      </c>
      <c r="F2194" s="12" t="s">
        <v>61</v>
      </c>
      <c r="G2194" s="14">
        <v>78</v>
      </c>
      <c r="H2194" s="12">
        <v>3</v>
      </c>
      <c r="I2194" s="14">
        <f t="shared" si="37"/>
        <v>234</v>
      </c>
      <c r="J2194" s="12" t="s">
        <v>6570</v>
      </c>
      <c r="K2194" s="12" t="s">
        <v>1914</v>
      </c>
      <c r="L2194" s="12" t="s">
        <v>1915</v>
      </c>
      <c r="M2194" s="12" t="s">
        <v>20</v>
      </c>
    </row>
    <row r="2195" spans="1:13">
      <c r="A2195" s="12">
        <v>2193</v>
      </c>
      <c r="B2195" s="12" t="s">
        <v>6571</v>
      </c>
      <c r="C2195" s="12" t="s">
        <v>6572</v>
      </c>
      <c r="D2195" s="12" t="s">
        <v>6573</v>
      </c>
      <c r="E2195" s="12" t="s">
        <v>772</v>
      </c>
      <c r="F2195" s="12">
        <v>2025.04</v>
      </c>
      <c r="G2195" s="12">
        <v>68</v>
      </c>
      <c r="H2195" s="12">
        <v>3</v>
      </c>
      <c r="I2195" s="14">
        <f t="shared" si="37"/>
        <v>204</v>
      </c>
      <c r="J2195" s="12" t="s">
        <v>6574</v>
      </c>
      <c r="K2195" s="12" t="s">
        <v>1914</v>
      </c>
      <c r="L2195" s="12" t="s">
        <v>1915</v>
      </c>
      <c r="M2195" s="12" t="s">
        <v>20</v>
      </c>
    </row>
    <row r="2196" spans="1:13">
      <c r="A2196" s="12">
        <v>2194</v>
      </c>
      <c r="B2196" s="13" t="s">
        <v>6575</v>
      </c>
      <c r="C2196" s="12" t="s">
        <v>6576</v>
      </c>
      <c r="D2196" s="12" t="str">
        <f>VLOOKUP(B2196,[1]Sheet1!$C:$E,3,FALSE)</f>
        <v>傅光明著</v>
      </c>
      <c r="E2196" s="12" t="str">
        <f>VLOOKUP(B2196,[1]Sheet1!$C:$F,4,FALSE)</f>
        <v>天津人民出版社</v>
      </c>
      <c r="F2196" s="12" t="s">
        <v>61</v>
      </c>
      <c r="G2196" s="14">
        <v>68</v>
      </c>
      <c r="H2196" s="12">
        <v>3</v>
      </c>
      <c r="I2196" s="14">
        <f t="shared" si="37"/>
        <v>204</v>
      </c>
      <c r="J2196" s="12" t="s">
        <v>6577</v>
      </c>
      <c r="K2196" s="12" t="s">
        <v>1914</v>
      </c>
      <c r="L2196" s="12" t="s">
        <v>1915</v>
      </c>
      <c r="M2196" s="12" t="s">
        <v>20</v>
      </c>
    </row>
    <row r="2197" spans="1:13">
      <c r="A2197" s="12">
        <v>2195</v>
      </c>
      <c r="B2197" s="13" t="s">
        <v>6578</v>
      </c>
      <c r="C2197" s="12" t="s">
        <v>6579</v>
      </c>
      <c r="D2197" s="12" t="str">
        <f>VLOOKUP(B2197,[1]Sheet1!$C:$E,3,FALSE)</f>
        <v>袁子茵 著</v>
      </c>
      <c r="E2197" s="12" t="str">
        <f>VLOOKUP(B2197,[1]Sheet1!$C:$F,4,FALSE)</f>
        <v>河海大学出版社</v>
      </c>
      <c r="F2197" s="12" t="s">
        <v>61</v>
      </c>
      <c r="G2197" s="14">
        <v>89.8</v>
      </c>
      <c r="H2197" s="12">
        <v>3</v>
      </c>
      <c r="I2197" s="14">
        <f t="shared" si="37"/>
        <v>269.4</v>
      </c>
      <c r="J2197" s="12" t="s">
        <v>6580</v>
      </c>
      <c r="K2197" s="12" t="s">
        <v>1914</v>
      </c>
      <c r="L2197" s="12" t="s">
        <v>1915</v>
      </c>
      <c r="M2197" s="12" t="s">
        <v>20</v>
      </c>
    </row>
    <row r="2198" spans="1:13">
      <c r="A2198" s="12">
        <v>2196</v>
      </c>
      <c r="B2198" s="12" t="s">
        <v>6581</v>
      </c>
      <c r="C2198" s="12" t="s">
        <v>6582</v>
      </c>
      <c r="D2198" s="12" t="s">
        <v>210</v>
      </c>
      <c r="E2198" s="12" t="s">
        <v>430</v>
      </c>
      <c r="F2198" s="12">
        <v>2022.12</v>
      </c>
      <c r="G2198" s="12">
        <v>88</v>
      </c>
      <c r="H2198" s="12">
        <v>3</v>
      </c>
      <c r="I2198" s="14">
        <f t="shared" si="37"/>
        <v>264</v>
      </c>
      <c r="J2198" s="12" t="s">
        <v>6583</v>
      </c>
      <c r="K2198" s="12" t="s">
        <v>1914</v>
      </c>
      <c r="L2198" s="12" t="s">
        <v>1915</v>
      </c>
      <c r="M2198" s="12" t="s">
        <v>20</v>
      </c>
    </row>
    <row r="2199" spans="1:13">
      <c r="A2199" s="12">
        <v>2197</v>
      </c>
      <c r="B2199" s="12" t="s">
        <v>6584</v>
      </c>
      <c r="C2199" s="12" t="s">
        <v>6585</v>
      </c>
      <c r="D2199" s="12" t="s">
        <v>6586</v>
      </c>
      <c r="E2199" s="12" t="s">
        <v>798</v>
      </c>
      <c r="F2199" s="12" t="s">
        <v>61</v>
      </c>
      <c r="G2199" s="14">
        <v>68</v>
      </c>
      <c r="H2199" s="12">
        <v>3</v>
      </c>
      <c r="I2199" s="14">
        <f t="shared" si="37"/>
        <v>204</v>
      </c>
      <c r="J2199" s="12" t="s">
        <v>38</v>
      </c>
      <c r="K2199" s="12" t="s">
        <v>1914</v>
      </c>
      <c r="L2199" s="12" t="s">
        <v>1915</v>
      </c>
      <c r="M2199" s="12" t="s">
        <v>20</v>
      </c>
    </row>
    <row r="2200" spans="1:13">
      <c r="A2200" s="12">
        <v>2198</v>
      </c>
      <c r="B2200" s="12" t="s">
        <v>6587</v>
      </c>
      <c r="C2200" s="12" t="s">
        <v>6588</v>
      </c>
      <c r="D2200" s="12" t="s">
        <v>6589</v>
      </c>
      <c r="E2200" s="12" t="s">
        <v>309</v>
      </c>
      <c r="F2200" s="12">
        <v>2025.07</v>
      </c>
      <c r="G2200" s="12">
        <v>92</v>
      </c>
      <c r="H2200" s="12">
        <v>3</v>
      </c>
      <c r="I2200" s="14">
        <f t="shared" si="37"/>
        <v>276</v>
      </c>
      <c r="J2200" s="12" t="s">
        <v>38</v>
      </c>
      <c r="K2200" s="12" t="s">
        <v>1914</v>
      </c>
      <c r="L2200" s="12" t="s">
        <v>1915</v>
      </c>
      <c r="M2200" s="12" t="s">
        <v>20</v>
      </c>
    </row>
    <row r="2201" spans="1:13">
      <c r="A2201" s="12">
        <v>2199</v>
      </c>
      <c r="B2201" s="12" t="s">
        <v>6590</v>
      </c>
      <c r="C2201" s="12" t="s">
        <v>6591</v>
      </c>
      <c r="D2201" s="12" t="s">
        <v>210</v>
      </c>
      <c r="E2201" s="12" t="s">
        <v>2692</v>
      </c>
      <c r="F2201" s="12">
        <v>2022.08</v>
      </c>
      <c r="G2201" s="12">
        <v>78</v>
      </c>
      <c r="H2201" s="12">
        <v>3</v>
      </c>
      <c r="I2201" s="14">
        <f t="shared" si="37"/>
        <v>234</v>
      </c>
      <c r="J2201" s="12" t="s">
        <v>38</v>
      </c>
      <c r="K2201" s="12" t="s">
        <v>1914</v>
      </c>
      <c r="L2201" s="12" t="s">
        <v>1915</v>
      </c>
      <c r="M2201" s="12" t="s">
        <v>20</v>
      </c>
    </row>
    <row r="2202" spans="1:13">
      <c r="A2202" s="12">
        <v>2200</v>
      </c>
      <c r="B2202" s="12" t="s">
        <v>6592</v>
      </c>
      <c r="C2202" s="12" t="s">
        <v>6593</v>
      </c>
      <c r="D2202" s="12" t="s">
        <v>210</v>
      </c>
      <c r="E2202" s="12" t="s">
        <v>430</v>
      </c>
      <c r="F2202" s="12">
        <v>2021.09</v>
      </c>
      <c r="G2202" s="12">
        <v>99</v>
      </c>
      <c r="H2202" s="12">
        <v>3</v>
      </c>
      <c r="I2202" s="14">
        <f t="shared" si="37"/>
        <v>297</v>
      </c>
      <c r="J2202" s="12" t="s">
        <v>38</v>
      </c>
      <c r="K2202" s="12" t="s">
        <v>1914</v>
      </c>
      <c r="L2202" s="12" t="s">
        <v>1915</v>
      </c>
      <c r="M2202" s="12" t="s">
        <v>20</v>
      </c>
    </row>
    <row r="2203" spans="1:13">
      <c r="A2203" s="12">
        <v>2201</v>
      </c>
      <c r="B2203" s="12" t="s">
        <v>6594</v>
      </c>
      <c r="C2203" s="12" t="s">
        <v>6595</v>
      </c>
      <c r="D2203" s="12" t="s">
        <v>210</v>
      </c>
      <c r="E2203" s="12" t="s">
        <v>430</v>
      </c>
      <c r="F2203" s="12">
        <v>2021.06</v>
      </c>
      <c r="G2203" s="12">
        <v>78</v>
      </c>
      <c r="H2203" s="12">
        <v>3</v>
      </c>
      <c r="I2203" s="14">
        <f t="shared" si="37"/>
        <v>234</v>
      </c>
      <c r="J2203" s="12" t="s">
        <v>38</v>
      </c>
      <c r="K2203" s="12" t="s">
        <v>1914</v>
      </c>
      <c r="L2203" s="12" t="s">
        <v>1915</v>
      </c>
      <c r="M2203" s="12" t="s">
        <v>20</v>
      </c>
    </row>
    <row r="2204" spans="1:13">
      <c r="A2204" s="12">
        <v>2202</v>
      </c>
      <c r="B2204" s="12" t="s">
        <v>6596</v>
      </c>
      <c r="C2204" s="12" t="s">
        <v>6597</v>
      </c>
      <c r="D2204" s="12" t="s">
        <v>210</v>
      </c>
      <c r="E2204" s="12" t="s">
        <v>2692</v>
      </c>
      <c r="F2204" s="12">
        <v>2024.05</v>
      </c>
      <c r="G2204" s="12">
        <v>68</v>
      </c>
      <c r="H2204" s="12">
        <v>3</v>
      </c>
      <c r="I2204" s="14">
        <f t="shared" si="37"/>
        <v>204</v>
      </c>
      <c r="J2204" s="12" t="s">
        <v>6598</v>
      </c>
      <c r="K2204" s="12" t="s">
        <v>1914</v>
      </c>
      <c r="L2204" s="12" t="s">
        <v>1915</v>
      </c>
      <c r="M2204" s="12" t="s">
        <v>20</v>
      </c>
    </row>
    <row r="2205" spans="1:13">
      <c r="A2205" s="12">
        <v>2203</v>
      </c>
      <c r="B2205" s="12" t="s">
        <v>6599</v>
      </c>
      <c r="C2205" s="12" t="s">
        <v>6600</v>
      </c>
      <c r="D2205" s="12" t="s">
        <v>210</v>
      </c>
      <c r="E2205" s="12" t="s">
        <v>318</v>
      </c>
      <c r="F2205" s="12">
        <v>2024.03</v>
      </c>
      <c r="G2205" s="12">
        <v>68</v>
      </c>
      <c r="H2205" s="12">
        <v>3</v>
      </c>
      <c r="I2205" s="14">
        <f t="shared" si="37"/>
        <v>204</v>
      </c>
      <c r="J2205" s="12" t="s">
        <v>6598</v>
      </c>
      <c r="K2205" s="12" t="s">
        <v>1914</v>
      </c>
      <c r="L2205" s="12" t="s">
        <v>1915</v>
      </c>
      <c r="M2205" s="12" t="s">
        <v>20</v>
      </c>
    </row>
    <row r="2206" spans="1:13">
      <c r="A2206" s="12">
        <v>2204</v>
      </c>
      <c r="B2206" s="12" t="s">
        <v>6601</v>
      </c>
      <c r="C2206" s="12" t="s">
        <v>6602</v>
      </c>
      <c r="D2206" s="12" t="s">
        <v>6603</v>
      </c>
      <c r="E2206" s="12" t="s">
        <v>1018</v>
      </c>
      <c r="F2206" s="12">
        <v>2025.08</v>
      </c>
      <c r="G2206" s="12">
        <v>79</v>
      </c>
      <c r="H2206" s="12">
        <v>3</v>
      </c>
      <c r="I2206" s="14">
        <f t="shared" si="37"/>
        <v>237</v>
      </c>
      <c r="J2206" s="12" t="s">
        <v>6598</v>
      </c>
      <c r="K2206" s="12" t="s">
        <v>1914</v>
      </c>
      <c r="L2206" s="12" t="s">
        <v>1915</v>
      </c>
      <c r="M2206" s="12" t="s">
        <v>20</v>
      </c>
    </row>
    <row r="2207" spans="1:13">
      <c r="A2207" s="12">
        <v>2205</v>
      </c>
      <c r="B2207" s="12" t="s">
        <v>6604</v>
      </c>
      <c r="C2207" s="12" t="s">
        <v>6605</v>
      </c>
      <c r="D2207" s="12" t="s">
        <v>6606</v>
      </c>
      <c r="E2207" s="12" t="s">
        <v>60</v>
      </c>
      <c r="F2207" s="12" t="s">
        <v>1371</v>
      </c>
      <c r="G2207" s="12">
        <v>76</v>
      </c>
      <c r="H2207" s="12">
        <v>3</v>
      </c>
      <c r="I2207" s="14">
        <f t="shared" si="37"/>
        <v>228</v>
      </c>
      <c r="J2207" s="12" t="s">
        <v>6598</v>
      </c>
      <c r="K2207" s="12" t="s">
        <v>1914</v>
      </c>
      <c r="L2207" s="12" t="s">
        <v>1915</v>
      </c>
      <c r="M2207" s="12" t="s">
        <v>20</v>
      </c>
    </row>
    <row r="2208" spans="1:13">
      <c r="A2208" s="12">
        <v>2206</v>
      </c>
      <c r="B2208" s="12" t="s">
        <v>6607</v>
      </c>
      <c r="C2208" s="12" t="s">
        <v>6608</v>
      </c>
      <c r="D2208" s="12" t="s">
        <v>6609</v>
      </c>
      <c r="E2208" s="12" t="s">
        <v>1582</v>
      </c>
      <c r="F2208" s="12" t="s">
        <v>61</v>
      </c>
      <c r="G2208" s="14">
        <v>98</v>
      </c>
      <c r="H2208" s="12">
        <v>3</v>
      </c>
      <c r="I2208" s="14">
        <f t="shared" si="37"/>
        <v>294</v>
      </c>
      <c r="J2208" s="12" t="s">
        <v>1753</v>
      </c>
      <c r="K2208" s="12" t="s">
        <v>1914</v>
      </c>
      <c r="L2208" s="12" t="s">
        <v>1915</v>
      </c>
      <c r="M2208" s="12" t="s">
        <v>20</v>
      </c>
    </row>
    <row r="2209" spans="1:13">
      <c r="A2209" s="12">
        <v>2207</v>
      </c>
      <c r="B2209" s="12" t="s">
        <v>6610</v>
      </c>
      <c r="C2209" s="12" t="s">
        <v>6611</v>
      </c>
      <c r="D2209" s="12" t="s">
        <v>210</v>
      </c>
      <c r="E2209" s="12" t="s">
        <v>354</v>
      </c>
      <c r="F2209" s="12" t="s">
        <v>61</v>
      </c>
      <c r="G2209" s="14">
        <v>98</v>
      </c>
      <c r="H2209" s="12">
        <v>3</v>
      </c>
      <c r="I2209" s="14">
        <f t="shared" si="37"/>
        <v>294</v>
      </c>
      <c r="J2209" s="12" t="s">
        <v>1753</v>
      </c>
      <c r="K2209" s="12" t="s">
        <v>1914</v>
      </c>
      <c r="L2209" s="12" t="s">
        <v>1915</v>
      </c>
      <c r="M2209" s="12" t="s">
        <v>20</v>
      </c>
    </row>
    <row r="2210" spans="1:13">
      <c r="A2210" s="12">
        <v>2208</v>
      </c>
      <c r="B2210" s="13" t="s">
        <v>6612</v>
      </c>
      <c r="C2210" s="12" t="s">
        <v>6613</v>
      </c>
      <c r="D2210" s="12" t="str">
        <f>VLOOKUP(B2210,[1]Sheet1!$C:$E,3,FALSE)</f>
        <v>[英]威廉·萨默塞特·毛姆 著</v>
      </c>
      <c r="E2210" s="12" t="str">
        <f>VLOOKUP(B2210,[1]Sheet1!$C:$F,4,FALSE)</f>
        <v>商务印书馆</v>
      </c>
      <c r="F2210" s="12" t="s">
        <v>61</v>
      </c>
      <c r="G2210" s="14">
        <v>78</v>
      </c>
      <c r="H2210" s="12">
        <v>3</v>
      </c>
      <c r="I2210" s="14">
        <f t="shared" si="37"/>
        <v>234</v>
      </c>
      <c r="J2210" s="12" t="s">
        <v>1753</v>
      </c>
      <c r="K2210" s="12" t="s">
        <v>1914</v>
      </c>
      <c r="L2210" s="12" t="s">
        <v>1915</v>
      </c>
      <c r="M2210" s="12" t="s">
        <v>20</v>
      </c>
    </row>
    <row r="2211" spans="1:13">
      <c r="A2211" s="12">
        <v>2209</v>
      </c>
      <c r="B2211" s="13" t="s">
        <v>6614</v>
      </c>
      <c r="C2211" s="12" t="s">
        <v>6615</v>
      </c>
      <c r="D2211" s="12" t="str">
        <f>VLOOKUP(B2211,[1]Sheet1!$C:$E,3,FALSE)</f>
        <v>(英) 亚瑟·兰塞姆著</v>
      </c>
      <c r="E2211" s="12" t="str">
        <f>VLOOKUP(B2211,[1]Sheet1!$C:$F,4,FALSE)</f>
        <v>人民文学出版社</v>
      </c>
      <c r="F2211" s="12" t="s">
        <v>61</v>
      </c>
      <c r="G2211" s="14">
        <v>88</v>
      </c>
      <c r="H2211" s="12">
        <v>3</v>
      </c>
      <c r="I2211" s="14">
        <f t="shared" si="37"/>
        <v>264</v>
      </c>
      <c r="J2211" s="12" t="s">
        <v>6616</v>
      </c>
      <c r="K2211" s="12" t="s">
        <v>1914</v>
      </c>
      <c r="L2211" s="12" t="s">
        <v>1915</v>
      </c>
      <c r="M2211" s="12" t="s">
        <v>20</v>
      </c>
    </row>
    <row r="2212" spans="1:13">
      <c r="A2212" s="12">
        <v>2210</v>
      </c>
      <c r="B2212" s="13" t="s">
        <v>6617</v>
      </c>
      <c r="C2212" s="12" t="s">
        <v>6618</v>
      </c>
      <c r="D2212" s="12" t="str">
        <f>VLOOKUP(B2212,[1]Sheet1!$C:$E,3,FALSE)</f>
        <v>(英) 亚瑟·兰塞姆著</v>
      </c>
      <c r="E2212" s="12" t="str">
        <f>VLOOKUP(B2212,[1]Sheet1!$C:$F,4,FALSE)</f>
        <v>人民文学出版社</v>
      </c>
      <c r="F2212" s="12" t="s">
        <v>61</v>
      </c>
      <c r="G2212" s="14">
        <v>88</v>
      </c>
      <c r="H2212" s="12">
        <v>3</v>
      </c>
      <c r="I2212" s="14">
        <f t="shared" si="37"/>
        <v>264</v>
      </c>
      <c r="J2212" s="12" t="s">
        <v>6616</v>
      </c>
      <c r="K2212" s="12" t="s">
        <v>1914</v>
      </c>
      <c r="L2212" s="12" t="s">
        <v>1915</v>
      </c>
      <c r="M2212" s="12" t="s">
        <v>20</v>
      </c>
    </row>
    <row r="2213" spans="1:13">
      <c r="A2213" s="12">
        <v>2211</v>
      </c>
      <c r="B2213" s="12" t="s">
        <v>6619</v>
      </c>
      <c r="C2213" s="12" t="s">
        <v>6620</v>
      </c>
      <c r="D2213" s="12" t="s">
        <v>210</v>
      </c>
      <c r="E2213" s="12" t="s">
        <v>863</v>
      </c>
      <c r="F2213" s="12">
        <v>2023.08</v>
      </c>
      <c r="G2213" s="12">
        <v>138</v>
      </c>
      <c r="H2213" s="12">
        <v>3</v>
      </c>
      <c r="I2213" s="14">
        <f t="shared" si="37"/>
        <v>414</v>
      </c>
      <c r="J2213" s="12" t="s">
        <v>6621</v>
      </c>
      <c r="K2213" s="12" t="s">
        <v>1914</v>
      </c>
      <c r="L2213" s="12" t="s">
        <v>1915</v>
      </c>
      <c r="M2213" s="12" t="s">
        <v>20</v>
      </c>
    </row>
    <row r="2214" spans="1:13">
      <c r="A2214" s="12">
        <v>2212</v>
      </c>
      <c r="B2214" s="12" t="s">
        <v>6622</v>
      </c>
      <c r="C2214" s="12" t="s">
        <v>6623</v>
      </c>
      <c r="D2214" s="12" t="s">
        <v>210</v>
      </c>
      <c r="E2214" s="12" t="s">
        <v>2692</v>
      </c>
      <c r="F2214" s="12">
        <v>2024.06</v>
      </c>
      <c r="G2214" s="12">
        <v>98</v>
      </c>
      <c r="H2214" s="12">
        <v>3</v>
      </c>
      <c r="I2214" s="14">
        <f t="shared" si="37"/>
        <v>294</v>
      </c>
      <c r="J2214" s="12" t="s">
        <v>6624</v>
      </c>
      <c r="K2214" s="12" t="s">
        <v>1914</v>
      </c>
      <c r="L2214" s="12" t="s">
        <v>1915</v>
      </c>
      <c r="M2214" s="12" t="s">
        <v>20</v>
      </c>
    </row>
    <row r="2215" spans="1:13">
      <c r="A2215" s="12">
        <v>2213</v>
      </c>
      <c r="B2215" s="13" t="s">
        <v>6625</v>
      </c>
      <c r="C2215" s="12" t="s">
        <v>6626</v>
      </c>
      <c r="D2215" s="12" t="str">
        <f>VLOOKUP(B2215,[1]Sheet1!$C:$E,3,FALSE)</f>
        <v>袁子茵 著</v>
      </c>
      <c r="E2215" s="12" t="str">
        <f>VLOOKUP(B2215,[1]Sheet1!$C:$F,4,FALSE)</f>
        <v>河海大学出版社</v>
      </c>
      <c r="F2215" s="12" t="s">
        <v>61</v>
      </c>
      <c r="G2215" s="14">
        <v>89.8</v>
      </c>
      <c r="H2215" s="12">
        <v>3</v>
      </c>
      <c r="I2215" s="14">
        <f t="shared" si="37"/>
        <v>269.4</v>
      </c>
      <c r="J2215" s="12" t="s">
        <v>6627</v>
      </c>
      <c r="K2215" s="12" t="s">
        <v>1914</v>
      </c>
      <c r="L2215" s="12" t="s">
        <v>1915</v>
      </c>
      <c r="M2215" s="12" t="s">
        <v>20</v>
      </c>
    </row>
    <row r="2216" spans="1:13">
      <c r="A2216" s="12">
        <v>2214</v>
      </c>
      <c r="B2216" s="12" t="s">
        <v>6628</v>
      </c>
      <c r="C2216" s="12" t="s">
        <v>6629</v>
      </c>
      <c r="D2216" s="12" t="s">
        <v>210</v>
      </c>
      <c r="E2216" s="12" t="s">
        <v>430</v>
      </c>
      <c r="F2216" s="12" t="s">
        <v>61</v>
      </c>
      <c r="G2216" s="14">
        <v>98</v>
      </c>
      <c r="H2216" s="12">
        <v>3</v>
      </c>
      <c r="I2216" s="14">
        <f t="shared" si="37"/>
        <v>294</v>
      </c>
      <c r="J2216" s="12" t="s">
        <v>1010</v>
      </c>
      <c r="K2216" s="12" t="s">
        <v>1914</v>
      </c>
      <c r="L2216" s="12" t="s">
        <v>1915</v>
      </c>
      <c r="M2216" s="12" t="s">
        <v>20</v>
      </c>
    </row>
    <row r="2217" spans="1:13">
      <c r="A2217" s="12">
        <v>2215</v>
      </c>
      <c r="B2217" s="12" t="s">
        <v>6630</v>
      </c>
      <c r="C2217" s="12" t="s">
        <v>6631</v>
      </c>
      <c r="D2217" s="12" t="s">
        <v>210</v>
      </c>
      <c r="E2217" s="12" t="s">
        <v>430</v>
      </c>
      <c r="F2217" s="12">
        <v>2022.09</v>
      </c>
      <c r="G2217" s="12">
        <v>88</v>
      </c>
      <c r="H2217" s="12">
        <v>3</v>
      </c>
      <c r="I2217" s="14">
        <f t="shared" si="37"/>
        <v>264</v>
      </c>
      <c r="J2217" s="12" t="s">
        <v>1010</v>
      </c>
      <c r="K2217" s="12" t="s">
        <v>1914</v>
      </c>
      <c r="L2217" s="12" t="s">
        <v>1915</v>
      </c>
      <c r="M2217" s="12" t="s">
        <v>20</v>
      </c>
    </row>
    <row r="2218" spans="1:13">
      <c r="A2218" s="12">
        <v>2216</v>
      </c>
      <c r="B2218" s="12" t="s">
        <v>6632</v>
      </c>
      <c r="C2218" s="12" t="s">
        <v>6633</v>
      </c>
      <c r="D2218" s="12" t="s">
        <v>6634</v>
      </c>
      <c r="E2218" s="12" t="s">
        <v>309</v>
      </c>
      <c r="F2218" s="12">
        <v>2025.04</v>
      </c>
      <c r="G2218" s="12">
        <v>64</v>
      </c>
      <c r="H2218" s="12">
        <v>3</v>
      </c>
      <c r="I2218" s="14">
        <f t="shared" si="37"/>
        <v>192</v>
      </c>
      <c r="J2218" s="12" t="s">
        <v>6635</v>
      </c>
      <c r="K2218" s="12" t="s">
        <v>1914</v>
      </c>
      <c r="L2218" s="12" t="s">
        <v>1915</v>
      </c>
      <c r="M2218" s="12" t="s">
        <v>20</v>
      </c>
    </row>
    <row r="2219" spans="1:13">
      <c r="A2219" s="12">
        <v>2217</v>
      </c>
      <c r="B2219" s="12" t="s">
        <v>6636</v>
      </c>
      <c r="C2219" s="12" t="s">
        <v>6637</v>
      </c>
      <c r="D2219" s="12" t="s">
        <v>210</v>
      </c>
      <c r="E2219" s="12" t="s">
        <v>430</v>
      </c>
      <c r="F2219" s="12">
        <v>2022.09</v>
      </c>
      <c r="G2219" s="12">
        <v>138</v>
      </c>
      <c r="H2219" s="12">
        <v>3</v>
      </c>
      <c r="I2219" s="14">
        <f t="shared" si="37"/>
        <v>414</v>
      </c>
      <c r="J2219" s="12" t="s">
        <v>6635</v>
      </c>
      <c r="K2219" s="12" t="s">
        <v>1914</v>
      </c>
      <c r="L2219" s="12" t="s">
        <v>1915</v>
      </c>
      <c r="M2219" s="12" t="s">
        <v>20</v>
      </c>
    </row>
    <row r="2220" spans="1:13">
      <c r="A2220" s="12">
        <v>2218</v>
      </c>
      <c r="B2220" s="12" t="s">
        <v>6638</v>
      </c>
      <c r="C2220" s="12" t="s">
        <v>6639</v>
      </c>
      <c r="D2220" s="12" t="s">
        <v>210</v>
      </c>
      <c r="E2220" s="12" t="s">
        <v>863</v>
      </c>
      <c r="F2220" s="12">
        <v>2022.12</v>
      </c>
      <c r="G2220" s="12">
        <v>62</v>
      </c>
      <c r="H2220" s="12">
        <v>3</v>
      </c>
      <c r="I2220" s="14">
        <f t="shared" si="37"/>
        <v>186</v>
      </c>
      <c r="J2220" s="12" t="s">
        <v>6635</v>
      </c>
      <c r="K2220" s="12" t="s">
        <v>1914</v>
      </c>
      <c r="L2220" s="12" t="s">
        <v>1915</v>
      </c>
      <c r="M2220" s="12" t="s">
        <v>20</v>
      </c>
    </row>
    <row r="2221" spans="1:13">
      <c r="A2221" s="12">
        <v>2219</v>
      </c>
      <c r="B2221" s="12" t="s">
        <v>6640</v>
      </c>
      <c r="C2221" s="12" t="s">
        <v>6641</v>
      </c>
      <c r="D2221" s="12" t="s">
        <v>210</v>
      </c>
      <c r="E2221" s="12" t="s">
        <v>430</v>
      </c>
      <c r="F2221" s="12">
        <v>2023.09</v>
      </c>
      <c r="G2221" s="12">
        <v>68</v>
      </c>
      <c r="H2221" s="12">
        <v>3</v>
      </c>
      <c r="I2221" s="14">
        <f t="shared" si="37"/>
        <v>204</v>
      </c>
      <c r="J2221" s="12" t="s">
        <v>1761</v>
      </c>
      <c r="K2221" s="12" t="s">
        <v>1914</v>
      </c>
      <c r="L2221" s="12" t="s">
        <v>1915</v>
      </c>
      <c r="M2221" s="12" t="s">
        <v>20</v>
      </c>
    </row>
    <row r="2222" spans="1:13">
      <c r="A2222" s="12">
        <v>2220</v>
      </c>
      <c r="B2222" s="13" t="s">
        <v>6642</v>
      </c>
      <c r="C2222" s="12" t="s">
        <v>6643</v>
      </c>
      <c r="D2222" s="12" t="str">
        <f>VLOOKUP(B2222,[1]Sheet1!$C:$E,3,FALSE)</f>
        <v>(澳) 布里吉塔·奥卢巴斯编</v>
      </c>
      <c r="E2222" s="12" t="str">
        <f>VLOOKUP(B2222,[1]Sheet1!$C:$F,4,FALSE)</f>
        <v>东方中心出版社</v>
      </c>
      <c r="F2222" s="12" t="s">
        <v>61</v>
      </c>
      <c r="G2222" s="14">
        <v>88</v>
      </c>
      <c r="H2222" s="12">
        <v>3</v>
      </c>
      <c r="I2222" s="14">
        <f t="shared" si="37"/>
        <v>264</v>
      </c>
      <c r="J2222" s="12" t="s">
        <v>6644</v>
      </c>
      <c r="K2222" s="12" t="s">
        <v>1914</v>
      </c>
      <c r="L2222" s="12" t="s">
        <v>1915</v>
      </c>
      <c r="M2222" s="12" t="s">
        <v>20</v>
      </c>
    </row>
    <row r="2223" spans="1:13">
      <c r="A2223" s="12">
        <v>2221</v>
      </c>
      <c r="B2223" s="13" t="s">
        <v>6645</v>
      </c>
      <c r="C2223" s="12" t="s">
        <v>6646</v>
      </c>
      <c r="D2223" s="12" t="str">
        <f>VLOOKUP(B2223,[1]Sheet1!$C:$E,3,FALSE)</f>
        <v>吕晓潇著</v>
      </c>
      <c r="E2223" s="12" t="str">
        <f>VLOOKUP(B2223,[1]Sheet1!$C:$F,4,FALSE)</f>
        <v>九州出版社</v>
      </c>
      <c r="F2223" s="12" t="s">
        <v>61</v>
      </c>
      <c r="G2223" s="14">
        <v>95</v>
      </c>
      <c r="H2223" s="12">
        <v>3</v>
      </c>
      <c r="I2223" s="14">
        <f t="shared" si="37"/>
        <v>285</v>
      </c>
      <c r="J2223" s="12" t="s">
        <v>6647</v>
      </c>
      <c r="K2223" s="12" t="s">
        <v>1914</v>
      </c>
      <c r="L2223" s="12" t="s">
        <v>1915</v>
      </c>
      <c r="M2223" s="12" t="s">
        <v>20</v>
      </c>
    </row>
    <row r="2224" spans="1:13">
      <c r="A2224" s="12">
        <v>2222</v>
      </c>
      <c r="B2224" s="12" t="s">
        <v>6648</v>
      </c>
      <c r="C2224" s="12" t="s">
        <v>6649</v>
      </c>
      <c r="D2224" s="12" t="s">
        <v>210</v>
      </c>
      <c r="E2224" s="12" t="s">
        <v>42</v>
      </c>
      <c r="F2224" s="12">
        <v>2024.09</v>
      </c>
      <c r="G2224" s="12">
        <v>88</v>
      </c>
      <c r="H2224" s="12">
        <v>3</v>
      </c>
      <c r="I2224" s="14">
        <f t="shared" si="37"/>
        <v>264</v>
      </c>
      <c r="J2224" s="12" t="s">
        <v>6650</v>
      </c>
      <c r="K2224" s="12" t="s">
        <v>1914</v>
      </c>
      <c r="L2224" s="12" t="s">
        <v>1915</v>
      </c>
      <c r="M2224" s="12" t="s">
        <v>20</v>
      </c>
    </row>
    <row r="2225" spans="1:13">
      <c r="A2225" s="12">
        <v>2223</v>
      </c>
      <c r="B2225" s="12" t="s">
        <v>6651</v>
      </c>
      <c r="C2225" s="12" t="s">
        <v>6652</v>
      </c>
      <c r="D2225" s="12" t="s">
        <v>210</v>
      </c>
      <c r="E2225" s="12" t="s">
        <v>42</v>
      </c>
      <c r="F2225" s="12">
        <v>2022.06</v>
      </c>
      <c r="G2225" s="12">
        <v>72</v>
      </c>
      <c r="H2225" s="12">
        <v>3</v>
      </c>
      <c r="I2225" s="14">
        <f t="shared" si="37"/>
        <v>216</v>
      </c>
      <c r="J2225" s="12" t="s">
        <v>6653</v>
      </c>
      <c r="K2225" s="12" t="s">
        <v>1914</v>
      </c>
      <c r="L2225" s="12" t="s">
        <v>1915</v>
      </c>
      <c r="M2225" s="12" t="s">
        <v>20</v>
      </c>
    </row>
    <row r="2226" spans="1:13">
      <c r="A2226" s="12">
        <v>2224</v>
      </c>
      <c r="B2226" s="12" t="s">
        <v>6654</v>
      </c>
      <c r="C2226" s="12" t="s">
        <v>6655</v>
      </c>
      <c r="D2226" s="12" t="s">
        <v>6656</v>
      </c>
      <c r="E2226" s="12" t="s">
        <v>292</v>
      </c>
      <c r="F2226" s="12" t="s">
        <v>61</v>
      </c>
      <c r="G2226" s="14">
        <v>88</v>
      </c>
      <c r="H2226" s="12">
        <v>3</v>
      </c>
      <c r="I2226" s="14">
        <f t="shared" si="37"/>
        <v>264</v>
      </c>
      <c r="J2226" s="12" t="s">
        <v>44</v>
      </c>
      <c r="K2226" s="12" t="s">
        <v>1914</v>
      </c>
      <c r="L2226" s="12" t="s">
        <v>1915</v>
      </c>
      <c r="M2226" s="12" t="s">
        <v>20</v>
      </c>
    </row>
    <row r="2227" spans="1:13">
      <c r="A2227" s="12">
        <v>2225</v>
      </c>
      <c r="B2227" s="12" t="s">
        <v>6657</v>
      </c>
      <c r="C2227" s="12" t="s">
        <v>6658</v>
      </c>
      <c r="D2227" s="12" t="s">
        <v>210</v>
      </c>
      <c r="E2227" s="12" t="s">
        <v>653</v>
      </c>
      <c r="F2227" s="12">
        <v>2024.06</v>
      </c>
      <c r="G2227" s="12">
        <v>78</v>
      </c>
      <c r="H2227" s="12">
        <v>3</v>
      </c>
      <c r="I2227" s="14">
        <f t="shared" si="37"/>
        <v>234</v>
      </c>
      <c r="J2227" s="12" t="s">
        <v>44</v>
      </c>
      <c r="K2227" s="12" t="s">
        <v>1914</v>
      </c>
      <c r="L2227" s="12" t="s">
        <v>1915</v>
      </c>
      <c r="M2227" s="12" t="s">
        <v>20</v>
      </c>
    </row>
    <row r="2228" spans="1:13">
      <c r="A2228" s="12">
        <v>2226</v>
      </c>
      <c r="B2228" s="12" t="s">
        <v>6659</v>
      </c>
      <c r="C2228" s="12" t="s">
        <v>6660</v>
      </c>
      <c r="D2228" s="12" t="s">
        <v>6661</v>
      </c>
      <c r="E2228" s="12" t="s">
        <v>309</v>
      </c>
      <c r="F2228" s="12">
        <v>2025.06</v>
      </c>
      <c r="G2228" s="12">
        <v>128</v>
      </c>
      <c r="H2228" s="12">
        <v>3</v>
      </c>
      <c r="I2228" s="14">
        <f t="shared" si="37"/>
        <v>384</v>
      </c>
      <c r="J2228" s="12" t="s">
        <v>44</v>
      </c>
      <c r="K2228" s="12" t="s">
        <v>1914</v>
      </c>
      <c r="L2228" s="12" t="s">
        <v>1915</v>
      </c>
      <c r="M2228" s="12" t="s">
        <v>20</v>
      </c>
    </row>
    <row r="2229" spans="1:13">
      <c r="A2229" s="12">
        <v>2227</v>
      </c>
      <c r="B2229" s="12" t="s">
        <v>6662</v>
      </c>
      <c r="C2229" s="12" t="s">
        <v>6663</v>
      </c>
      <c r="D2229" s="12" t="s">
        <v>6664</v>
      </c>
      <c r="E2229" s="12" t="s">
        <v>309</v>
      </c>
      <c r="F2229" s="12">
        <v>2025.06</v>
      </c>
      <c r="G2229" s="12">
        <v>66</v>
      </c>
      <c r="H2229" s="12">
        <v>3</v>
      </c>
      <c r="I2229" s="14">
        <f t="shared" si="37"/>
        <v>198</v>
      </c>
      <c r="J2229" s="12" t="s">
        <v>44</v>
      </c>
      <c r="K2229" s="12" t="s">
        <v>1914</v>
      </c>
      <c r="L2229" s="12" t="s">
        <v>1915</v>
      </c>
      <c r="M2229" s="12" t="s">
        <v>20</v>
      </c>
    </row>
    <row r="2230" spans="1:13">
      <c r="A2230" s="12">
        <v>2228</v>
      </c>
      <c r="B2230" s="12" t="s">
        <v>6665</v>
      </c>
      <c r="C2230" s="12" t="s">
        <v>6666</v>
      </c>
      <c r="D2230" s="12" t="s">
        <v>210</v>
      </c>
      <c r="E2230" s="12" t="s">
        <v>892</v>
      </c>
      <c r="F2230" s="12">
        <v>2025.08</v>
      </c>
      <c r="G2230" s="12">
        <v>88</v>
      </c>
      <c r="H2230" s="12">
        <v>3</v>
      </c>
      <c r="I2230" s="14">
        <f t="shared" si="37"/>
        <v>264</v>
      </c>
      <c r="J2230" s="12" t="s">
        <v>44</v>
      </c>
      <c r="K2230" s="12" t="s">
        <v>1914</v>
      </c>
      <c r="L2230" s="12" t="s">
        <v>1915</v>
      </c>
      <c r="M2230" s="12" t="s">
        <v>20</v>
      </c>
    </row>
    <row r="2231" spans="1:13">
      <c r="A2231" s="12">
        <v>2229</v>
      </c>
      <c r="B2231" s="12" t="s">
        <v>6667</v>
      </c>
      <c r="C2231" s="12" t="s">
        <v>6668</v>
      </c>
      <c r="D2231" s="12" t="s">
        <v>210</v>
      </c>
      <c r="E2231" s="12" t="s">
        <v>6500</v>
      </c>
      <c r="F2231" s="12" t="s">
        <v>176</v>
      </c>
      <c r="G2231" s="14">
        <v>108</v>
      </c>
      <c r="H2231" s="12">
        <v>3</v>
      </c>
      <c r="I2231" s="14">
        <f t="shared" si="37"/>
        <v>324</v>
      </c>
      <c r="J2231" s="12" t="s">
        <v>365</v>
      </c>
      <c r="K2231" s="12" t="s">
        <v>1914</v>
      </c>
      <c r="L2231" s="12" t="s">
        <v>1915</v>
      </c>
      <c r="M2231" s="12" t="s">
        <v>20</v>
      </c>
    </row>
    <row r="2232" spans="1:13">
      <c r="A2232" s="12">
        <v>2230</v>
      </c>
      <c r="B2232" s="12" t="s">
        <v>6669</v>
      </c>
      <c r="C2232" s="12" t="s">
        <v>6670</v>
      </c>
      <c r="D2232" s="12" t="s">
        <v>210</v>
      </c>
      <c r="E2232" s="12" t="s">
        <v>863</v>
      </c>
      <c r="F2232" s="12">
        <v>2025.03</v>
      </c>
      <c r="G2232" s="12">
        <v>68</v>
      </c>
      <c r="H2232" s="12">
        <v>3</v>
      </c>
      <c r="I2232" s="14">
        <f t="shared" ref="I2232:I2295" si="38">G2232*H2232</f>
        <v>204</v>
      </c>
      <c r="J2232" s="12" t="s">
        <v>365</v>
      </c>
      <c r="K2232" s="12" t="s">
        <v>1914</v>
      </c>
      <c r="L2232" s="12" t="s">
        <v>1915</v>
      </c>
      <c r="M2232" s="12" t="s">
        <v>20</v>
      </c>
    </row>
    <row r="2233" spans="1:13">
      <c r="A2233" s="12">
        <v>2231</v>
      </c>
      <c r="B2233" s="12" t="s">
        <v>6671</v>
      </c>
      <c r="C2233" s="12" t="s">
        <v>6672</v>
      </c>
      <c r="D2233" s="12" t="s">
        <v>210</v>
      </c>
      <c r="E2233" s="12" t="s">
        <v>2201</v>
      </c>
      <c r="F2233" s="12">
        <v>2025.04</v>
      </c>
      <c r="G2233" s="12">
        <v>82</v>
      </c>
      <c r="H2233" s="12">
        <v>3</v>
      </c>
      <c r="I2233" s="14">
        <f t="shared" si="38"/>
        <v>246</v>
      </c>
      <c r="J2233" s="12" t="s">
        <v>365</v>
      </c>
      <c r="K2233" s="12" t="s">
        <v>1914</v>
      </c>
      <c r="L2233" s="12" t="s">
        <v>1915</v>
      </c>
      <c r="M2233" s="12" t="s">
        <v>20</v>
      </c>
    </row>
    <row r="2234" spans="1:13">
      <c r="A2234" s="12">
        <v>2232</v>
      </c>
      <c r="B2234" s="13" t="s">
        <v>6673</v>
      </c>
      <c r="C2234" s="12" t="s">
        <v>6674</v>
      </c>
      <c r="D2234" s="12" t="str">
        <f>VLOOKUP(B2234,[1]Sheet1!$C:$E,3,FALSE)</f>
        <v>(美) 苏珊·R. 巴里著</v>
      </c>
      <c r="E2234" s="12" t="str">
        <f>VLOOKUP(B2234,[1]Sheet1!$C:$F,4,FALSE)</f>
        <v>东方中心出版社</v>
      </c>
      <c r="F2234" s="12" t="s">
        <v>61</v>
      </c>
      <c r="G2234" s="14">
        <v>88</v>
      </c>
      <c r="H2234" s="12">
        <v>3</v>
      </c>
      <c r="I2234" s="14">
        <f t="shared" si="38"/>
        <v>264</v>
      </c>
      <c r="J2234" s="12" t="s">
        <v>6675</v>
      </c>
      <c r="K2234" s="12" t="s">
        <v>1914</v>
      </c>
      <c r="L2234" s="12" t="s">
        <v>1915</v>
      </c>
      <c r="M2234" s="12" t="s">
        <v>20</v>
      </c>
    </row>
    <row r="2235" spans="1:13">
      <c r="A2235" s="12">
        <v>2233</v>
      </c>
      <c r="B2235" s="12" t="s">
        <v>6676</v>
      </c>
      <c r="C2235" s="12" t="s">
        <v>6677</v>
      </c>
      <c r="D2235" s="12" t="s">
        <v>210</v>
      </c>
      <c r="E2235" s="12" t="s">
        <v>2201</v>
      </c>
      <c r="F2235" s="12">
        <v>2025.09</v>
      </c>
      <c r="G2235" s="12">
        <v>72</v>
      </c>
      <c r="H2235" s="12">
        <v>3</v>
      </c>
      <c r="I2235" s="14">
        <f t="shared" si="38"/>
        <v>216</v>
      </c>
      <c r="J2235" s="12" t="s">
        <v>6675</v>
      </c>
      <c r="K2235" s="12" t="s">
        <v>1914</v>
      </c>
      <c r="L2235" s="12" t="s">
        <v>1915</v>
      </c>
      <c r="M2235" s="12" t="s">
        <v>20</v>
      </c>
    </row>
    <row r="2236" spans="1:13">
      <c r="A2236" s="12">
        <v>2234</v>
      </c>
      <c r="B2236" s="12" t="s">
        <v>6678</v>
      </c>
      <c r="C2236" s="12" t="s">
        <v>6679</v>
      </c>
      <c r="D2236" s="12" t="s">
        <v>210</v>
      </c>
      <c r="E2236" s="12" t="s">
        <v>2201</v>
      </c>
      <c r="F2236" s="12">
        <v>2025.09</v>
      </c>
      <c r="G2236" s="12">
        <v>68</v>
      </c>
      <c r="H2236" s="12">
        <v>3</v>
      </c>
      <c r="I2236" s="14">
        <f t="shared" si="38"/>
        <v>204</v>
      </c>
      <c r="J2236" s="12" t="s">
        <v>6675</v>
      </c>
      <c r="K2236" s="12" t="s">
        <v>1914</v>
      </c>
      <c r="L2236" s="12" t="s">
        <v>1915</v>
      </c>
      <c r="M2236" s="12" t="s">
        <v>20</v>
      </c>
    </row>
    <row r="2237" spans="1:13">
      <c r="A2237" s="12">
        <v>2235</v>
      </c>
      <c r="B2237" s="13" t="s">
        <v>6680</v>
      </c>
      <c r="C2237" s="12" t="s">
        <v>6681</v>
      </c>
      <c r="D2237" s="12" t="str">
        <f>VLOOKUP(B2237,[1]Sheet1!$C:$E,3,FALSE)</f>
        <v>卡罗琳·舍温·贝利</v>
      </c>
      <c r="E2237" s="12" t="str">
        <f>VLOOKUP(B2237,[1]Sheet1!$C:$F,4,FALSE)</f>
        <v>天津人民出版社有限公司</v>
      </c>
      <c r="F2237" s="12" t="s">
        <v>61</v>
      </c>
      <c r="G2237" s="14">
        <v>79</v>
      </c>
      <c r="H2237" s="12">
        <v>3</v>
      </c>
      <c r="I2237" s="14">
        <f t="shared" si="38"/>
        <v>237</v>
      </c>
      <c r="J2237" s="12" t="s">
        <v>6682</v>
      </c>
      <c r="K2237" s="12" t="s">
        <v>1914</v>
      </c>
      <c r="L2237" s="12" t="s">
        <v>1915</v>
      </c>
      <c r="M2237" s="12" t="s">
        <v>20</v>
      </c>
    </row>
    <row r="2238" spans="1:13">
      <c r="A2238" s="12">
        <v>2236</v>
      </c>
      <c r="B2238" s="40" t="s">
        <v>6683</v>
      </c>
      <c r="C2238" s="20" t="s">
        <v>6684</v>
      </c>
      <c r="D2238" s="20" t="s">
        <v>6685</v>
      </c>
      <c r="E2238" s="20" t="s">
        <v>309</v>
      </c>
      <c r="F2238" s="12" t="s">
        <v>176</v>
      </c>
      <c r="G2238" s="21">
        <v>68</v>
      </c>
      <c r="H2238" s="12">
        <v>3</v>
      </c>
      <c r="I2238" s="14">
        <f t="shared" si="38"/>
        <v>204</v>
      </c>
      <c r="J2238" s="12" t="s">
        <v>6686</v>
      </c>
      <c r="K2238" s="12" t="s">
        <v>1914</v>
      </c>
      <c r="L2238" s="12" t="s">
        <v>1915</v>
      </c>
      <c r="M2238" s="12" t="s">
        <v>20</v>
      </c>
    </row>
    <row r="2239" spans="1:13">
      <c r="A2239" s="12">
        <v>2237</v>
      </c>
      <c r="B2239" s="12" t="s">
        <v>6687</v>
      </c>
      <c r="C2239" s="12" t="s">
        <v>6688</v>
      </c>
      <c r="D2239" s="12" t="s">
        <v>6689</v>
      </c>
      <c r="E2239" s="12" t="s">
        <v>1444</v>
      </c>
      <c r="F2239" s="12">
        <v>2026</v>
      </c>
      <c r="G2239" s="14">
        <v>69</v>
      </c>
      <c r="H2239" s="12">
        <v>3</v>
      </c>
      <c r="I2239" s="14">
        <f t="shared" si="38"/>
        <v>207</v>
      </c>
      <c r="J2239" s="12" t="s">
        <v>6690</v>
      </c>
      <c r="K2239" s="12" t="s">
        <v>1914</v>
      </c>
      <c r="L2239" s="12" t="s">
        <v>1915</v>
      </c>
      <c r="M2239" s="12" t="s">
        <v>20</v>
      </c>
    </row>
    <row r="2240" spans="1:13">
      <c r="A2240" s="12">
        <v>2238</v>
      </c>
      <c r="B2240" s="13" t="s">
        <v>6691</v>
      </c>
      <c r="C2240" s="12" t="s">
        <v>6692</v>
      </c>
      <c r="D2240" s="12" t="str">
        <f>VLOOKUP(B2240,[1]Sheet1!$C:$E,3,FALSE)</f>
        <v>闵雪飞 著</v>
      </c>
      <c r="E2240" s="12" t="str">
        <f>VLOOKUP(B2240,[1]Sheet1!$C:$F,4,FALSE)</f>
        <v>商务印书馆</v>
      </c>
      <c r="F2240" s="12" t="s">
        <v>61</v>
      </c>
      <c r="G2240" s="14">
        <v>98</v>
      </c>
      <c r="H2240" s="12">
        <v>3</v>
      </c>
      <c r="I2240" s="14">
        <f t="shared" si="38"/>
        <v>294</v>
      </c>
      <c r="J2240" s="12" t="s">
        <v>6693</v>
      </c>
      <c r="K2240" s="12" t="s">
        <v>1914</v>
      </c>
      <c r="L2240" s="12" t="s">
        <v>1915</v>
      </c>
      <c r="M2240" s="12" t="s">
        <v>20</v>
      </c>
    </row>
    <row r="2241" spans="1:13">
      <c r="A2241" s="12">
        <v>2239</v>
      </c>
      <c r="B2241" s="13" t="s">
        <v>6694</v>
      </c>
      <c r="C2241" s="12" t="s">
        <v>6695</v>
      </c>
      <c r="D2241" s="12" t="str">
        <f>VLOOKUP(B2241,[1]Sheet1!$C:$E,3,FALSE)</f>
        <v>[智利]布莱斯特·加纳 著</v>
      </c>
      <c r="E2241" s="12" t="str">
        <f>VLOOKUP(B2241,[1]Sheet1!$C:$F,4,FALSE)</f>
        <v>商务印书馆</v>
      </c>
      <c r="F2241" s="12" t="s">
        <v>61</v>
      </c>
      <c r="G2241" s="14">
        <v>78</v>
      </c>
      <c r="H2241" s="12">
        <v>3</v>
      </c>
      <c r="I2241" s="14">
        <f t="shared" si="38"/>
        <v>234</v>
      </c>
      <c r="J2241" s="12" t="s">
        <v>6696</v>
      </c>
      <c r="K2241" s="12" t="s">
        <v>1914</v>
      </c>
      <c r="L2241" s="12" t="s">
        <v>1915</v>
      </c>
      <c r="M2241" s="12" t="s">
        <v>20</v>
      </c>
    </row>
    <row r="2242" spans="1:13">
      <c r="A2242" s="12">
        <v>2240</v>
      </c>
      <c r="B2242" s="34">
        <v>9787571445027</v>
      </c>
      <c r="C2242" s="12" t="s">
        <v>6697</v>
      </c>
      <c r="D2242" s="12" t="s">
        <v>6698</v>
      </c>
      <c r="E2242" s="12" t="s">
        <v>1813</v>
      </c>
      <c r="F2242" s="12">
        <v>2025</v>
      </c>
      <c r="G2242" s="14">
        <v>98</v>
      </c>
      <c r="H2242" s="12">
        <v>3</v>
      </c>
      <c r="I2242" s="14">
        <f t="shared" si="38"/>
        <v>294</v>
      </c>
      <c r="J2242" s="35" t="s">
        <v>1769</v>
      </c>
      <c r="K2242" s="12" t="s">
        <v>1914</v>
      </c>
      <c r="L2242" s="12" t="s">
        <v>1915</v>
      </c>
      <c r="M2242" s="12" t="s">
        <v>20</v>
      </c>
    </row>
    <row r="2243" spans="1:13">
      <c r="A2243" s="12">
        <v>2241</v>
      </c>
      <c r="B2243" s="38" t="s">
        <v>6699</v>
      </c>
      <c r="C2243" s="12" t="s">
        <v>6700</v>
      </c>
      <c r="D2243" s="12" t="s">
        <v>6701</v>
      </c>
      <c r="E2243" s="12" t="s">
        <v>288</v>
      </c>
      <c r="F2243" s="12" t="s">
        <v>2339</v>
      </c>
      <c r="G2243" s="12">
        <v>89</v>
      </c>
      <c r="H2243" s="12">
        <v>3</v>
      </c>
      <c r="I2243" s="14">
        <f t="shared" si="38"/>
        <v>267</v>
      </c>
      <c r="J2243" s="12" t="s">
        <v>663</v>
      </c>
      <c r="K2243" s="12" t="s">
        <v>1914</v>
      </c>
      <c r="L2243" s="12" t="s">
        <v>1915</v>
      </c>
      <c r="M2243" s="12" t="s">
        <v>20</v>
      </c>
    </row>
    <row r="2244" spans="1:13">
      <c r="A2244" s="12">
        <v>2242</v>
      </c>
      <c r="B2244" s="12" t="s">
        <v>6702</v>
      </c>
      <c r="C2244" s="12" t="s">
        <v>6703</v>
      </c>
      <c r="D2244" s="12" t="s">
        <v>6704</v>
      </c>
      <c r="E2244" s="12" t="s">
        <v>270</v>
      </c>
      <c r="F2244" s="12" t="s">
        <v>49</v>
      </c>
      <c r="G2244" s="14">
        <v>79</v>
      </c>
      <c r="H2244" s="12">
        <v>3</v>
      </c>
      <c r="I2244" s="14">
        <f t="shared" si="38"/>
        <v>237</v>
      </c>
      <c r="J2244" s="12" t="s">
        <v>6705</v>
      </c>
      <c r="K2244" s="12" t="s">
        <v>1914</v>
      </c>
      <c r="L2244" s="12" t="s">
        <v>1915</v>
      </c>
      <c r="M2244" s="12" t="s">
        <v>20</v>
      </c>
    </row>
    <row r="2245" spans="1:13">
      <c r="A2245" s="12">
        <v>2243</v>
      </c>
      <c r="B2245" s="12" t="s">
        <v>6706</v>
      </c>
      <c r="C2245" s="12" t="s">
        <v>6707</v>
      </c>
      <c r="D2245" s="12" t="s">
        <v>6708</v>
      </c>
      <c r="E2245" s="12" t="s">
        <v>309</v>
      </c>
      <c r="F2245" s="12">
        <v>2026.01</v>
      </c>
      <c r="G2245" s="12">
        <v>72</v>
      </c>
      <c r="H2245" s="12">
        <v>3</v>
      </c>
      <c r="I2245" s="14">
        <f t="shared" si="38"/>
        <v>216</v>
      </c>
      <c r="J2245" s="12" t="s">
        <v>6709</v>
      </c>
      <c r="K2245" s="12" t="s">
        <v>1914</v>
      </c>
      <c r="L2245" s="12" t="s">
        <v>1915</v>
      </c>
      <c r="M2245" s="12" t="s">
        <v>20</v>
      </c>
    </row>
    <row r="2246" spans="1:13">
      <c r="A2246" s="12">
        <v>2244</v>
      </c>
      <c r="B2246" s="12" t="s">
        <v>6710</v>
      </c>
      <c r="C2246" s="12" t="s">
        <v>6711</v>
      </c>
      <c r="D2246" s="12" t="s">
        <v>1569</v>
      </c>
      <c r="E2246" s="12" t="s">
        <v>2201</v>
      </c>
      <c r="F2246" s="12" t="s">
        <v>81</v>
      </c>
      <c r="G2246" s="14">
        <v>108</v>
      </c>
      <c r="H2246" s="12">
        <v>3</v>
      </c>
      <c r="I2246" s="14">
        <f t="shared" si="38"/>
        <v>324</v>
      </c>
      <c r="J2246" s="12" t="s">
        <v>6712</v>
      </c>
      <c r="K2246" s="12" t="s">
        <v>1914</v>
      </c>
      <c r="L2246" s="12" t="s">
        <v>1915</v>
      </c>
      <c r="M2246" s="12" t="s">
        <v>20</v>
      </c>
    </row>
    <row r="2247" spans="1:13">
      <c r="A2247" s="12">
        <v>2245</v>
      </c>
      <c r="B2247" s="12" t="s">
        <v>6713</v>
      </c>
      <c r="C2247" s="12" t="s">
        <v>6714</v>
      </c>
      <c r="D2247" s="12" t="s">
        <v>6715</v>
      </c>
      <c r="E2247" s="12" t="s">
        <v>60</v>
      </c>
      <c r="F2247" s="12" t="s">
        <v>6716</v>
      </c>
      <c r="G2247" s="12">
        <v>128</v>
      </c>
      <c r="H2247" s="12">
        <v>3</v>
      </c>
      <c r="I2247" s="14">
        <f t="shared" si="38"/>
        <v>384</v>
      </c>
      <c r="J2247" s="12" t="s">
        <v>369</v>
      </c>
      <c r="K2247" s="12" t="s">
        <v>1914</v>
      </c>
      <c r="L2247" s="12" t="s">
        <v>1915</v>
      </c>
      <c r="M2247" s="12" t="s">
        <v>20</v>
      </c>
    </row>
    <row r="2248" spans="1:13">
      <c r="A2248" s="12">
        <v>2246</v>
      </c>
      <c r="B2248" s="12" t="s">
        <v>6717</v>
      </c>
      <c r="C2248" s="12" t="s">
        <v>6718</v>
      </c>
      <c r="D2248" s="12" t="s">
        <v>6719</v>
      </c>
      <c r="E2248" s="12" t="s">
        <v>60</v>
      </c>
      <c r="F2248" s="12" t="s">
        <v>3122</v>
      </c>
      <c r="G2248" s="12">
        <v>258</v>
      </c>
      <c r="H2248" s="12">
        <v>3</v>
      </c>
      <c r="I2248" s="14">
        <f t="shared" si="38"/>
        <v>774</v>
      </c>
      <c r="J2248" s="12" t="s">
        <v>6720</v>
      </c>
      <c r="K2248" s="12" t="s">
        <v>1914</v>
      </c>
      <c r="L2248" s="12" t="s">
        <v>1915</v>
      </c>
      <c r="M2248" s="12" t="s">
        <v>20</v>
      </c>
    </row>
    <row r="2249" spans="1:13">
      <c r="A2249" s="12">
        <v>2247</v>
      </c>
      <c r="B2249" s="12" t="s">
        <v>6721</v>
      </c>
      <c r="C2249" s="12" t="s">
        <v>6722</v>
      </c>
      <c r="D2249" s="12" t="s">
        <v>210</v>
      </c>
      <c r="E2249" s="12" t="s">
        <v>6723</v>
      </c>
      <c r="F2249" s="12">
        <v>2024.06</v>
      </c>
      <c r="G2249" s="12">
        <v>178</v>
      </c>
      <c r="H2249" s="12">
        <v>3</v>
      </c>
      <c r="I2249" s="14">
        <f t="shared" si="38"/>
        <v>534</v>
      </c>
      <c r="J2249" s="12" t="s">
        <v>6724</v>
      </c>
      <c r="K2249" s="12" t="s">
        <v>1914</v>
      </c>
      <c r="L2249" s="12" t="s">
        <v>1915</v>
      </c>
      <c r="M2249" s="12" t="s">
        <v>20</v>
      </c>
    </row>
    <row r="2250" spans="1:13">
      <c r="A2250" s="12">
        <v>2248</v>
      </c>
      <c r="B2250" s="12" t="s">
        <v>6725</v>
      </c>
      <c r="C2250" s="12" t="s">
        <v>6726</v>
      </c>
      <c r="D2250" s="12" t="s">
        <v>210</v>
      </c>
      <c r="E2250" s="12" t="s">
        <v>892</v>
      </c>
      <c r="F2250" s="12">
        <v>2025.01</v>
      </c>
      <c r="G2250" s="12">
        <v>138</v>
      </c>
      <c r="H2250" s="12">
        <v>3</v>
      </c>
      <c r="I2250" s="14">
        <f t="shared" si="38"/>
        <v>414</v>
      </c>
      <c r="J2250" s="12" t="s">
        <v>6724</v>
      </c>
      <c r="K2250" s="12" t="s">
        <v>1914</v>
      </c>
      <c r="L2250" s="12" t="s">
        <v>1915</v>
      </c>
      <c r="M2250" s="12" t="s">
        <v>20</v>
      </c>
    </row>
    <row r="2251" spans="1:13">
      <c r="A2251" s="12">
        <v>2249</v>
      </c>
      <c r="B2251" s="12" t="s">
        <v>6727</v>
      </c>
      <c r="C2251" s="12" t="s">
        <v>6728</v>
      </c>
      <c r="D2251" s="12" t="s">
        <v>210</v>
      </c>
      <c r="E2251" s="12" t="s">
        <v>892</v>
      </c>
      <c r="F2251" s="12">
        <v>2025.07</v>
      </c>
      <c r="G2251" s="12">
        <v>138</v>
      </c>
      <c r="H2251" s="12">
        <v>3</v>
      </c>
      <c r="I2251" s="14">
        <f t="shared" si="38"/>
        <v>414</v>
      </c>
      <c r="J2251" s="12" t="s">
        <v>130</v>
      </c>
      <c r="K2251" s="12" t="s">
        <v>1914</v>
      </c>
      <c r="L2251" s="12" t="s">
        <v>1915</v>
      </c>
      <c r="M2251" s="12" t="s">
        <v>20</v>
      </c>
    </row>
    <row r="2252" spans="1:13">
      <c r="A2252" s="12">
        <v>2250</v>
      </c>
      <c r="B2252" s="12" t="s">
        <v>6729</v>
      </c>
      <c r="C2252" s="12" t="s">
        <v>6730</v>
      </c>
      <c r="D2252" s="12" t="s">
        <v>210</v>
      </c>
      <c r="E2252" s="12" t="s">
        <v>48</v>
      </c>
      <c r="F2252" s="12">
        <v>2022.08</v>
      </c>
      <c r="G2252" s="12">
        <v>128</v>
      </c>
      <c r="H2252" s="12">
        <v>3</v>
      </c>
      <c r="I2252" s="14">
        <f t="shared" si="38"/>
        <v>384</v>
      </c>
      <c r="J2252" s="12" t="s">
        <v>130</v>
      </c>
      <c r="K2252" s="12" t="s">
        <v>1914</v>
      </c>
      <c r="L2252" s="12" t="s">
        <v>1915</v>
      </c>
      <c r="M2252" s="12" t="s">
        <v>20</v>
      </c>
    </row>
    <row r="2253" spans="1:13">
      <c r="A2253" s="12">
        <v>2251</v>
      </c>
      <c r="B2253" s="12" t="s">
        <v>6731</v>
      </c>
      <c r="C2253" s="12" t="s">
        <v>6732</v>
      </c>
      <c r="D2253" s="12" t="s">
        <v>6733</v>
      </c>
      <c r="E2253" s="12" t="s">
        <v>60</v>
      </c>
      <c r="F2253" s="12" t="s">
        <v>3936</v>
      </c>
      <c r="G2253" s="12">
        <v>288</v>
      </c>
      <c r="H2253" s="12">
        <v>3</v>
      </c>
      <c r="I2253" s="14">
        <f t="shared" si="38"/>
        <v>864</v>
      </c>
      <c r="J2253" s="12" t="s">
        <v>130</v>
      </c>
      <c r="K2253" s="12" t="s">
        <v>1914</v>
      </c>
      <c r="L2253" s="12" t="s">
        <v>1915</v>
      </c>
      <c r="M2253" s="12" t="s">
        <v>20</v>
      </c>
    </row>
    <row r="2254" spans="1:13">
      <c r="A2254" s="12">
        <v>2252</v>
      </c>
      <c r="B2254" s="12" t="s">
        <v>6734</v>
      </c>
      <c r="C2254" s="12" t="s">
        <v>6735</v>
      </c>
      <c r="D2254" s="12" t="s">
        <v>210</v>
      </c>
      <c r="E2254" s="12" t="s">
        <v>42</v>
      </c>
      <c r="F2254" s="12">
        <v>2024.04</v>
      </c>
      <c r="G2254" s="12">
        <v>99.8</v>
      </c>
      <c r="H2254" s="12">
        <v>3</v>
      </c>
      <c r="I2254" s="14">
        <f t="shared" si="38"/>
        <v>299.4</v>
      </c>
      <c r="J2254" s="12" t="s">
        <v>6736</v>
      </c>
      <c r="K2254" s="12" t="s">
        <v>1914</v>
      </c>
      <c r="L2254" s="12" t="s">
        <v>1915</v>
      </c>
      <c r="M2254" s="12" t="s">
        <v>20</v>
      </c>
    </row>
    <row r="2255" spans="1:13">
      <c r="A2255" s="12">
        <v>2253</v>
      </c>
      <c r="B2255" s="12" t="s">
        <v>6737</v>
      </c>
      <c r="C2255" s="12" t="s">
        <v>6738</v>
      </c>
      <c r="D2255" s="12" t="s">
        <v>210</v>
      </c>
      <c r="E2255" s="12" t="s">
        <v>42</v>
      </c>
      <c r="F2255" s="12">
        <v>2024.04</v>
      </c>
      <c r="G2255" s="12">
        <v>108</v>
      </c>
      <c r="H2255" s="12">
        <v>3</v>
      </c>
      <c r="I2255" s="14">
        <f t="shared" si="38"/>
        <v>324</v>
      </c>
      <c r="J2255" s="12" t="s">
        <v>6736</v>
      </c>
      <c r="K2255" s="12" t="s">
        <v>1914</v>
      </c>
      <c r="L2255" s="12" t="s">
        <v>1915</v>
      </c>
      <c r="M2255" s="12" t="s">
        <v>20</v>
      </c>
    </row>
    <row r="2256" spans="1:13">
      <c r="A2256" s="12">
        <v>2254</v>
      </c>
      <c r="B2256" s="12" t="s">
        <v>6739</v>
      </c>
      <c r="C2256" s="12" t="s">
        <v>6740</v>
      </c>
      <c r="D2256" s="12" t="s">
        <v>210</v>
      </c>
      <c r="E2256" s="12" t="s">
        <v>42</v>
      </c>
      <c r="F2256" s="12">
        <v>2024.03</v>
      </c>
      <c r="G2256" s="12">
        <v>92</v>
      </c>
      <c r="H2256" s="12">
        <v>3</v>
      </c>
      <c r="I2256" s="14">
        <f t="shared" si="38"/>
        <v>276</v>
      </c>
      <c r="J2256" s="12" t="s">
        <v>6736</v>
      </c>
      <c r="K2256" s="12" t="s">
        <v>1914</v>
      </c>
      <c r="L2256" s="12" t="s">
        <v>1915</v>
      </c>
      <c r="M2256" s="12" t="s">
        <v>20</v>
      </c>
    </row>
    <row r="2257" spans="1:13">
      <c r="A2257" s="12">
        <v>2255</v>
      </c>
      <c r="B2257" s="12" t="s">
        <v>6741</v>
      </c>
      <c r="C2257" s="12" t="s">
        <v>6742</v>
      </c>
      <c r="D2257" s="12" t="s">
        <v>210</v>
      </c>
      <c r="E2257" s="12" t="s">
        <v>1582</v>
      </c>
      <c r="F2257" s="12">
        <v>2021.09</v>
      </c>
      <c r="G2257" s="12">
        <v>99.8</v>
      </c>
      <c r="H2257" s="12">
        <v>3</v>
      </c>
      <c r="I2257" s="14">
        <f t="shared" si="38"/>
        <v>299.4</v>
      </c>
      <c r="J2257" s="12" t="s">
        <v>6736</v>
      </c>
      <c r="K2257" s="12" t="s">
        <v>1914</v>
      </c>
      <c r="L2257" s="12" t="s">
        <v>1915</v>
      </c>
      <c r="M2257" s="12" t="s">
        <v>20</v>
      </c>
    </row>
    <row r="2258" spans="1:13">
      <c r="A2258" s="12">
        <v>2256</v>
      </c>
      <c r="B2258" s="12" t="s">
        <v>6743</v>
      </c>
      <c r="C2258" s="12" t="s">
        <v>6744</v>
      </c>
      <c r="D2258" s="12" t="s">
        <v>6745</v>
      </c>
      <c r="E2258" s="12" t="s">
        <v>270</v>
      </c>
      <c r="F2258" s="12" t="s">
        <v>81</v>
      </c>
      <c r="G2258" s="14">
        <v>79</v>
      </c>
      <c r="H2258" s="12">
        <v>3</v>
      </c>
      <c r="I2258" s="14">
        <f t="shared" si="38"/>
        <v>237</v>
      </c>
      <c r="J2258" s="12" t="s">
        <v>6746</v>
      </c>
      <c r="K2258" s="12" t="s">
        <v>1914</v>
      </c>
      <c r="L2258" s="12" t="s">
        <v>1915</v>
      </c>
      <c r="M2258" s="12" t="s">
        <v>20</v>
      </c>
    </row>
    <row r="2259" spans="1:13">
      <c r="A2259" s="12">
        <v>2257</v>
      </c>
      <c r="B2259" s="12" t="s">
        <v>6747</v>
      </c>
      <c r="C2259" s="12" t="s">
        <v>6748</v>
      </c>
      <c r="D2259" s="12" t="s">
        <v>6749</v>
      </c>
      <c r="E2259" s="12" t="s">
        <v>1182</v>
      </c>
      <c r="F2259" s="12">
        <v>2025.09</v>
      </c>
      <c r="G2259" s="12">
        <v>98</v>
      </c>
      <c r="H2259" s="12">
        <v>3</v>
      </c>
      <c r="I2259" s="14">
        <f t="shared" si="38"/>
        <v>294</v>
      </c>
      <c r="J2259" s="12" t="s">
        <v>6750</v>
      </c>
      <c r="K2259" s="12" t="s">
        <v>1914</v>
      </c>
      <c r="L2259" s="12" t="s">
        <v>1915</v>
      </c>
      <c r="M2259" s="12" t="s">
        <v>20</v>
      </c>
    </row>
    <row r="2260" spans="1:13">
      <c r="A2260" s="12">
        <v>2258</v>
      </c>
      <c r="B2260" s="12" t="s">
        <v>6751</v>
      </c>
      <c r="C2260" s="12" t="s">
        <v>6752</v>
      </c>
      <c r="D2260" s="12" t="s">
        <v>210</v>
      </c>
      <c r="E2260" s="12" t="s">
        <v>1449</v>
      </c>
      <c r="F2260" s="12">
        <v>2017.08</v>
      </c>
      <c r="G2260" s="12">
        <v>158</v>
      </c>
      <c r="H2260" s="12">
        <v>3</v>
      </c>
      <c r="I2260" s="14">
        <f t="shared" si="38"/>
        <v>474</v>
      </c>
      <c r="J2260" s="12" t="s">
        <v>6750</v>
      </c>
      <c r="K2260" s="12" t="s">
        <v>1914</v>
      </c>
      <c r="L2260" s="12" t="s">
        <v>1915</v>
      </c>
      <c r="M2260" s="12" t="s">
        <v>20</v>
      </c>
    </row>
    <row r="2261" spans="1:13">
      <c r="A2261" s="12">
        <v>2259</v>
      </c>
      <c r="B2261" s="13" t="s">
        <v>6753</v>
      </c>
      <c r="C2261" s="12" t="s">
        <v>6754</v>
      </c>
      <c r="D2261" s="12" t="str">
        <f>VLOOKUP(B2261,[1]Sheet1!$C:$E,3,FALSE)</f>
        <v>荆怀芳, 黄文敬, 王皎著</v>
      </c>
      <c r="E2261" s="12" t="str">
        <f>VLOOKUP(B2261,[1]Sheet1!$C:$F,4,FALSE)</f>
        <v>中国原子能出版社</v>
      </c>
      <c r="F2261" s="12">
        <v>2024</v>
      </c>
      <c r="G2261" s="14">
        <v>65</v>
      </c>
      <c r="H2261" s="12">
        <v>3</v>
      </c>
      <c r="I2261" s="14">
        <f t="shared" si="38"/>
        <v>195</v>
      </c>
      <c r="J2261" s="12" t="s">
        <v>6755</v>
      </c>
      <c r="K2261" s="12" t="s">
        <v>1914</v>
      </c>
      <c r="L2261" s="12" t="s">
        <v>1915</v>
      </c>
      <c r="M2261" s="12" t="s">
        <v>20</v>
      </c>
    </row>
    <row r="2262" spans="1:13">
      <c r="A2262" s="12">
        <v>2260</v>
      </c>
      <c r="B2262" s="13" t="s">
        <v>6756</v>
      </c>
      <c r="C2262" s="12" t="s">
        <v>6757</v>
      </c>
      <c r="D2262" s="12" t="str">
        <f>VLOOKUP(B2262,[1]Sheet1!$C:$E,3,FALSE)</f>
        <v>人民日报社人民论坛杂志社 主编</v>
      </c>
      <c r="E2262" s="12" t="str">
        <f>VLOOKUP(B2262,[1]Sheet1!$C:$F,4,FALSE)</f>
        <v>人民出版社</v>
      </c>
      <c r="F2262" s="12" t="s">
        <v>61</v>
      </c>
      <c r="G2262" s="14">
        <v>75</v>
      </c>
      <c r="H2262" s="12">
        <v>3</v>
      </c>
      <c r="I2262" s="14">
        <f t="shared" si="38"/>
        <v>225</v>
      </c>
      <c r="J2262" s="12" t="s">
        <v>6755</v>
      </c>
      <c r="K2262" s="12" t="s">
        <v>1914</v>
      </c>
      <c r="L2262" s="12" t="s">
        <v>1915</v>
      </c>
      <c r="M2262" s="12" t="s">
        <v>20</v>
      </c>
    </row>
    <row r="2263" spans="1:13">
      <c r="A2263" s="12">
        <v>2261</v>
      </c>
      <c r="B2263" s="13" t="s">
        <v>6758</v>
      </c>
      <c r="C2263" s="12" t="s">
        <v>6759</v>
      </c>
      <c r="D2263" s="12" t="str">
        <f>VLOOKUP(B2263,[1]Sheet1!$C:$E,3,FALSE)</f>
        <v>王颖吉著</v>
      </c>
      <c r="E2263" s="12" t="str">
        <f>VLOOKUP(B2263,[1]Sheet1!$C:$F,4,FALSE)</f>
        <v>东方中心出版社</v>
      </c>
      <c r="F2263" s="12" t="s">
        <v>61</v>
      </c>
      <c r="G2263" s="14">
        <v>96</v>
      </c>
      <c r="H2263" s="12">
        <v>3</v>
      </c>
      <c r="I2263" s="14">
        <f t="shared" si="38"/>
        <v>288</v>
      </c>
      <c r="J2263" s="12" t="s">
        <v>6755</v>
      </c>
      <c r="K2263" s="12" t="s">
        <v>1914</v>
      </c>
      <c r="L2263" s="12" t="s">
        <v>1915</v>
      </c>
      <c r="M2263" s="12" t="s">
        <v>20</v>
      </c>
    </row>
    <row r="2264" spans="1:13">
      <c r="A2264" s="12">
        <v>2262</v>
      </c>
      <c r="B2264" s="13" t="s">
        <v>6760</v>
      </c>
      <c r="C2264" s="12" t="s">
        <v>6761</v>
      </c>
      <c r="D2264" s="12" t="str">
        <f>VLOOKUP(B2264,[1]Sheet1!$C:$E,3,FALSE)</f>
        <v>任滢，曾媛，刘凯著</v>
      </c>
      <c r="E2264" s="12" t="str">
        <f>VLOOKUP(B2264,[1]Sheet1!$C:$F,4,FALSE)</f>
        <v>哈尔滨</v>
      </c>
      <c r="F2264" s="12" t="s">
        <v>61</v>
      </c>
      <c r="G2264" s="14">
        <v>68</v>
      </c>
      <c r="H2264" s="12">
        <v>3</v>
      </c>
      <c r="I2264" s="14">
        <f t="shared" si="38"/>
        <v>204</v>
      </c>
      <c r="J2264" s="12" t="s">
        <v>6755</v>
      </c>
      <c r="K2264" s="12" t="s">
        <v>1914</v>
      </c>
      <c r="L2264" s="12" t="s">
        <v>1915</v>
      </c>
      <c r="M2264" s="12" t="s">
        <v>20</v>
      </c>
    </row>
    <row r="2265" spans="1:13">
      <c r="A2265" s="12">
        <v>2263</v>
      </c>
      <c r="B2265" s="13" t="s">
        <v>6762</v>
      </c>
      <c r="C2265" s="12" t="s">
        <v>6763</v>
      </c>
      <c r="D2265" s="12" t="str">
        <f>VLOOKUP(B2265,[1]Sheet1!$C:$E,3,FALSE)</f>
        <v>颜吾芟著</v>
      </c>
      <c r="E2265" s="12" t="str">
        <f>VLOOKUP(B2265,[1]Sheet1!$C:$F,4,FALSE)</f>
        <v>新华出版社</v>
      </c>
      <c r="F2265" s="12" t="s">
        <v>61</v>
      </c>
      <c r="G2265" s="14">
        <v>88</v>
      </c>
      <c r="H2265" s="12">
        <v>3</v>
      </c>
      <c r="I2265" s="14">
        <f t="shared" si="38"/>
        <v>264</v>
      </c>
      <c r="J2265" s="12" t="s">
        <v>6755</v>
      </c>
      <c r="K2265" s="12" t="s">
        <v>1914</v>
      </c>
      <c r="L2265" s="12" t="s">
        <v>1915</v>
      </c>
      <c r="M2265" s="12" t="s">
        <v>20</v>
      </c>
    </row>
    <row r="2266" spans="1:13">
      <c r="A2266" s="12">
        <v>2264</v>
      </c>
      <c r="B2266" s="38" t="s">
        <v>6764</v>
      </c>
      <c r="C2266" s="12" t="s">
        <v>6765</v>
      </c>
      <c r="D2266" s="12" t="s">
        <v>210</v>
      </c>
      <c r="E2266" s="12" t="s">
        <v>892</v>
      </c>
      <c r="F2266" s="12">
        <v>2025.08</v>
      </c>
      <c r="G2266" s="12">
        <v>78</v>
      </c>
      <c r="H2266" s="12">
        <v>3</v>
      </c>
      <c r="I2266" s="14">
        <f t="shared" si="38"/>
        <v>234</v>
      </c>
      <c r="J2266" s="12" t="s">
        <v>6755</v>
      </c>
      <c r="K2266" s="12" t="s">
        <v>1914</v>
      </c>
      <c r="L2266" s="12" t="s">
        <v>1915</v>
      </c>
      <c r="M2266" s="12" t="s">
        <v>20</v>
      </c>
    </row>
    <row r="2267" spans="1:13">
      <c r="A2267" s="12">
        <v>2265</v>
      </c>
      <c r="B2267" s="12" t="s">
        <v>6766</v>
      </c>
      <c r="C2267" s="12" t="s">
        <v>6767</v>
      </c>
      <c r="D2267" s="12" t="s">
        <v>210</v>
      </c>
      <c r="E2267" s="12" t="s">
        <v>1582</v>
      </c>
      <c r="F2267" s="12">
        <v>2020.05</v>
      </c>
      <c r="G2267" s="12">
        <v>86</v>
      </c>
      <c r="H2267" s="12">
        <v>3</v>
      </c>
      <c r="I2267" s="14">
        <f t="shared" si="38"/>
        <v>258</v>
      </c>
      <c r="J2267" s="12" t="s">
        <v>6755</v>
      </c>
      <c r="K2267" s="12" t="s">
        <v>1914</v>
      </c>
      <c r="L2267" s="12" t="s">
        <v>1915</v>
      </c>
      <c r="M2267" s="12" t="s">
        <v>20</v>
      </c>
    </row>
    <row r="2268" spans="1:13">
      <c r="A2268" s="12">
        <v>2266</v>
      </c>
      <c r="B2268" s="12" t="s">
        <v>6768</v>
      </c>
      <c r="C2268" s="12" t="s">
        <v>6769</v>
      </c>
      <c r="D2268" s="12" t="s">
        <v>6770</v>
      </c>
      <c r="E2268" s="12" t="s">
        <v>60</v>
      </c>
      <c r="F2268" s="12" t="s">
        <v>3122</v>
      </c>
      <c r="G2268" s="12">
        <v>88</v>
      </c>
      <c r="H2268" s="12">
        <v>3</v>
      </c>
      <c r="I2268" s="14">
        <f t="shared" si="38"/>
        <v>264</v>
      </c>
      <c r="J2268" s="12" t="s">
        <v>6755</v>
      </c>
      <c r="K2268" s="12" t="s">
        <v>1914</v>
      </c>
      <c r="L2268" s="12" t="s">
        <v>1915</v>
      </c>
      <c r="M2268" s="12" t="s">
        <v>20</v>
      </c>
    </row>
    <row r="2269" spans="1:13">
      <c r="A2269" s="12">
        <v>2267</v>
      </c>
      <c r="B2269" s="12" t="s">
        <v>6771</v>
      </c>
      <c r="C2269" s="12" t="s">
        <v>6772</v>
      </c>
      <c r="D2269" s="12" t="s">
        <v>6773</v>
      </c>
      <c r="E2269" s="12" t="s">
        <v>60</v>
      </c>
      <c r="F2269" s="12" t="s">
        <v>1384</v>
      </c>
      <c r="G2269" s="12">
        <v>159</v>
      </c>
      <c r="H2269" s="12">
        <v>3</v>
      </c>
      <c r="I2269" s="14">
        <f t="shared" si="38"/>
        <v>477</v>
      </c>
      <c r="J2269" s="12" t="s">
        <v>6755</v>
      </c>
      <c r="K2269" s="12" t="s">
        <v>1914</v>
      </c>
      <c r="L2269" s="12" t="s">
        <v>1915</v>
      </c>
      <c r="M2269" s="12" t="s">
        <v>20</v>
      </c>
    </row>
    <row r="2270" spans="1:13">
      <c r="A2270" s="12">
        <v>2268</v>
      </c>
      <c r="B2270" s="12" t="s">
        <v>6774</v>
      </c>
      <c r="C2270" s="12" t="s">
        <v>6775</v>
      </c>
      <c r="D2270" s="12" t="s">
        <v>210</v>
      </c>
      <c r="E2270" s="12" t="s">
        <v>2201</v>
      </c>
      <c r="F2270" s="12">
        <v>2025.01</v>
      </c>
      <c r="G2270" s="12">
        <v>99</v>
      </c>
      <c r="H2270" s="12">
        <v>3</v>
      </c>
      <c r="I2270" s="14">
        <f t="shared" si="38"/>
        <v>297</v>
      </c>
      <c r="J2270" s="12" t="s">
        <v>6755</v>
      </c>
      <c r="K2270" s="12" t="s">
        <v>1914</v>
      </c>
      <c r="L2270" s="12" t="s">
        <v>1915</v>
      </c>
      <c r="M2270" s="12" t="s">
        <v>20</v>
      </c>
    </row>
    <row r="2271" spans="1:13">
      <c r="A2271" s="12">
        <v>2269</v>
      </c>
      <c r="B2271" s="13" t="s">
        <v>6776</v>
      </c>
      <c r="C2271" s="12" t="s">
        <v>6777</v>
      </c>
      <c r="D2271" s="12" t="str">
        <f>VLOOKUP(B2271,[1]Sheet1!$C:$E,3,FALSE)</f>
        <v>栗河冰编</v>
      </c>
      <c r="E2271" s="12" t="str">
        <f>VLOOKUP(B2271,[1]Sheet1!$C:$F,4,FALSE)</f>
        <v>电子工业出版社</v>
      </c>
      <c r="F2271" s="12" t="s">
        <v>49</v>
      </c>
      <c r="G2271" s="14">
        <v>108</v>
      </c>
      <c r="H2271" s="12">
        <v>3</v>
      </c>
      <c r="I2271" s="14">
        <f t="shared" si="38"/>
        <v>324</v>
      </c>
      <c r="J2271" s="12" t="s">
        <v>6778</v>
      </c>
      <c r="K2271" s="12" t="s">
        <v>1914</v>
      </c>
      <c r="L2271" s="12" t="s">
        <v>1915</v>
      </c>
      <c r="M2271" s="12" t="s">
        <v>20</v>
      </c>
    </row>
    <row r="2272" spans="1:13">
      <c r="A2272" s="12">
        <v>2270</v>
      </c>
      <c r="B2272" s="13" t="s">
        <v>6779</v>
      </c>
      <c r="C2272" s="12" t="s">
        <v>6780</v>
      </c>
      <c r="D2272" s="12" t="str">
        <f>VLOOKUP(B2272,[1]Sheet1!$C:$E,3,FALSE)</f>
        <v>元圆科技编著</v>
      </c>
      <c r="E2272" s="12" t="str">
        <f>VLOOKUP(B2272,[1]Sheet1!$C:$F,4,FALSE)</f>
        <v>电子工业出版社</v>
      </c>
      <c r="F2272" s="12" t="s">
        <v>49</v>
      </c>
      <c r="G2272" s="14">
        <v>128</v>
      </c>
      <c r="H2272" s="12">
        <v>3</v>
      </c>
      <c r="I2272" s="14">
        <f t="shared" si="38"/>
        <v>384</v>
      </c>
      <c r="J2272" s="12" t="s">
        <v>6778</v>
      </c>
      <c r="K2272" s="12" t="s">
        <v>1914</v>
      </c>
      <c r="L2272" s="12" t="s">
        <v>1915</v>
      </c>
      <c r="M2272" s="12" t="s">
        <v>20</v>
      </c>
    </row>
    <row r="2273" spans="1:13">
      <c r="A2273" s="12">
        <v>2271</v>
      </c>
      <c r="B2273" s="12" t="s">
        <v>6781</v>
      </c>
      <c r="C2273" s="12" t="s">
        <v>6782</v>
      </c>
      <c r="D2273" s="12" t="s">
        <v>6783</v>
      </c>
      <c r="E2273" s="12" t="s">
        <v>1173</v>
      </c>
      <c r="F2273" s="12" t="s">
        <v>81</v>
      </c>
      <c r="G2273" s="14">
        <v>108</v>
      </c>
      <c r="H2273" s="12">
        <v>3</v>
      </c>
      <c r="I2273" s="14">
        <f t="shared" si="38"/>
        <v>324</v>
      </c>
      <c r="J2273" s="12" t="s">
        <v>6784</v>
      </c>
      <c r="K2273" s="12" t="s">
        <v>1914</v>
      </c>
      <c r="L2273" s="12" t="s">
        <v>1915</v>
      </c>
      <c r="M2273" s="12" t="s">
        <v>20</v>
      </c>
    </row>
    <row r="2274" spans="1:13">
      <c r="A2274" s="12">
        <v>2272</v>
      </c>
      <c r="B2274" s="38" t="s">
        <v>6785</v>
      </c>
      <c r="C2274" s="12" t="s">
        <v>6786</v>
      </c>
      <c r="D2274" s="12" t="s">
        <v>6787</v>
      </c>
      <c r="E2274" s="12" t="s">
        <v>892</v>
      </c>
      <c r="F2274" s="12">
        <v>2022</v>
      </c>
      <c r="G2274" s="14">
        <v>128</v>
      </c>
      <c r="H2274" s="12">
        <v>3</v>
      </c>
      <c r="I2274" s="14">
        <f t="shared" si="38"/>
        <v>384</v>
      </c>
      <c r="J2274" s="12" t="s">
        <v>6788</v>
      </c>
      <c r="K2274" s="12" t="s">
        <v>1914</v>
      </c>
      <c r="L2274" s="12" t="s">
        <v>1915</v>
      </c>
      <c r="M2274" s="12" t="s">
        <v>20</v>
      </c>
    </row>
    <row r="2275" spans="1:13">
      <c r="A2275" s="12">
        <v>2273</v>
      </c>
      <c r="B2275" s="13" t="s">
        <v>6789</v>
      </c>
      <c r="C2275" s="12" t="s">
        <v>6790</v>
      </c>
      <c r="D2275" s="12" t="str">
        <f>VLOOKUP(B2275,[1]Sheet1!$C:$E,3,FALSE)</f>
        <v>(美) 黄仁宇著</v>
      </c>
      <c r="E2275" s="12" t="str">
        <f>VLOOKUP(B2275,[1]Sheet1!$C:$F,4,FALSE)</f>
        <v>九州出版社</v>
      </c>
      <c r="F2275" s="12" t="s">
        <v>61</v>
      </c>
      <c r="G2275" s="14">
        <v>88</v>
      </c>
      <c r="H2275" s="12">
        <v>3</v>
      </c>
      <c r="I2275" s="14">
        <f t="shared" si="38"/>
        <v>264</v>
      </c>
      <c r="J2275" s="12" t="s">
        <v>6788</v>
      </c>
      <c r="K2275" s="12" t="s">
        <v>1914</v>
      </c>
      <c r="L2275" s="12" t="s">
        <v>1915</v>
      </c>
      <c r="M2275" s="12" t="s">
        <v>20</v>
      </c>
    </row>
    <row r="2276" spans="1:13">
      <c r="A2276" s="12">
        <v>2274</v>
      </c>
      <c r="B2276" s="13" t="s">
        <v>6791</v>
      </c>
      <c r="C2276" s="12" t="s">
        <v>6792</v>
      </c>
      <c r="D2276" s="12" t="str">
        <f>VLOOKUP(B2276,[1]Sheet1!$C:$E,3,FALSE)</f>
        <v>张绪山 著</v>
      </c>
      <c r="E2276" s="12" t="str">
        <f>VLOOKUP(B2276,[1]Sheet1!$C:$F,4,FALSE)</f>
        <v>商务印书馆</v>
      </c>
      <c r="F2276" s="12" t="s">
        <v>61</v>
      </c>
      <c r="G2276" s="14">
        <v>88</v>
      </c>
      <c r="H2276" s="12">
        <v>3</v>
      </c>
      <c r="I2276" s="14">
        <f t="shared" si="38"/>
        <v>264</v>
      </c>
      <c r="J2276" s="12" t="s">
        <v>6788</v>
      </c>
      <c r="K2276" s="12" t="s">
        <v>1914</v>
      </c>
      <c r="L2276" s="12" t="s">
        <v>1915</v>
      </c>
      <c r="M2276" s="12" t="s">
        <v>20</v>
      </c>
    </row>
    <row r="2277" spans="1:13">
      <c r="A2277" s="12">
        <v>2275</v>
      </c>
      <c r="B2277" s="13" t="s">
        <v>6793</v>
      </c>
      <c r="C2277" s="12" t="s">
        <v>6794</v>
      </c>
      <c r="D2277" s="12" t="str">
        <f>VLOOKUP(B2277,[1]Sheet1!$C:$E,3,FALSE)</f>
        <v>张宏杰</v>
      </c>
      <c r="E2277" s="12" t="str">
        <f>VLOOKUP(B2277,[1]Sheet1!$C:$F,4,FALSE)</f>
        <v>重庆出版社</v>
      </c>
      <c r="F2277" s="12" t="s">
        <v>61</v>
      </c>
      <c r="G2277" s="14">
        <v>90</v>
      </c>
      <c r="H2277" s="12">
        <v>3</v>
      </c>
      <c r="I2277" s="14">
        <f t="shared" si="38"/>
        <v>270</v>
      </c>
      <c r="J2277" s="12" t="s">
        <v>6788</v>
      </c>
      <c r="K2277" s="12" t="s">
        <v>1914</v>
      </c>
      <c r="L2277" s="12" t="s">
        <v>1915</v>
      </c>
      <c r="M2277" s="12" t="s">
        <v>20</v>
      </c>
    </row>
    <row r="2278" spans="1:13">
      <c r="A2278" s="12">
        <v>2276</v>
      </c>
      <c r="B2278" s="13" t="s">
        <v>6795</v>
      </c>
      <c r="C2278" s="12" t="s">
        <v>6796</v>
      </c>
      <c r="D2278" s="12" t="str">
        <f>VLOOKUP(B2278,[1]Sheet1!$C:$E,3,FALSE)</f>
        <v>林屋</v>
      </c>
      <c r="E2278" s="12" t="str">
        <f>VLOOKUP(B2278,[1]Sheet1!$C:$F,4,FALSE)</f>
        <v>天地出版社</v>
      </c>
      <c r="F2278" s="12" t="s">
        <v>61</v>
      </c>
      <c r="G2278" s="14">
        <v>68</v>
      </c>
      <c r="H2278" s="12">
        <v>3</v>
      </c>
      <c r="I2278" s="14">
        <f t="shared" si="38"/>
        <v>204</v>
      </c>
      <c r="J2278" s="12" t="s">
        <v>6788</v>
      </c>
      <c r="K2278" s="12" t="s">
        <v>1914</v>
      </c>
      <c r="L2278" s="12" t="s">
        <v>1915</v>
      </c>
      <c r="M2278" s="12" t="s">
        <v>20</v>
      </c>
    </row>
    <row r="2279" spans="1:13">
      <c r="A2279" s="12">
        <v>2277</v>
      </c>
      <c r="B2279" s="13" t="s">
        <v>6797</v>
      </c>
      <c r="C2279" s="12" t="s">
        <v>6798</v>
      </c>
      <c r="D2279" s="12" t="str">
        <f>VLOOKUP(B2279,[1]Sheet1!$C:$E,3,FALSE)</f>
        <v>姚富祥编著</v>
      </c>
      <c r="E2279" s="12" t="str">
        <f>VLOOKUP(B2279,[1]Sheet1!$C:$F,4,FALSE)</f>
        <v>华文出版社</v>
      </c>
      <c r="F2279" s="12" t="s">
        <v>61</v>
      </c>
      <c r="G2279" s="14">
        <v>98</v>
      </c>
      <c r="H2279" s="12">
        <v>3</v>
      </c>
      <c r="I2279" s="14">
        <f t="shared" si="38"/>
        <v>294</v>
      </c>
      <c r="J2279" s="12" t="s">
        <v>373</v>
      </c>
      <c r="K2279" s="12" t="s">
        <v>1914</v>
      </c>
      <c r="L2279" s="12" t="s">
        <v>1915</v>
      </c>
      <c r="M2279" s="12" t="s">
        <v>20</v>
      </c>
    </row>
    <row r="2280" spans="1:13">
      <c r="A2280" s="12">
        <v>2278</v>
      </c>
      <c r="B2280" s="13" t="s">
        <v>6799</v>
      </c>
      <c r="C2280" s="12" t="s">
        <v>6800</v>
      </c>
      <c r="D2280" s="12" t="str">
        <f>VLOOKUP(B2280,[1]Sheet1!$C:$E,3,FALSE)</f>
        <v>吴晗主编</v>
      </c>
      <c r="E2280" s="12" t="str">
        <f>VLOOKUP(B2280,[1]Sheet1!$C:$F,4,FALSE)</f>
        <v>青岛出版社</v>
      </c>
      <c r="F2280" s="12" t="s">
        <v>61</v>
      </c>
      <c r="G2280" s="14">
        <v>87</v>
      </c>
      <c r="H2280" s="12">
        <v>3</v>
      </c>
      <c r="I2280" s="14">
        <f t="shared" si="38"/>
        <v>261</v>
      </c>
      <c r="J2280" s="12" t="s">
        <v>373</v>
      </c>
      <c r="K2280" s="12" t="s">
        <v>1914</v>
      </c>
      <c r="L2280" s="12" t="s">
        <v>1915</v>
      </c>
      <c r="M2280" s="12" t="s">
        <v>20</v>
      </c>
    </row>
    <row r="2281" spans="1:13">
      <c r="A2281" s="12">
        <v>2279</v>
      </c>
      <c r="B2281" s="12" t="s">
        <v>6801</v>
      </c>
      <c r="C2281" s="12" t="s">
        <v>6802</v>
      </c>
      <c r="D2281" s="12" t="s">
        <v>210</v>
      </c>
      <c r="E2281" s="12" t="s">
        <v>6803</v>
      </c>
      <c r="F2281" s="12">
        <v>2019.08</v>
      </c>
      <c r="G2281" s="12">
        <v>138</v>
      </c>
      <c r="H2281" s="12">
        <v>3</v>
      </c>
      <c r="I2281" s="14">
        <f t="shared" si="38"/>
        <v>414</v>
      </c>
      <c r="J2281" s="12" t="s">
        <v>373</v>
      </c>
      <c r="K2281" s="12" t="s">
        <v>1914</v>
      </c>
      <c r="L2281" s="12" t="s">
        <v>1915</v>
      </c>
      <c r="M2281" s="12" t="s">
        <v>20</v>
      </c>
    </row>
    <row r="2282" spans="1:13">
      <c r="A2282" s="12">
        <v>2280</v>
      </c>
      <c r="B2282" s="12" t="s">
        <v>6804</v>
      </c>
      <c r="C2282" s="12" t="s">
        <v>6805</v>
      </c>
      <c r="D2282" s="12" t="s">
        <v>6806</v>
      </c>
      <c r="E2282" s="12" t="s">
        <v>6807</v>
      </c>
      <c r="F2282" s="12" t="s">
        <v>81</v>
      </c>
      <c r="G2282" s="14">
        <v>65</v>
      </c>
      <c r="H2282" s="12">
        <v>3</v>
      </c>
      <c r="I2282" s="14">
        <f t="shared" si="38"/>
        <v>195</v>
      </c>
      <c r="J2282" s="12" t="s">
        <v>6808</v>
      </c>
      <c r="K2282" s="12" t="s">
        <v>1914</v>
      </c>
      <c r="L2282" s="12" t="s">
        <v>1915</v>
      </c>
      <c r="M2282" s="12" t="s">
        <v>20</v>
      </c>
    </row>
    <row r="2283" spans="1:13">
      <c r="A2283" s="12">
        <v>2281</v>
      </c>
      <c r="B2283" s="13" t="s">
        <v>6809</v>
      </c>
      <c r="C2283" s="12" t="s">
        <v>6810</v>
      </c>
      <c r="D2283" s="12" t="str">
        <f>VLOOKUP(B2283,[1]Sheet1!$C:$E,3,FALSE)</f>
        <v>丁俐文</v>
      </c>
      <c r="E2283" s="12" t="str">
        <f>VLOOKUP(B2283,[1]Sheet1!$C:$F,4,FALSE)</f>
        <v>辽宁人民出版社</v>
      </c>
      <c r="F2283" s="12" t="s">
        <v>61</v>
      </c>
      <c r="G2283" s="14">
        <v>79.8</v>
      </c>
      <c r="H2283" s="12">
        <v>3</v>
      </c>
      <c r="I2283" s="14">
        <f t="shared" si="38"/>
        <v>239.4</v>
      </c>
      <c r="J2283" s="12" t="s">
        <v>6808</v>
      </c>
      <c r="K2283" s="12" t="s">
        <v>1914</v>
      </c>
      <c r="L2283" s="12" t="s">
        <v>1915</v>
      </c>
      <c r="M2283" s="12" t="s">
        <v>20</v>
      </c>
    </row>
    <row r="2284" spans="1:13">
      <c r="A2284" s="12">
        <v>2282</v>
      </c>
      <c r="B2284" s="13" t="s">
        <v>6811</v>
      </c>
      <c r="C2284" s="12" t="s">
        <v>6812</v>
      </c>
      <c r="D2284" s="12" t="str">
        <f>VLOOKUP(B2284,[1]Sheet1!$C:$E,3,FALSE)</f>
        <v>王智</v>
      </c>
      <c r="E2284" s="12" t="str">
        <f>VLOOKUP(B2284,[1]Sheet1!$C:$F,4,FALSE)</f>
        <v>辽宁人民出版社</v>
      </c>
      <c r="F2284" s="12" t="s">
        <v>61</v>
      </c>
      <c r="G2284" s="14">
        <v>79.8</v>
      </c>
      <c r="H2284" s="12">
        <v>3</v>
      </c>
      <c r="I2284" s="14">
        <f t="shared" si="38"/>
        <v>239.4</v>
      </c>
      <c r="J2284" s="12" t="s">
        <v>6808</v>
      </c>
      <c r="K2284" s="12" t="s">
        <v>1914</v>
      </c>
      <c r="L2284" s="12" t="s">
        <v>1915</v>
      </c>
      <c r="M2284" s="12" t="s">
        <v>20</v>
      </c>
    </row>
    <row r="2285" spans="1:13">
      <c r="A2285" s="12">
        <v>2283</v>
      </c>
      <c r="B2285" s="13" t="s">
        <v>6813</v>
      </c>
      <c r="C2285" s="12" t="s">
        <v>6814</v>
      </c>
      <c r="D2285" s="12" t="str">
        <f>VLOOKUP(B2285,[1]Sheet1!$C:$E,3,FALSE)</f>
        <v>江东辰</v>
      </c>
      <c r="E2285" s="12" t="str">
        <f>VLOOKUP(B2285,[1]Sheet1!$C:$F,4,FALSE)</f>
        <v>辽宁人民出版社</v>
      </c>
      <c r="F2285" s="12" t="s">
        <v>61</v>
      </c>
      <c r="G2285" s="14">
        <v>79.8</v>
      </c>
      <c r="H2285" s="12">
        <v>3</v>
      </c>
      <c r="I2285" s="14">
        <f t="shared" si="38"/>
        <v>239.4</v>
      </c>
      <c r="J2285" s="12" t="s">
        <v>6808</v>
      </c>
      <c r="K2285" s="12" t="s">
        <v>1914</v>
      </c>
      <c r="L2285" s="12" t="s">
        <v>1915</v>
      </c>
      <c r="M2285" s="12" t="s">
        <v>20</v>
      </c>
    </row>
    <row r="2286" spans="1:13">
      <c r="A2286" s="12">
        <v>2284</v>
      </c>
      <c r="B2286" s="13" t="s">
        <v>6815</v>
      </c>
      <c r="C2286" s="12" t="s">
        <v>6816</v>
      </c>
      <c r="D2286" s="12" t="str">
        <f>VLOOKUP(B2286,[1]Sheet1!$C:$E,3,FALSE)</f>
        <v>(美) 顾立雅著</v>
      </c>
      <c r="E2286" s="12" t="str">
        <f>VLOOKUP(B2286,[1]Sheet1!$C:$F,4,FALSE)</f>
        <v>东方中心出版社</v>
      </c>
      <c r="F2286" s="12" t="s">
        <v>61</v>
      </c>
      <c r="G2286" s="14">
        <v>98</v>
      </c>
      <c r="H2286" s="12">
        <v>3</v>
      </c>
      <c r="I2286" s="14">
        <f t="shared" si="38"/>
        <v>294</v>
      </c>
      <c r="J2286" s="12" t="s">
        <v>6817</v>
      </c>
      <c r="K2286" s="12" t="s">
        <v>1914</v>
      </c>
      <c r="L2286" s="12" t="s">
        <v>1915</v>
      </c>
      <c r="M2286" s="12" t="s">
        <v>20</v>
      </c>
    </row>
    <row r="2287" spans="1:13">
      <c r="A2287" s="12">
        <v>2285</v>
      </c>
      <c r="B2287" s="12" t="s">
        <v>6818</v>
      </c>
      <c r="C2287" s="12" t="s">
        <v>6819</v>
      </c>
      <c r="D2287" s="12" t="s">
        <v>6820</v>
      </c>
      <c r="E2287" s="12" t="s">
        <v>713</v>
      </c>
      <c r="F2287" s="12" t="s">
        <v>81</v>
      </c>
      <c r="G2287" s="14">
        <v>69</v>
      </c>
      <c r="H2287" s="12">
        <v>3</v>
      </c>
      <c r="I2287" s="14">
        <f t="shared" si="38"/>
        <v>207</v>
      </c>
      <c r="J2287" s="12" t="s">
        <v>6821</v>
      </c>
      <c r="K2287" s="12" t="s">
        <v>1914</v>
      </c>
      <c r="L2287" s="12" t="s">
        <v>1915</v>
      </c>
      <c r="M2287" s="12" t="s">
        <v>20</v>
      </c>
    </row>
    <row r="2288" spans="1:13">
      <c r="A2288" s="12">
        <v>2286</v>
      </c>
      <c r="B2288" s="13" t="s">
        <v>6822</v>
      </c>
      <c r="C2288" s="12" t="s">
        <v>6823</v>
      </c>
      <c r="D2288" s="12" t="str">
        <f>VLOOKUP(B2288,[1]Sheet1!$C:$E,3,FALSE)</f>
        <v>陈万雄 编著</v>
      </c>
      <c r="E2288" s="12" t="str">
        <f>VLOOKUP(B2288,[1]Sheet1!$C:$F,4,FALSE)</f>
        <v>商务印书馆</v>
      </c>
      <c r="F2288" s="12" t="s">
        <v>61</v>
      </c>
      <c r="G2288" s="14">
        <v>108</v>
      </c>
      <c r="H2288" s="12">
        <v>3</v>
      </c>
      <c r="I2288" s="14">
        <f t="shared" si="38"/>
        <v>324</v>
      </c>
      <c r="J2288" s="12" t="s">
        <v>6824</v>
      </c>
      <c r="K2288" s="12" t="s">
        <v>1914</v>
      </c>
      <c r="L2288" s="12" t="s">
        <v>1915</v>
      </c>
      <c r="M2288" s="12" t="s">
        <v>20</v>
      </c>
    </row>
    <row r="2289" spans="1:13">
      <c r="A2289" s="12">
        <v>2287</v>
      </c>
      <c r="B2289" s="12" t="s">
        <v>6825</v>
      </c>
      <c r="C2289" s="12" t="s">
        <v>6826</v>
      </c>
      <c r="D2289" s="12" t="s">
        <v>210</v>
      </c>
      <c r="E2289" s="12" t="s">
        <v>6827</v>
      </c>
      <c r="F2289" s="12">
        <v>2021.11</v>
      </c>
      <c r="G2289" s="12">
        <v>88</v>
      </c>
      <c r="H2289" s="12">
        <v>3</v>
      </c>
      <c r="I2289" s="14">
        <f t="shared" si="38"/>
        <v>264</v>
      </c>
      <c r="J2289" s="12" t="s">
        <v>6828</v>
      </c>
      <c r="K2289" s="12" t="s">
        <v>1914</v>
      </c>
      <c r="L2289" s="12" t="s">
        <v>1915</v>
      </c>
      <c r="M2289" s="12" t="s">
        <v>20</v>
      </c>
    </row>
    <row r="2290" spans="1:13">
      <c r="A2290" s="12">
        <v>2288</v>
      </c>
      <c r="B2290" s="12" t="s">
        <v>6829</v>
      </c>
      <c r="C2290" s="12" t="s">
        <v>6830</v>
      </c>
      <c r="D2290" s="12" t="s">
        <v>210</v>
      </c>
      <c r="E2290" s="12" t="s">
        <v>2692</v>
      </c>
      <c r="F2290" s="12">
        <v>2023.07</v>
      </c>
      <c r="G2290" s="12">
        <v>96</v>
      </c>
      <c r="H2290" s="12">
        <v>3</v>
      </c>
      <c r="I2290" s="14">
        <f t="shared" si="38"/>
        <v>288</v>
      </c>
      <c r="J2290" s="12" t="s">
        <v>6831</v>
      </c>
      <c r="K2290" s="12" t="s">
        <v>1914</v>
      </c>
      <c r="L2290" s="12" t="s">
        <v>1915</v>
      </c>
      <c r="M2290" s="12" t="s">
        <v>20</v>
      </c>
    </row>
    <row r="2291" spans="1:13">
      <c r="A2291" s="12">
        <v>2289</v>
      </c>
      <c r="B2291" s="12" t="s">
        <v>6832</v>
      </c>
      <c r="C2291" s="12" t="s">
        <v>6833</v>
      </c>
      <c r="D2291" s="12" t="s">
        <v>6834</v>
      </c>
      <c r="E2291" s="12" t="s">
        <v>309</v>
      </c>
      <c r="F2291" s="12" t="s">
        <v>81</v>
      </c>
      <c r="G2291" s="14">
        <v>98</v>
      </c>
      <c r="H2291" s="12">
        <v>3</v>
      </c>
      <c r="I2291" s="14">
        <f t="shared" si="38"/>
        <v>294</v>
      </c>
      <c r="J2291" s="12" t="s">
        <v>6835</v>
      </c>
      <c r="K2291" s="12" t="s">
        <v>1914</v>
      </c>
      <c r="L2291" s="12" t="s">
        <v>1915</v>
      </c>
      <c r="M2291" s="12" t="s">
        <v>20</v>
      </c>
    </row>
    <row r="2292" spans="1:13">
      <c r="A2292" s="12">
        <v>2290</v>
      </c>
      <c r="B2292" s="12" t="s">
        <v>6836</v>
      </c>
      <c r="C2292" s="35" t="s">
        <v>6837</v>
      </c>
      <c r="D2292" s="12" t="s">
        <v>210</v>
      </c>
      <c r="E2292" s="12" t="s">
        <v>1071</v>
      </c>
      <c r="F2292" s="12">
        <v>2025</v>
      </c>
      <c r="G2292" s="12">
        <v>228</v>
      </c>
      <c r="H2292" s="12">
        <v>3</v>
      </c>
      <c r="I2292" s="14">
        <f t="shared" si="38"/>
        <v>684</v>
      </c>
      <c r="J2292" s="12" t="s">
        <v>6838</v>
      </c>
      <c r="K2292" s="12" t="s">
        <v>1914</v>
      </c>
      <c r="L2292" s="12" t="s">
        <v>1915</v>
      </c>
      <c r="M2292" s="12" t="s">
        <v>20</v>
      </c>
    </row>
    <row r="2293" spans="1:13">
      <c r="A2293" s="12">
        <v>2291</v>
      </c>
      <c r="B2293" s="12" t="s">
        <v>6839</v>
      </c>
      <c r="C2293" s="12" t="s">
        <v>6840</v>
      </c>
      <c r="D2293" s="12" t="s">
        <v>6841</v>
      </c>
      <c r="E2293" s="12" t="s">
        <v>309</v>
      </c>
      <c r="F2293" s="12">
        <v>2025.11</v>
      </c>
      <c r="G2293" s="12">
        <v>158</v>
      </c>
      <c r="H2293" s="12">
        <v>3</v>
      </c>
      <c r="I2293" s="14">
        <f t="shared" si="38"/>
        <v>474</v>
      </c>
      <c r="J2293" s="12" t="s">
        <v>6842</v>
      </c>
      <c r="K2293" s="12" t="s">
        <v>1914</v>
      </c>
      <c r="L2293" s="12" t="s">
        <v>1915</v>
      </c>
      <c r="M2293" s="12" t="s">
        <v>20</v>
      </c>
    </row>
    <row r="2294" spans="1:13">
      <c r="A2294" s="12">
        <v>2292</v>
      </c>
      <c r="B2294" s="12" t="s">
        <v>6843</v>
      </c>
      <c r="C2294" s="12" t="s">
        <v>6844</v>
      </c>
      <c r="D2294" s="12" t="s">
        <v>210</v>
      </c>
      <c r="E2294" s="12" t="s">
        <v>354</v>
      </c>
      <c r="F2294" s="12" t="s">
        <v>81</v>
      </c>
      <c r="G2294" s="14">
        <v>98</v>
      </c>
      <c r="H2294" s="12">
        <v>3</v>
      </c>
      <c r="I2294" s="14">
        <f t="shared" si="38"/>
        <v>294</v>
      </c>
      <c r="J2294" s="12" t="s">
        <v>6845</v>
      </c>
      <c r="K2294" s="12" t="s">
        <v>1914</v>
      </c>
      <c r="L2294" s="12" t="s">
        <v>1915</v>
      </c>
      <c r="M2294" s="12" t="s">
        <v>20</v>
      </c>
    </row>
    <row r="2295" spans="1:13">
      <c r="A2295" s="12">
        <v>2293</v>
      </c>
      <c r="B2295" s="13" t="s">
        <v>6846</v>
      </c>
      <c r="C2295" s="12" t="s">
        <v>6847</v>
      </c>
      <c r="D2295" s="12" t="str">
        <f>VLOOKUP(B2295,[1]Sheet1!$C:$E,3,FALSE)</f>
        <v>黄中业著</v>
      </c>
      <c r="E2295" s="12" t="str">
        <f>VLOOKUP(B2295,[1]Sheet1!$C:$F,4,FALSE)</f>
        <v>广东人民出版社</v>
      </c>
      <c r="F2295" s="12" t="s">
        <v>61</v>
      </c>
      <c r="G2295" s="14">
        <v>85</v>
      </c>
      <c r="H2295" s="12">
        <v>3</v>
      </c>
      <c r="I2295" s="14">
        <f t="shared" si="38"/>
        <v>255</v>
      </c>
      <c r="J2295" s="12" t="s">
        <v>6848</v>
      </c>
      <c r="K2295" s="12" t="s">
        <v>1914</v>
      </c>
      <c r="L2295" s="12" t="s">
        <v>1915</v>
      </c>
      <c r="M2295" s="12" t="s">
        <v>20</v>
      </c>
    </row>
    <row r="2296" spans="1:13">
      <c r="A2296" s="12">
        <v>2294</v>
      </c>
      <c r="B2296" s="13" t="s">
        <v>6849</v>
      </c>
      <c r="C2296" s="12" t="s">
        <v>6850</v>
      </c>
      <c r="D2296" s="12" t="str">
        <f>VLOOKUP(B2296,[1]Sheet1!$C:$E,3,FALSE)</f>
        <v>韩昇著</v>
      </c>
      <c r="E2296" s="12" t="str">
        <f>VLOOKUP(B2296,[1]Sheet1!$C:$F,4,FALSE)</f>
        <v>河南文艺出版社</v>
      </c>
      <c r="F2296" s="12" t="s">
        <v>61</v>
      </c>
      <c r="G2296" s="14">
        <v>79.9</v>
      </c>
      <c r="H2296" s="12">
        <v>3</v>
      </c>
      <c r="I2296" s="14">
        <f t="shared" ref="I2296:I2359" si="39">G2296*H2296</f>
        <v>239.7</v>
      </c>
      <c r="J2296" s="12" t="s">
        <v>1805</v>
      </c>
      <c r="K2296" s="12" t="s">
        <v>1914</v>
      </c>
      <c r="L2296" s="12" t="s">
        <v>1915</v>
      </c>
      <c r="M2296" s="12" t="s">
        <v>20</v>
      </c>
    </row>
    <row r="2297" spans="1:13">
      <c r="A2297" s="12">
        <v>2295</v>
      </c>
      <c r="B2297" s="12" t="s">
        <v>6851</v>
      </c>
      <c r="C2297" s="12" t="s">
        <v>6852</v>
      </c>
      <c r="D2297" s="12" t="s">
        <v>6853</v>
      </c>
      <c r="E2297" s="12" t="s">
        <v>418</v>
      </c>
      <c r="F2297" s="12" t="s">
        <v>81</v>
      </c>
      <c r="G2297" s="14">
        <v>79.8</v>
      </c>
      <c r="H2297" s="12">
        <v>3</v>
      </c>
      <c r="I2297" s="14">
        <f t="shared" si="39"/>
        <v>239.4</v>
      </c>
      <c r="J2297" s="12" t="s">
        <v>6854</v>
      </c>
      <c r="K2297" s="12" t="s">
        <v>1914</v>
      </c>
      <c r="L2297" s="12" t="s">
        <v>1915</v>
      </c>
      <c r="M2297" s="12" t="s">
        <v>20</v>
      </c>
    </row>
    <row r="2298" spans="1:13">
      <c r="A2298" s="12">
        <v>2296</v>
      </c>
      <c r="B2298" s="12" t="s">
        <v>6855</v>
      </c>
      <c r="C2298" s="12" t="s">
        <v>6856</v>
      </c>
      <c r="D2298" s="12" t="s">
        <v>210</v>
      </c>
      <c r="E2298" s="12" t="s">
        <v>354</v>
      </c>
      <c r="F2298" s="12" t="s">
        <v>61</v>
      </c>
      <c r="G2298" s="14">
        <v>78</v>
      </c>
      <c r="H2298" s="12">
        <v>3</v>
      </c>
      <c r="I2298" s="14">
        <f t="shared" si="39"/>
        <v>234</v>
      </c>
      <c r="J2298" s="12" t="s">
        <v>6857</v>
      </c>
      <c r="K2298" s="12" t="s">
        <v>1914</v>
      </c>
      <c r="L2298" s="12" t="s">
        <v>1915</v>
      </c>
      <c r="M2298" s="12" t="s">
        <v>20</v>
      </c>
    </row>
    <row r="2299" spans="1:13">
      <c r="A2299" s="12">
        <v>2297</v>
      </c>
      <c r="B2299" s="13" t="s">
        <v>6858</v>
      </c>
      <c r="C2299" s="12" t="s">
        <v>6859</v>
      </c>
      <c r="D2299" s="12" t="str">
        <f>VLOOKUP(B2299,[1]Sheet1!$C:$E,3,FALSE)</f>
        <v>齐伟著</v>
      </c>
      <c r="E2299" s="12" t="str">
        <f>VLOOKUP(B2299,[1]Sheet1!$C:$F,4,FALSE)</f>
        <v>辽宁人民出版社</v>
      </c>
      <c r="F2299" s="12" t="s">
        <v>61</v>
      </c>
      <c r="G2299" s="14">
        <v>78</v>
      </c>
      <c r="H2299" s="12">
        <v>3</v>
      </c>
      <c r="I2299" s="14">
        <f t="shared" si="39"/>
        <v>234</v>
      </c>
      <c r="J2299" s="12" t="s">
        <v>6860</v>
      </c>
      <c r="K2299" s="12" t="s">
        <v>1914</v>
      </c>
      <c r="L2299" s="12" t="s">
        <v>1915</v>
      </c>
      <c r="M2299" s="12" t="s">
        <v>20</v>
      </c>
    </row>
    <row r="2300" spans="1:13">
      <c r="A2300" s="12">
        <v>2298</v>
      </c>
      <c r="B2300" s="13" t="s">
        <v>6861</v>
      </c>
      <c r="C2300" s="12" t="s">
        <v>6862</v>
      </c>
      <c r="D2300" s="12" t="str">
        <f>VLOOKUP(B2300,[1]Sheet1!$C:$E,3,FALSE)</f>
        <v>刘晓飞著</v>
      </c>
      <c r="E2300" s="12" t="str">
        <f>VLOOKUP(B2300,[1]Sheet1!$C:$F,4,FALSE)</f>
        <v>辽宁人民出版社</v>
      </c>
      <c r="F2300" s="12" t="s">
        <v>61</v>
      </c>
      <c r="G2300" s="14">
        <v>78</v>
      </c>
      <c r="H2300" s="12">
        <v>3</v>
      </c>
      <c r="I2300" s="14">
        <f t="shared" si="39"/>
        <v>234</v>
      </c>
      <c r="J2300" s="12" t="s">
        <v>6860</v>
      </c>
      <c r="K2300" s="12" t="s">
        <v>1914</v>
      </c>
      <c r="L2300" s="12" t="s">
        <v>1915</v>
      </c>
      <c r="M2300" s="12" t="s">
        <v>20</v>
      </c>
    </row>
    <row r="2301" spans="1:13">
      <c r="A2301" s="12">
        <v>2299</v>
      </c>
      <c r="B2301" s="13" t="s">
        <v>6863</v>
      </c>
      <c r="C2301" s="12" t="s">
        <v>6864</v>
      </c>
      <c r="D2301" s="12" t="str">
        <f>VLOOKUP(B2301,[1]Sheet1!$C:$E,3,FALSE)</f>
        <v>张宝珅著</v>
      </c>
      <c r="E2301" s="12" t="str">
        <f>VLOOKUP(B2301,[1]Sheet1!$C:$F,4,FALSE)</f>
        <v>辽宁人民出版社</v>
      </c>
      <c r="F2301" s="12" t="s">
        <v>61</v>
      </c>
      <c r="G2301" s="14">
        <v>78</v>
      </c>
      <c r="H2301" s="12">
        <v>3</v>
      </c>
      <c r="I2301" s="14">
        <f t="shared" si="39"/>
        <v>234</v>
      </c>
      <c r="J2301" s="12" t="s">
        <v>6860</v>
      </c>
      <c r="K2301" s="12" t="s">
        <v>1914</v>
      </c>
      <c r="L2301" s="12" t="s">
        <v>1915</v>
      </c>
      <c r="M2301" s="12" t="s">
        <v>20</v>
      </c>
    </row>
    <row r="2302" spans="1:13">
      <c r="A2302" s="12">
        <v>2300</v>
      </c>
      <c r="B2302" s="13" t="s">
        <v>6865</v>
      </c>
      <c r="C2302" s="12" t="s">
        <v>6866</v>
      </c>
      <c r="D2302" s="12" t="str">
        <f>VLOOKUP(B2302,[1]Sheet1!$C:$E,3,FALSE)</f>
        <v>陈俊达著</v>
      </c>
      <c r="E2302" s="12" t="str">
        <f>VLOOKUP(B2302,[1]Sheet1!$C:$F,4,FALSE)</f>
        <v>辽宁人民出版社</v>
      </c>
      <c r="F2302" s="12" t="s">
        <v>61</v>
      </c>
      <c r="G2302" s="14">
        <v>78</v>
      </c>
      <c r="H2302" s="12">
        <v>3</v>
      </c>
      <c r="I2302" s="14">
        <f t="shared" si="39"/>
        <v>234</v>
      </c>
      <c r="J2302" s="12" t="s">
        <v>6860</v>
      </c>
      <c r="K2302" s="12" t="s">
        <v>1914</v>
      </c>
      <c r="L2302" s="12" t="s">
        <v>1915</v>
      </c>
      <c r="M2302" s="12" t="s">
        <v>20</v>
      </c>
    </row>
    <row r="2303" spans="1:13">
      <c r="A2303" s="12">
        <v>2301</v>
      </c>
      <c r="B2303" s="13" t="s">
        <v>6867</v>
      </c>
      <c r="C2303" s="12" t="s">
        <v>6868</v>
      </c>
      <c r="D2303" s="12" t="str">
        <f>VLOOKUP(B2303,[1]Sheet1!$C:$E,3,FALSE)</f>
        <v>武文君著</v>
      </c>
      <c r="E2303" s="12" t="str">
        <f>VLOOKUP(B2303,[1]Sheet1!$C:$F,4,FALSE)</f>
        <v>辽宁人民出版社</v>
      </c>
      <c r="F2303" s="12" t="s">
        <v>61</v>
      </c>
      <c r="G2303" s="14">
        <v>78</v>
      </c>
      <c r="H2303" s="12">
        <v>3</v>
      </c>
      <c r="I2303" s="14">
        <f t="shared" si="39"/>
        <v>234</v>
      </c>
      <c r="J2303" s="12" t="s">
        <v>6860</v>
      </c>
      <c r="K2303" s="12" t="s">
        <v>1914</v>
      </c>
      <c r="L2303" s="12" t="s">
        <v>1915</v>
      </c>
      <c r="M2303" s="12" t="s">
        <v>20</v>
      </c>
    </row>
    <row r="2304" spans="1:13">
      <c r="A2304" s="12">
        <v>2302</v>
      </c>
      <c r="B2304" s="13" t="s">
        <v>6869</v>
      </c>
      <c r="C2304" s="12" t="s">
        <v>6870</v>
      </c>
      <c r="D2304" s="12" t="str">
        <f>VLOOKUP(B2304,[1]Sheet1!$C:$E,3,FALSE)</f>
        <v>文聘元著</v>
      </c>
      <c r="E2304" s="12" t="str">
        <f>VLOOKUP(B2304,[1]Sheet1!$C:$F,4,FALSE)</f>
        <v>浙江工商大学出版社</v>
      </c>
      <c r="F2304" s="12" t="s">
        <v>61</v>
      </c>
      <c r="G2304" s="14">
        <v>78</v>
      </c>
      <c r="H2304" s="12">
        <v>3</v>
      </c>
      <c r="I2304" s="14">
        <f t="shared" si="39"/>
        <v>234</v>
      </c>
      <c r="J2304" s="12" t="s">
        <v>6871</v>
      </c>
      <c r="K2304" s="12" t="s">
        <v>1914</v>
      </c>
      <c r="L2304" s="12" t="s">
        <v>1915</v>
      </c>
      <c r="M2304" s="12" t="s">
        <v>20</v>
      </c>
    </row>
    <row r="2305" spans="1:13">
      <c r="A2305" s="12">
        <v>2303</v>
      </c>
      <c r="B2305" s="12" t="s">
        <v>6872</v>
      </c>
      <c r="C2305" s="12" t="s">
        <v>6873</v>
      </c>
      <c r="D2305" s="12" t="s">
        <v>210</v>
      </c>
      <c r="E2305" s="12" t="s">
        <v>42</v>
      </c>
      <c r="F2305" s="12">
        <v>2025.03</v>
      </c>
      <c r="G2305" s="12">
        <v>78</v>
      </c>
      <c r="H2305" s="12">
        <v>3</v>
      </c>
      <c r="I2305" s="14">
        <f t="shared" si="39"/>
        <v>234</v>
      </c>
      <c r="J2305" s="12" t="s">
        <v>6874</v>
      </c>
      <c r="K2305" s="12" t="s">
        <v>1914</v>
      </c>
      <c r="L2305" s="12" t="s">
        <v>1915</v>
      </c>
      <c r="M2305" s="12" t="s">
        <v>20</v>
      </c>
    </row>
    <row r="2306" spans="1:13">
      <c r="A2306" s="12">
        <v>2304</v>
      </c>
      <c r="B2306" s="12" t="s">
        <v>6875</v>
      </c>
      <c r="C2306" s="12" t="s">
        <v>6876</v>
      </c>
      <c r="D2306" s="12" t="s">
        <v>6877</v>
      </c>
      <c r="E2306" s="12" t="s">
        <v>5940</v>
      </c>
      <c r="F2306" s="12" t="s">
        <v>81</v>
      </c>
      <c r="G2306" s="14">
        <v>68</v>
      </c>
      <c r="H2306" s="12">
        <v>3</v>
      </c>
      <c r="I2306" s="14">
        <f t="shared" si="39"/>
        <v>204</v>
      </c>
      <c r="J2306" s="12" t="s">
        <v>6878</v>
      </c>
      <c r="K2306" s="12" t="s">
        <v>1914</v>
      </c>
      <c r="L2306" s="12" t="s">
        <v>1915</v>
      </c>
      <c r="M2306" s="12" t="s">
        <v>20</v>
      </c>
    </row>
    <row r="2307" spans="1:13">
      <c r="A2307" s="12">
        <v>2305</v>
      </c>
      <c r="B2307" s="12" t="s">
        <v>6879</v>
      </c>
      <c r="C2307" s="12" t="s">
        <v>6880</v>
      </c>
      <c r="D2307" s="12" t="s">
        <v>6881</v>
      </c>
      <c r="E2307" s="12" t="s">
        <v>6306</v>
      </c>
      <c r="F2307" s="12" t="s">
        <v>81</v>
      </c>
      <c r="G2307" s="14">
        <v>79.9</v>
      </c>
      <c r="H2307" s="12">
        <v>3</v>
      </c>
      <c r="I2307" s="14">
        <f t="shared" si="39"/>
        <v>239.7</v>
      </c>
      <c r="J2307" s="12" t="s">
        <v>6882</v>
      </c>
      <c r="K2307" s="12" t="s">
        <v>1914</v>
      </c>
      <c r="L2307" s="12" t="s">
        <v>1915</v>
      </c>
      <c r="M2307" s="12" t="s">
        <v>20</v>
      </c>
    </row>
    <row r="2308" spans="1:13">
      <c r="A2308" s="12">
        <v>2306</v>
      </c>
      <c r="B2308" s="12" t="s">
        <v>6883</v>
      </c>
      <c r="C2308" s="12" t="s">
        <v>6884</v>
      </c>
      <c r="D2308" s="12" t="s">
        <v>210</v>
      </c>
      <c r="E2308" s="12" t="s">
        <v>2157</v>
      </c>
      <c r="F2308" s="12">
        <v>2023.12</v>
      </c>
      <c r="G2308" s="12">
        <v>346</v>
      </c>
      <c r="H2308" s="12">
        <v>3</v>
      </c>
      <c r="I2308" s="14">
        <f t="shared" si="39"/>
        <v>1038</v>
      </c>
      <c r="J2308" s="12" t="s">
        <v>6885</v>
      </c>
      <c r="K2308" s="12" t="s">
        <v>1914</v>
      </c>
      <c r="L2308" s="12" t="s">
        <v>1915</v>
      </c>
      <c r="M2308" s="12" t="s">
        <v>20</v>
      </c>
    </row>
    <row r="2309" spans="1:13">
      <c r="A2309" s="12">
        <v>2307</v>
      </c>
      <c r="B2309" s="13" t="s">
        <v>6886</v>
      </c>
      <c r="C2309" s="12" t="s">
        <v>6887</v>
      </c>
      <c r="D2309" s="12" t="str">
        <f>VLOOKUP(B2309,[1]Sheet1!$C:$E,3,FALSE)</f>
        <v>百色起义纪念馆 编</v>
      </c>
      <c r="E2309" s="12" t="str">
        <f>VLOOKUP(B2309,[1]Sheet1!$C:$F,4,FALSE)</f>
        <v>人民出版社</v>
      </c>
      <c r="F2309" s="12" t="s">
        <v>61</v>
      </c>
      <c r="G2309" s="14">
        <v>98</v>
      </c>
      <c r="H2309" s="12">
        <v>3</v>
      </c>
      <c r="I2309" s="14">
        <f t="shared" si="39"/>
        <v>294</v>
      </c>
      <c r="J2309" s="12" t="s">
        <v>6888</v>
      </c>
      <c r="K2309" s="12" t="s">
        <v>1914</v>
      </c>
      <c r="L2309" s="12" t="s">
        <v>1915</v>
      </c>
      <c r="M2309" s="12" t="s">
        <v>20</v>
      </c>
    </row>
    <row r="2310" spans="1:13">
      <c r="A2310" s="12">
        <v>2308</v>
      </c>
      <c r="B2310" s="12" t="s">
        <v>6889</v>
      </c>
      <c r="C2310" s="12" t="s">
        <v>6890</v>
      </c>
      <c r="D2310" s="12" t="s">
        <v>6891</v>
      </c>
      <c r="E2310" s="12" t="s">
        <v>1449</v>
      </c>
      <c r="F2310" s="12" t="s">
        <v>61</v>
      </c>
      <c r="G2310" s="14">
        <v>78</v>
      </c>
      <c r="H2310" s="12">
        <v>3</v>
      </c>
      <c r="I2310" s="14">
        <f t="shared" si="39"/>
        <v>234</v>
      </c>
      <c r="J2310" s="12" t="s">
        <v>6892</v>
      </c>
      <c r="K2310" s="12" t="s">
        <v>1914</v>
      </c>
      <c r="L2310" s="12" t="s">
        <v>1915</v>
      </c>
      <c r="M2310" s="12" t="s">
        <v>20</v>
      </c>
    </row>
    <row r="2311" spans="1:13">
      <c r="A2311" s="12">
        <v>2309</v>
      </c>
      <c r="B2311" s="13" t="s">
        <v>6893</v>
      </c>
      <c r="C2311" s="12" t="s">
        <v>6894</v>
      </c>
      <c r="D2311" s="12" t="str">
        <f>VLOOKUP(B2311,[1]Sheet1!$C:$E,3,FALSE)</f>
        <v>北京日报社理论部</v>
      </c>
      <c r="E2311" s="12" t="str">
        <f>VLOOKUP(B2311,[1]Sheet1!$C:$F,4,FALSE)</f>
        <v>北京日报出版社</v>
      </c>
      <c r="F2311" s="12" t="s">
        <v>61</v>
      </c>
      <c r="G2311" s="14">
        <v>78</v>
      </c>
      <c r="H2311" s="12">
        <v>3</v>
      </c>
      <c r="I2311" s="14">
        <f t="shared" si="39"/>
        <v>234</v>
      </c>
      <c r="J2311" s="12" t="s">
        <v>6895</v>
      </c>
      <c r="K2311" s="12" t="s">
        <v>1914</v>
      </c>
      <c r="L2311" s="12" t="s">
        <v>1915</v>
      </c>
      <c r="M2311" s="12" t="s">
        <v>20</v>
      </c>
    </row>
    <row r="2312" spans="1:13">
      <c r="A2312" s="12">
        <v>2310</v>
      </c>
      <c r="B2312" s="13" t="s">
        <v>6896</v>
      </c>
      <c r="C2312" s="12" t="s">
        <v>6897</v>
      </c>
      <c r="D2312" s="12" t="str">
        <f>VLOOKUP(B2312,[1]Sheet1!$C:$E,3,FALSE)</f>
        <v>北京日报纪事采写组</v>
      </c>
      <c r="E2312" s="12" t="str">
        <f>VLOOKUP(B2312,[1]Sheet1!$C:$F,4,FALSE)</f>
        <v>北京日报出版社</v>
      </c>
      <c r="F2312" s="12" t="s">
        <v>61</v>
      </c>
      <c r="G2312" s="14">
        <v>78</v>
      </c>
      <c r="H2312" s="12">
        <v>3</v>
      </c>
      <c r="I2312" s="14">
        <f t="shared" si="39"/>
        <v>234</v>
      </c>
      <c r="J2312" s="12" t="s">
        <v>6895</v>
      </c>
      <c r="K2312" s="12" t="s">
        <v>1914</v>
      </c>
      <c r="L2312" s="12" t="s">
        <v>1915</v>
      </c>
      <c r="M2312" s="12" t="s">
        <v>20</v>
      </c>
    </row>
    <row r="2313" spans="1:13">
      <c r="A2313" s="12">
        <v>2311</v>
      </c>
      <c r="B2313" s="12" t="s">
        <v>6898</v>
      </c>
      <c r="C2313" s="12" t="s">
        <v>6899</v>
      </c>
      <c r="D2313" s="12" t="s">
        <v>210</v>
      </c>
      <c r="E2313" s="12" t="s">
        <v>2157</v>
      </c>
      <c r="F2313" s="12">
        <v>2022.12</v>
      </c>
      <c r="G2313" s="12">
        <v>76</v>
      </c>
      <c r="H2313" s="12">
        <v>3</v>
      </c>
      <c r="I2313" s="14">
        <f t="shared" si="39"/>
        <v>228</v>
      </c>
      <c r="J2313" s="12" t="s">
        <v>6900</v>
      </c>
      <c r="K2313" s="12" t="s">
        <v>1914</v>
      </c>
      <c r="L2313" s="12" t="s">
        <v>1915</v>
      </c>
      <c r="M2313" s="12" t="s">
        <v>20</v>
      </c>
    </row>
    <row r="2314" spans="1:13">
      <c r="A2314" s="12">
        <v>2312</v>
      </c>
      <c r="B2314" s="12" t="s">
        <v>6901</v>
      </c>
      <c r="C2314" s="12" t="s">
        <v>6902</v>
      </c>
      <c r="D2314" s="12" t="s">
        <v>6903</v>
      </c>
      <c r="E2314" s="12" t="s">
        <v>60</v>
      </c>
      <c r="F2314" s="12" t="s">
        <v>1367</v>
      </c>
      <c r="G2314" s="12">
        <v>79</v>
      </c>
      <c r="H2314" s="12">
        <v>3</v>
      </c>
      <c r="I2314" s="14">
        <f t="shared" si="39"/>
        <v>237</v>
      </c>
      <c r="J2314" s="12" t="s">
        <v>6904</v>
      </c>
      <c r="K2314" s="12" t="s">
        <v>1914</v>
      </c>
      <c r="L2314" s="12" t="s">
        <v>1915</v>
      </c>
      <c r="M2314" s="12" t="s">
        <v>20</v>
      </c>
    </row>
    <row r="2315" spans="1:13">
      <c r="A2315" s="12">
        <v>2313</v>
      </c>
      <c r="B2315" s="12" t="s">
        <v>6905</v>
      </c>
      <c r="C2315" s="12" t="s">
        <v>6906</v>
      </c>
      <c r="D2315" s="12" t="s">
        <v>210</v>
      </c>
      <c r="E2315" s="12" t="s">
        <v>48</v>
      </c>
      <c r="F2315" s="12">
        <v>2021.01</v>
      </c>
      <c r="G2315" s="12">
        <v>108</v>
      </c>
      <c r="H2315" s="12">
        <v>3</v>
      </c>
      <c r="I2315" s="14">
        <f t="shared" si="39"/>
        <v>324</v>
      </c>
      <c r="J2315" s="12" t="s">
        <v>6907</v>
      </c>
      <c r="K2315" s="12" t="s">
        <v>1914</v>
      </c>
      <c r="L2315" s="12" t="s">
        <v>1915</v>
      </c>
      <c r="M2315" s="12" t="s">
        <v>20</v>
      </c>
    </row>
    <row r="2316" spans="1:13">
      <c r="A2316" s="12">
        <v>2314</v>
      </c>
      <c r="B2316" s="12" t="s">
        <v>6908</v>
      </c>
      <c r="C2316" s="12" t="s">
        <v>6909</v>
      </c>
      <c r="D2316" s="12" t="s">
        <v>210</v>
      </c>
      <c r="E2316" s="12" t="s">
        <v>48</v>
      </c>
      <c r="F2316" s="12">
        <v>2023.06</v>
      </c>
      <c r="G2316" s="12">
        <v>150</v>
      </c>
      <c r="H2316" s="12">
        <v>3</v>
      </c>
      <c r="I2316" s="14">
        <f t="shared" si="39"/>
        <v>450</v>
      </c>
      <c r="J2316" s="12" t="s">
        <v>6910</v>
      </c>
      <c r="K2316" s="12" t="s">
        <v>1914</v>
      </c>
      <c r="L2316" s="12" t="s">
        <v>1915</v>
      </c>
      <c r="M2316" s="12" t="s">
        <v>20</v>
      </c>
    </row>
    <row r="2317" spans="1:13">
      <c r="A2317" s="12">
        <v>2315</v>
      </c>
      <c r="B2317" s="12" t="s">
        <v>6911</v>
      </c>
      <c r="C2317" s="12" t="s">
        <v>6912</v>
      </c>
      <c r="D2317" s="12" t="s">
        <v>210</v>
      </c>
      <c r="E2317" s="12" t="s">
        <v>863</v>
      </c>
      <c r="F2317" s="12">
        <v>2025.01</v>
      </c>
      <c r="G2317" s="12">
        <v>110</v>
      </c>
      <c r="H2317" s="12">
        <v>3</v>
      </c>
      <c r="I2317" s="14">
        <f t="shared" si="39"/>
        <v>330</v>
      </c>
      <c r="J2317" s="12" t="s">
        <v>6913</v>
      </c>
      <c r="K2317" s="12" t="s">
        <v>1914</v>
      </c>
      <c r="L2317" s="12" t="s">
        <v>1915</v>
      </c>
      <c r="M2317" s="12" t="s">
        <v>20</v>
      </c>
    </row>
    <row r="2318" spans="1:13">
      <c r="A2318" s="12">
        <v>2316</v>
      </c>
      <c r="B2318" s="12" t="s">
        <v>6914</v>
      </c>
      <c r="C2318" s="12" t="s">
        <v>6915</v>
      </c>
      <c r="D2318" s="12" t="s">
        <v>210</v>
      </c>
      <c r="E2318" s="12" t="s">
        <v>892</v>
      </c>
      <c r="F2318" s="12">
        <v>2025.02</v>
      </c>
      <c r="G2318" s="12">
        <v>179</v>
      </c>
      <c r="H2318" s="12">
        <v>3</v>
      </c>
      <c r="I2318" s="14">
        <f t="shared" si="39"/>
        <v>537</v>
      </c>
      <c r="J2318" s="12" t="s">
        <v>6916</v>
      </c>
      <c r="K2318" s="12" t="s">
        <v>1914</v>
      </c>
      <c r="L2318" s="12" t="s">
        <v>1915</v>
      </c>
      <c r="M2318" s="12" t="s">
        <v>20</v>
      </c>
    </row>
    <row r="2319" spans="1:13">
      <c r="A2319" s="12">
        <v>2317</v>
      </c>
      <c r="B2319" s="12" t="s">
        <v>6917</v>
      </c>
      <c r="C2319" s="12" t="s">
        <v>6918</v>
      </c>
      <c r="D2319" s="12" t="s">
        <v>6919</v>
      </c>
      <c r="E2319" s="12" t="s">
        <v>48</v>
      </c>
      <c r="F2319" s="12">
        <v>2025.01</v>
      </c>
      <c r="G2319" s="12">
        <v>159</v>
      </c>
      <c r="H2319" s="12">
        <v>3</v>
      </c>
      <c r="I2319" s="14">
        <f t="shared" si="39"/>
        <v>477</v>
      </c>
      <c r="J2319" s="12" t="s">
        <v>6920</v>
      </c>
      <c r="K2319" s="12" t="s">
        <v>1914</v>
      </c>
      <c r="L2319" s="12" t="s">
        <v>1915</v>
      </c>
      <c r="M2319" s="12" t="s">
        <v>20</v>
      </c>
    </row>
    <row r="2320" spans="1:13">
      <c r="A2320" s="12">
        <v>2318</v>
      </c>
      <c r="B2320" s="12" t="s">
        <v>6921</v>
      </c>
      <c r="C2320" s="12" t="s">
        <v>6922</v>
      </c>
      <c r="D2320" s="12" t="s">
        <v>210</v>
      </c>
      <c r="E2320" s="12" t="s">
        <v>1582</v>
      </c>
      <c r="F2320" s="12">
        <v>2022.08</v>
      </c>
      <c r="G2320" s="12">
        <v>118</v>
      </c>
      <c r="H2320" s="12">
        <v>3</v>
      </c>
      <c r="I2320" s="14">
        <f t="shared" si="39"/>
        <v>354</v>
      </c>
      <c r="J2320" s="12" t="s">
        <v>6920</v>
      </c>
      <c r="K2320" s="12" t="s">
        <v>1914</v>
      </c>
      <c r="L2320" s="12" t="s">
        <v>1915</v>
      </c>
      <c r="M2320" s="12" t="s">
        <v>20</v>
      </c>
    </row>
    <row r="2321" spans="1:13">
      <c r="A2321" s="12">
        <v>2319</v>
      </c>
      <c r="B2321" s="12" t="s">
        <v>6923</v>
      </c>
      <c r="C2321" s="12" t="s">
        <v>6924</v>
      </c>
      <c r="D2321" s="12" t="s">
        <v>6925</v>
      </c>
      <c r="E2321" s="12" t="s">
        <v>1444</v>
      </c>
      <c r="F2321" s="12" t="s">
        <v>61</v>
      </c>
      <c r="G2321" s="14">
        <v>99</v>
      </c>
      <c r="H2321" s="12">
        <v>3</v>
      </c>
      <c r="I2321" s="14">
        <f t="shared" si="39"/>
        <v>297</v>
      </c>
      <c r="J2321" s="12" t="s">
        <v>6926</v>
      </c>
      <c r="K2321" s="12" t="s">
        <v>1914</v>
      </c>
      <c r="L2321" s="12" t="s">
        <v>1915</v>
      </c>
      <c r="M2321" s="12" t="s">
        <v>20</v>
      </c>
    </row>
    <row r="2322" spans="1:13">
      <c r="A2322" s="12">
        <v>2320</v>
      </c>
      <c r="B2322" s="12" t="s">
        <v>6927</v>
      </c>
      <c r="C2322" s="12" t="s">
        <v>6928</v>
      </c>
      <c r="D2322" s="12" t="s">
        <v>6929</v>
      </c>
      <c r="E2322" s="12" t="s">
        <v>48</v>
      </c>
      <c r="F2322" s="12">
        <v>2025.1</v>
      </c>
      <c r="G2322" s="12">
        <v>148</v>
      </c>
      <c r="H2322" s="12">
        <v>3</v>
      </c>
      <c r="I2322" s="14">
        <f t="shared" si="39"/>
        <v>444</v>
      </c>
      <c r="J2322" s="12" t="s">
        <v>6930</v>
      </c>
      <c r="K2322" s="12" t="s">
        <v>1914</v>
      </c>
      <c r="L2322" s="12" t="s">
        <v>1915</v>
      </c>
      <c r="M2322" s="12" t="s">
        <v>20</v>
      </c>
    </row>
    <row r="2323" spans="1:13">
      <c r="A2323" s="12">
        <v>2321</v>
      </c>
      <c r="B2323" s="12" t="s">
        <v>6931</v>
      </c>
      <c r="C2323" s="12" t="s">
        <v>6932</v>
      </c>
      <c r="D2323" s="12" t="s">
        <v>210</v>
      </c>
      <c r="E2323" s="12" t="s">
        <v>863</v>
      </c>
      <c r="F2323" s="12" t="s">
        <v>176</v>
      </c>
      <c r="G2323" s="14">
        <v>110</v>
      </c>
      <c r="H2323" s="12">
        <v>3</v>
      </c>
      <c r="I2323" s="14">
        <f t="shared" si="39"/>
        <v>330</v>
      </c>
      <c r="J2323" s="12" t="s">
        <v>6933</v>
      </c>
      <c r="K2323" s="12" t="s">
        <v>1914</v>
      </c>
      <c r="L2323" s="12" t="s">
        <v>1915</v>
      </c>
      <c r="M2323" s="12" t="s">
        <v>20</v>
      </c>
    </row>
    <row r="2324" spans="1:13">
      <c r="A2324" s="12">
        <v>2322</v>
      </c>
      <c r="B2324" s="12" t="s">
        <v>6934</v>
      </c>
      <c r="C2324" s="12" t="s">
        <v>6935</v>
      </c>
      <c r="D2324" s="12" t="s">
        <v>6936</v>
      </c>
      <c r="E2324" s="12" t="s">
        <v>1195</v>
      </c>
      <c r="F2324" s="12" t="s">
        <v>81</v>
      </c>
      <c r="G2324" s="14">
        <v>88</v>
      </c>
      <c r="H2324" s="12">
        <v>3</v>
      </c>
      <c r="I2324" s="14">
        <f t="shared" si="39"/>
        <v>264</v>
      </c>
      <c r="J2324" s="12" t="s">
        <v>6937</v>
      </c>
      <c r="K2324" s="12" t="s">
        <v>1914</v>
      </c>
      <c r="L2324" s="12" t="s">
        <v>1915</v>
      </c>
      <c r="M2324" s="12" t="s">
        <v>20</v>
      </c>
    </row>
    <row r="2325" spans="1:13">
      <c r="A2325" s="12">
        <v>2323</v>
      </c>
      <c r="B2325" s="12" t="s">
        <v>6938</v>
      </c>
      <c r="C2325" s="12" t="s">
        <v>6939</v>
      </c>
      <c r="D2325" s="12" t="s">
        <v>210</v>
      </c>
      <c r="E2325" s="12" t="s">
        <v>740</v>
      </c>
      <c r="F2325" s="12">
        <v>2020.07</v>
      </c>
      <c r="G2325" s="12">
        <v>78</v>
      </c>
      <c r="H2325" s="12">
        <v>3</v>
      </c>
      <c r="I2325" s="14">
        <f t="shared" si="39"/>
        <v>234</v>
      </c>
      <c r="J2325" s="12" t="s">
        <v>6940</v>
      </c>
      <c r="K2325" s="12" t="s">
        <v>1914</v>
      </c>
      <c r="L2325" s="12" t="s">
        <v>1915</v>
      </c>
      <c r="M2325" s="12" t="s">
        <v>20</v>
      </c>
    </row>
    <row r="2326" spans="1:13">
      <c r="A2326" s="12">
        <v>2324</v>
      </c>
      <c r="B2326" s="12" t="s">
        <v>6941</v>
      </c>
      <c r="C2326" s="12" t="s">
        <v>6942</v>
      </c>
      <c r="D2326" s="12" t="s">
        <v>6943</v>
      </c>
      <c r="E2326" s="12" t="s">
        <v>60</v>
      </c>
      <c r="F2326" s="12" t="s">
        <v>3122</v>
      </c>
      <c r="G2326" s="12">
        <v>72</v>
      </c>
      <c r="H2326" s="12">
        <v>3</v>
      </c>
      <c r="I2326" s="14">
        <f t="shared" si="39"/>
        <v>216</v>
      </c>
      <c r="J2326" s="12" t="s">
        <v>6944</v>
      </c>
      <c r="K2326" s="12" t="s">
        <v>1914</v>
      </c>
      <c r="L2326" s="12" t="s">
        <v>1915</v>
      </c>
      <c r="M2326" s="12" t="s">
        <v>20</v>
      </c>
    </row>
    <row r="2327" spans="1:13">
      <c r="A2327" s="12">
        <v>2325</v>
      </c>
      <c r="B2327" s="12" t="s">
        <v>6945</v>
      </c>
      <c r="C2327" s="12" t="s">
        <v>6946</v>
      </c>
      <c r="D2327" s="12" t="s">
        <v>6947</v>
      </c>
      <c r="E2327" s="12" t="s">
        <v>1195</v>
      </c>
      <c r="F2327" s="12" t="s">
        <v>81</v>
      </c>
      <c r="G2327" s="14">
        <v>88</v>
      </c>
      <c r="H2327" s="12">
        <v>3</v>
      </c>
      <c r="I2327" s="14">
        <f t="shared" si="39"/>
        <v>264</v>
      </c>
      <c r="J2327" s="12" t="s">
        <v>6948</v>
      </c>
      <c r="K2327" s="12" t="s">
        <v>1914</v>
      </c>
      <c r="L2327" s="12" t="s">
        <v>1915</v>
      </c>
      <c r="M2327" s="12" t="s">
        <v>20</v>
      </c>
    </row>
    <row r="2328" spans="1:13">
      <c r="A2328" s="12">
        <v>2326</v>
      </c>
      <c r="B2328" s="12" t="s">
        <v>6949</v>
      </c>
      <c r="C2328" s="12" t="s">
        <v>6950</v>
      </c>
      <c r="D2328" s="12" t="s">
        <v>6951</v>
      </c>
      <c r="E2328" s="12" t="s">
        <v>48</v>
      </c>
      <c r="F2328" s="12">
        <v>2026.01</v>
      </c>
      <c r="G2328" s="12">
        <v>98</v>
      </c>
      <c r="H2328" s="12">
        <v>3</v>
      </c>
      <c r="I2328" s="14">
        <f t="shared" si="39"/>
        <v>294</v>
      </c>
      <c r="J2328" s="12" t="s">
        <v>6952</v>
      </c>
      <c r="K2328" s="12" t="s">
        <v>1914</v>
      </c>
      <c r="L2328" s="12" t="s">
        <v>1915</v>
      </c>
      <c r="M2328" s="12" t="s">
        <v>20</v>
      </c>
    </row>
    <row r="2329" spans="1:13">
      <c r="A2329" s="12">
        <v>2327</v>
      </c>
      <c r="B2329" s="12" t="s">
        <v>6953</v>
      </c>
      <c r="C2329" s="12" t="s">
        <v>6954</v>
      </c>
      <c r="D2329" s="12" t="s">
        <v>6955</v>
      </c>
      <c r="E2329" s="12" t="s">
        <v>288</v>
      </c>
      <c r="F2329" s="12" t="s">
        <v>3122</v>
      </c>
      <c r="G2329" s="12">
        <v>68.8</v>
      </c>
      <c r="H2329" s="12">
        <v>3</v>
      </c>
      <c r="I2329" s="14">
        <f t="shared" si="39"/>
        <v>206.4</v>
      </c>
      <c r="J2329" s="12" t="s">
        <v>6956</v>
      </c>
      <c r="K2329" s="12" t="s">
        <v>1914</v>
      </c>
      <c r="L2329" s="12" t="s">
        <v>1915</v>
      </c>
      <c r="M2329" s="12" t="s">
        <v>20</v>
      </c>
    </row>
    <row r="2330" spans="1:13">
      <c r="A2330" s="12">
        <v>2328</v>
      </c>
      <c r="B2330" s="12" t="s">
        <v>6957</v>
      </c>
      <c r="C2330" s="12" t="s">
        <v>6958</v>
      </c>
      <c r="D2330" s="12" t="s">
        <v>210</v>
      </c>
      <c r="E2330" s="12" t="s">
        <v>1582</v>
      </c>
      <c r="F2330" s="12">
        <v>2021.06</v>
      </c>
      <c r="G2330" s="12">
        <v>72</v>
      </c>
      <c r="H2330" s="12">
        <v>3</v>
      </c>
      <c r="I2330" s="14">
        <f t="shared" si="39"/>
        <v>216</v>
      </c>
      <c r="J2330" s="12" t="s">
        <v>6959</v>
      </c>
      <c r="K2330" s="12" t="s">
        <v>1914</v>
      </c>
      <c r="L2330" s="12" t="s">
        <v>1915</v>
      </c>
      <c r="M2330" s="12" t="s">
        <v>20</v>
      </c>
    </row>
    <row r="2331" spans="1:13">
      <c r="A2331" s="12">
        <v>2329</v>
      </c>
      <c r="B2331" s="12" t="s">
        <v>6960</v>
      </c>
      <c r="C2331" s="12" t="s">
        <v>6961</v>
      </c>
      <c r="D2331" s="12" t="s">
        <v>210</v>
      </c>
      <c r="E2331" s="12" t="s">
        <v>863</v>
      </c>
      <c r="F2331" s="12">
        <v>2025.01</v>
      </c>
      <c r="G2331" s="12">
        <v>88</v>
      </c>
      <c r="H2331" s="12">
        <v>3</v>
      </c>
      <c r="I2331" s="14">
        <f t="shared" si="39"/>
        <v>264</v>
      </c>
      <c r="J2331" s="12" t="s">
        <v>6962</v>
      </c>
      <c r="K2331" s="12" t="s">
        <v>1914</v>
      </c>
      <c r="L2331" s="12" t="s">
        <v>1915</v>
      </c>
      <c r="M2331" s="12" t="s">
        <v>20</v>
      </c>
    </row>
    <row r="2332" spans="1:13">
      <c r="A2332" s="12">
        <v>2330</v>
      </c>
      <c r="B2332" s="13" t="s">
        <v>6963</v>
      </c>
      <c r="C2332" s="12" t="s">
        <v>6964</v>
      </c>
      <c r="D2332" s="12" t="str">
        <f>VLOOKUP(B2332,[1]Sheet1!$C:$E,3,FALSE)</f>
        <v>刘娜 编著</v>
      </c>
      <c r="E2332" s="12" t="str">
        <f>VLOOKUP(B2332,[1]Sheet1!$C:$F,4,FALSE)</f>
        <v>商务印书馆</v>
      </c>
      <c r="F2332" s="12" t="s">
        <v>61</v>
      </c>
      <c r="G2332" s="14">
        <v>88</v>
      </c>
      <c r="H2332" s="12">
        <v>3</v>
      </c>
      <c r="I2332" s="14">
        <f t="shared" si="39"/>
        <v>264</v>
      </c>
      <c r="J2332" s="12" t="s">
        <v>6965</v>
      </c>
      <c r="K2332" s="12" t="s">
        <v>1914</v>
      </c>
      <c r="L2332" s="12" t="s">
        <v>1915</v>
      </c>
      <c r="M2332" s="12" t="s">
        <v>20</v>
      </c>
    </row>
    <row r="2333" spans="1:13">
      <c r="A2333" s="12">
        <v>2331</v>
      </c>
      <c r="B2333" s="12" t="s">
        <v>6966</v>
      </c>
      <c r="C2333" s="12" t="s">
        <v>6967</v>
      </c>
      <c r="D2333" s="12" t="s">
        <v>6968</v>
      </c>
      <c r="E2333" s="12" t="s">
        <v>4462</v>
      </c>
      <c r="F2333" s="12" t="s">
        <v>81</v>
      </c>
      <c r="G2333" s="14">
        <v>98</v>
      </c>
      <c r="H2333" s="12">
        <v>3</v>
      </c>
      <c r="I2333" s="14">
        <f t="shared" si="39"/>
        <v>294</v>
      </c>
      <c r="J2333" s="12" t="s">
        <v>6969</v>
      </c>
      <c r="K2333" s="12" t="s">
        <v>1914</v>
      </c>
      <c r="L2333" s="12" t="s">
        <v>1915</v>
      </c>
      <c r="M2333" s="12" t="s">
        <v>20</v>
      </c>
    </row>
    <row r="2334" spans="1:13">
      <c r="A2334" s="12">
        <v>2332</v>
      </c>
      <c r="B2334" s="13" t="s">
        <v>6970</v>
      </c>
      <c r="C2334" s="12" t="s">
        <v>6971</v>
      </c>
      <c r="D2334" s="12" t="str">
        <f>VLOOKUP(B2334,[1]Sheet1!$C:$E,3,FALSE)</f>
        <v>《热土留芳》编委会</v>
      </c>
      <c r="E2334" s="12" t="str">
        <f>VLOOKUP(B2334,[1]Sheet1!$C:$F,4,FALSE)</f>
        <v>国文出版社</v>
      </c>
      <c r="F2334" s="12" t="s">
        <v>61</v>
      </c>
      <c r="G2334" s="14">
        <v>69.8</v>
      </c>
      <c r="H2334" s="12">
        <v>3</v>
      </c>
      <c r="I2334" s="14">
        <f t="shared" si="39"/>
        <v>209.4</v>
      </c>
      <c r="J2334" s="12" t="s">
        <v>6972</v>
      </c>
      <c r="K2334" s="12" t="s">
        <v>1914</v>
      </c>
      <c r="L2334" s="12" t="s">
        <v>1915</v>
      </c>
      <c r="M2334" s="12" t="s">
        <v>20</v>
      </c>
    </row>
    <row r="2335" spans="1:13">
      <c r="A2335" s="12">
        <v>2333</v>
      </c>
      <c r="B2335" s="13" t="s">
        <v>6973</v>
      </c>
      <c r="C2335" s="12" t="s">
        <v>6974</v>
      </c>
      <c r="D2335" s="12" t="str">
        <f>VLOOKUP(B2335,[1]Sheet1!$C:$E,3,FALSE)</f>
        <v>胡代松</v>
      </c>
      <c r="E2335" s="12" t="str">
        <f>VLOOKUP(B2335,[1]Sheet1!$C:$F,4,FALSE)</f>
        <v>湖南人民出版社</v>
      </c>
      <c r="F2335" s="12" t="s">
        <v>61</v>
      </c>
      <c r="G2335" s="14">
        <v>98</v>
      </c>
      <c r="H2335" s="12">
        <v>3</v>
      </c>
      <c r="I2335" s="14">
        <f t="shared" si="39"/>
        <v>294</v>
      </c>
      <c r="J2335" s="12" t="s">
        <v>1034</v>
      </c>
      <c r="K2335" s="12" t="s">
        <v>1914</v>
      </c>
      <c r="L2335" s="12" t="s">
        <v>1915</v>
      </c>
      <c r="M2335" s="12" t="s">
        <v>20</v>
      </c>
    </row>
    <row r="2336" spans="1:13">
      <c r="A2336" s="12">
        <v>2334</v>
      </c>
      <c r="B2336" s="13" t="s">
        <v>6975</v>
      </c>
      <c r="C2336" s="12" t="s">
        <v>6976</v>
      </c>
      <c r="D2336" s="12" t="str">
        <f>VLOOKUP(B2336,[1]Sheet1!$C:$E,3,FALSE)</f>
        <v>叶正光 朱紫墨 著</v>
      </c>
      <c r="E2336" s="12" t="str">
        <f>VLOOKUP(B2336,[1]Sheet1!$C:$F,4,FALSE)</f>
        <v>人民出版社</v>
      </c>
      <c r="F2336" s="12" t="s">
        <v>61</v>
      </c>
      <c r="G2336" s="14">
        <v>72</v>
      </c>
      <c r="H2336" s="12">
        <v>3</v>
      </c>
      <c r="I2336" s="14">
        <f t="shared" si="39"/>
        <v>216</v>
      </c>
      <c r="J2336" s="12" t="s">
        <v>6977</v>
      </c>
      <c r="K2336" s="12" t="s">
        <v>1914</v>
      </c>
      <c r="L2336" s="12" t="s">
        <v>1915</v>
      </c>
      <c r="M2336" s="12" t="s">
        <v>20</v>
      </c>
    </row>
    <row r="2337" spans="1:13">
      <c r="A2337" s="12">
        <v>2335</v>
      </c>
      <c r="B2337" s="13" t="s">
        <v>6978</v>
      </c>
      <c r="C2337" s="12" t="s">
        <v>6979</v>
      </c>
      <c r="D2337" s="12" t="str">
        <f>VLOOKUP(B2337,[1]Sheet1!$C:$E,3,FALSE)</f>
        <v>马继志口述</v>
      </c>
      <c r="E2337" s="12" t="str">
        <f>VLOOKUP(B2337,[1]Sheet1!$C:$F,4,FALSE)</f>
        <v>吉林人民出版社</v>
      </c>
      <c r="F2337" s="12" t="s">
        <v>61</v>
      </c>
      <c r="G2337" s="14">
        <v>68</v>
      </c>
      <c r="H2337" s="12">
        <v>3</v>
      </c>
      <c r="I2337" s="14">
        <f t="shared" si="39"/>
        <v>204</v>
      </c>
      <c r="J2337" s="12" t="s">
        <v>6977</v>
      </c>
      <c r="K2337" s="12" t="s">
        <v>1914</v>
      </c>
      <c r="L2337" s="12" t="s">
        <v>1915</v>
      </c>
      <c r="M2337" s="12" t="s">
        <v>20</v>
      </c>
    </row>
    <row r="2338" spans="1:13">
      <c r="A2338" s="12">
        <v>2336</v>
      </c>
      <c r="B2338" s="13" t="s">
        <v>6980</v>
      </c>
      <c r="C2338" s="12" t="s">
        <v>6981</v>
      </c>
      <c r="D2338" s="12" t="str">
        <f>VLOOKUP(B2338,[1]Sheet1!$C:$E,3,FALSE)</f>
        <v>孙曰修遗著</v>
      </c>
      <c r="E2338" s="12" t="str">
        <f>VLOOKUP(B2338,[1]Sheet1!$C:$F,4,FALSE)</f>
        <v>当代中国出版社</v>
      </c>
      <c r="F2338" s="12" t="s">
        <v>61</v>
      </c>
      <c r="G2338" s="14">
        <v>78</v>
      </c>
      <c r="H2338" s="12">
        <v>3</v>
      </c>
      <c r="I2338" s="14">
        <f t="shared" si="39"/>
        <v>234</v>
      </c>
      <c r="J2338" s="12" t="s">
        <v>6982</v>
      </c>
      <c r="K2338" s="12" t="s">
        <v>1914</v>
      </c>
      <c r="L2338" s="12" t="s">
        <v>1915</v>
      </c>
      <c r="M2338" s="12" t="s">
        <v>20</v>
      </c>
    </row>
    <row r="2339" spans="1:13">
      <c r="A2339" s="12">
        <v>2337</v>
      </c>
      <c r="B2339" s="12" t="s">
        <v>6983</v>
      </c>
      <c r="C2339" s="12" t="s">
        <v>6984</v>
      </c>
      <c r="D2339" s="12" t="s">
        <v>210</v>
      </c>
      <c r="E2339" s="12" t="s">
        <v>354</v>
      </c>
      <c r="F2339" s="12" t="s">
        <v>81</v>
      </c>
      <c r="G2339" s="14">
        <v>98</v>
      </c>
      <c r="H2339" s="12">
        <v>3</v>
      </c>
      <c r="I2339" s="14">
        <f t="shared" si="39"/>
        <v>294</v>
      </c>
      <c r="J2339" s="12" t="s">
        <v>6985</v>
      </c>
      <c r="K2339" s="12" t="s">
        <v>1914</v>
      </c>
      <c r="L2339" s="12" t="s">
        <v>1915</v>
      </c>
      <c r="M2339" s="12" t="s">
        <v>20</v>
      </c>
    </row>
    <row r="2340" spans="1:13">
      <c r="A2340" s="12">
        <v>2338</v>
      </c>
      <c r="B2340" s="13" t="s">
        <v>6986</v>
      </c>
      <c r="C2340" s="12" t="s">
        <v>6987</v>
      </c>
      <c r="D2340" s="12" t="str">
        <f>VLOOKUP(B2340,[1]Sheet1!$C:$E,3,FALSE)</f>
        <v>金增荣, 李叔合主编</v>
      </c>
      <c r="E2340" s="12" t="str">
        <f>VLOOKUP(B2340,[1]Sheet1!$C:$F,4,FALSE)</f>
        <v>中国经济出版社</v>
      </c>
      <c r="F2340" s="12" t="s">
        <v>61</v>
      </c>
      <c r="G2340" s="14">
        <v>98</v>
      </c>
      <c r="H2340" s="12">
        <v>3</v>
      </c>
      <c r="I2340" s="14">
        <f t="shared" si="39"/>
        <v>294</v>
      </c>
      <c r="J2340" s="12" t="s">
        <v>6985</v>
      </c>
      <c r="K2340" s="12" t="s">
        <v>1914</v>
      </c>
      <c r="L2340" s="12" t="s">
        <v>1915</v>
      </c>
      <c r="M2340" s="12" t="s">
        <v>20</v>
      </c>
    </row>
    <row r="2341" spans="1:13">
      <c r="A2341" s="12">
        <v>2339</v>
      </c>
      <c r="B2341" s="13" t="s">
        <v>6988</v>
      </c>
      <c r="C2341" s="12" t="s">
        <v>6989</v>
      </c>
      <c r="D2341" s="12" t="str">
        <f>VLOOKUP(B2341,[1]Sheet1!$C:$E,3,FALSE)</f>
        <v>霍贵兴 ... [等] 著</v>
      </c>
      <c r="E2341" s="12" t="str">
        <f>VLOOKUP(B2341,[1]Sheet1!$C:$F,4,FALSE)</f>
        <v>广东人民出版社</v>
      </c>
      <c r="F2341" s="12" t="s">
        <v>61</v>
      </c>
      <c r="G2341" s="14">
        <v>78</v>
      </c>
      <c r="H2341" s="12">
        <v>3</v>
      </c>
      <c r="I2341" s="14">
        <f t="shared" si="39"/>
        <v>234</v>
      </c>
      <c r="J2341" s="12" t="s">
        <v>6985</v>
      </c>
      <c r="K2341" s="12" t="s">
        <v>1914</v>
      </c>
      <c r="L2341" s="12" t="s">
        <v>1915</v>
      </c>
      <c r="M2341" s="12" t="s">
        <v>20</v>
      </c>
    </row>
    <row r="2342" spans="1:13">
      <c r="A2342" s="12">
        <v>2340</v>
      </c>
      <c r="B2342" s="13" t="s">
        <v>6990</v>
      </c>
      <c r="C2342" s="12" t="s">
        <v>6991</v>
      </c>
      <c r="D2342" s="12" t="str">
        <f>VLOOKUP(B2342,[1]Sheet1!$C:$E,3,FALSE)</f>
        <v>杨伯良著</v>
      </c>
      <c r="E2342" s="12" t="str">
        <f>VLOOKUP(B2342,[1]Sheet1!$C:$F,4,FALSE)</f>
        <v>广东人民出版社</v>
      </c>
      <c r="F2342" s="12" t="s">
        <v>61</v>
      </c>
      <c r="G2342" s="14">
        <v>78</v>
      </c>
      <c r="H2342" s="12">
        <v>3</v>
      </c>
      <c r="I2342" s="14">
        <f t="shared" si="39"/>
        <v>234</v>
      </c>
      <c r="J2342" s="12" t="s">
        <v>6985</v>
      </c>
      <c r="K2342" s="12" t="s">
        <v>1914</v>
      </c>
      <c r="L2342" s="12" t="s">
        <v>1915</v>
      </c>
      <c r="M2342" s="12" t="s">
        <v>20</v>
      </c>
    </row>
    <row r="2343" spans="1:13">
      <c r="A2343" s="12">
        <v>2341</v>
      </c>
      <c r="B2343" s="13" t="s">
        <v>6992</v>
      </c>
      <c r="C2343" s="12" t="s">
        <v>6993</v>
      </c>
      <c r="D2343" s="12" t="str">
        <f>VLOOKUP(B2343,[1]Sheet1!$C:$E,3,FALSE)</f>
        <v>李海峰</v>
      </c>
      <c r="E2343" s="12" t="str">
        <f>VLOOKUP(B2343,[1]Sheet1!$C:$F,4,FALSE)</f>
        <v>广东经济出版社</v>
      </c>
      <c r="F2343" s="12" t="s">
        <v>61</v>
      </c>
      <c r="G2343" s="14">
        <v>66</v>
      </c>
      <c r="H2343" s="12">
        <v>3</v>
      </c>
      <c r="I2343" s="14">
        <f t="shared" si="39"/>
        <v>198</v>
      </c>
      <c r="J2343" s="12" t="s">
        <v>6985</v>
      </c>
      <c r="K2343" s="12" t="s">
        <v>1914</v>
      </c>
      <c r="L2343" s="12" t="s">
        <v>1915</v>
      </c>
      <c r="M2343" s="12" t="s">
        <v>20</v>
      </c>
    </row>
    <row r="2344" spans="1:13">
      <c r="A2344" s="12">
        <v>2342</v>
      </c>
      <c r="B2344" s="13" t="s">
        <v>6994</v>
      </c>
      <c r="C2344" s="12" t="s">
        <v>6995</v>
      </c>
      <c r="D2344" s="12" t="str">
        <f>VLOOKUP(B2344,[1]Sheet1!$C:$E,3,FALSE)</f>
        <v>苏敬轼著</v>
      </c>
      <c r="E2344" s="12" t="str">
        <f>VLOOKUP(B2344,[1]Sheet1!$C:$F,4,FALSE)</f>
        <v>东方中心出版社</v>
      </c>
      <c r="F2344" s="12" t="s">
        <v>61</v>
      </c>
      <c r="G2344" s="14">
        <v>88</v>
      </c>
      <c r="H2344" s="12">
        <v>3</v>
      </c>
      <c r="I2344" s="14">
        <f t="shared" si="39"/>
        <v>264</v>
      </c>
      <c r="J2344" s="12" t="s">
        <v>6985</v>
      </c>
      <c r="K2344" s="12" t="s">
        <v>1914</v>
      </c>
      <c r="L2344" s="12" t="s">
        <v>1915</v>
      </c>
      <c r="M2344" s="12" t="s">
        <v>20</v>
      </c>
    </row>
    <row r="2345" spans="1:13">
      <c r="A2345" s="12">
        <v>2343</v>
      </c>
      <c r="B2345" s="12" t="s">
        <v>6996</v>
      </c>
      <c r="C2345" s="12" t="s">
        <v>6997</v>
      </c>
      <c r="D2345" s="12" t="s">
        <v>210</v>
      </c>
      <c r="E2345" s="12" t="s">
        <v>409</v>
      </c>
      <c r="F2345" s="12" t="s">
        <v>81</v>
      </c>
      <c r="G2345" s="14">
        <v>88</v>
      </c>
      <c r="H2345" s="12">
        <v>3</v>
      </c>
      <c r="I2345" s="14">
        <f t="shared" si="39"/>
        <v>264</v>
      </c>
      <c r="J2345" s="12" t="s">
        <v>6998</v>
      </c>
      <c r="K2345" s="12" t="s">
        <v>1914</v>
      </c>
      <c r="L2345" s="12" t="s">
        <v>1915</v>
      </c>
      <c r="M2345" s="12" t="s">
        <v>20</v>
      </c>
    </row>
    <row r="2346" spans="1:13">
      <c r="A2346" s="12">
        <v>2344</v>
      </c>
      <c r="B2346" s="13" t="s">
        <v>6999</v>
      </c>
      <c r="C2346" s="12" t="s">
        <v>7000</v>
      </c>
      <c r="D2346" s="12" t="str">
        <f>VLOOKUP(B2346,[1]Sheet1!$C:$E,3,FALSE)</f>
        <v>祁智</v>
      </c>
      <c r="E2346" s="12" t="str">
        <f>VLOOKUP(B2346,[1]Sheet1!$C:$F,4,FALSE)</f>
        <v>江苏人民出版社</v>
      </c>
      <c r="F2346" s="12" t="s">
        <v>61</v>
      </c>
      <c r="G2346" s="14">
        <v>68</v>
      </c>
      <c r="H2346" s="12">
        <v>3</v>
      </c>
      <c r="I2346" s="14">
        <f t="shared" si="39"/>
        <v>204</v>
      </c>
      <c r="J2346" s="12" t="s">
        <v>7001</v>
      </c>
      <c r="K2346" s="12" t="s">
        <v>1914</v>
      </c>
      <c r="L2346" s="12" t="s">
        <v>1915</v>
      </c>
      <c r="M2346" s="12" t="s">
        <v>20</v>
      </c>
    </row>
    <row r="2347" spans="1:13">
      <c r="A2347" s="12">
        <v>2345</v>
      </c>
      <c r="B2347" s="13" t="s">
        <v>7002</v>
      </c>
      <c r="C2347" s="12" t="s">
        <v>7003</v>
      </c>
      <c r="D2347" s="12" t="str">
        <f>VLOOKUP(B2347,[1]Sheet1!$C:$E,3,FALSE)</f>
        <v>胡适著</v>
      </c>
      <c r="E2347" s="12" t="str">
        <f>VLOOKUP(B2347,[1]Sheet1!$C:$F,4,FALSE)</f>
        <v>江西高校出版社</v>
      </c>
      <c r="F2347" s="12" t="s">
        <v>61</v>
      </c>
      <c r="G2347" s="14">
        <v>85</v>
      </c>
      <c r="H2347" s="12">
        <v>3</v>
      </c>
      <c r="I2347" s="14">
        <f t="shared" si="39"/>
        <v>255</v>
      </c>
      <c r="J2347" s="12" t="s">
        <v>7004</v>
      </c>
      <c r="K2347" s="12" t="s">
        <v>1914</v>
      </c>
      <c r="L2347" s="12" t="s">
        <v>1915</v>
      </c>
      <c r="M2347" s="12" t="s">
        <v>20</v>
      </c>
    </row>
    <row r="2348" spans="1:13">
      <c r="A2348" s="12">
        <v>2346</v>
      </c>
      <c r="B2348" s="13" t="s">
        <v>7005</v>
      </c>
      <c r="C2348" s="12" t="s">
        <v>7006</v>
      </c>
      <c r="D2348" s="12" t="str">
        <f>VLOOKUP(B2348,[1]Sheet1!$C:$E,3,FALSE)</f>
        <v>宋宗恒编</v>
      </c>
      <c r="E2348" s="12" t="str">
        <f>VLOOKUP(B2348,[1]Sheet1!$C:$F,4,FALSE)</f>
        <v>河南人民出版社</v>
      </c>
      <c r="F2348" s="12" t="s">
        <v>61</v>
      </c>
      <c r="G2348" s="14">
        <v>68</v>
      </c>
      <c r="H2348" s="12">
        <v>3</v>
      </c>
      <c r="I2348" s="14">
        <f t="shared" si="39"/>
        <v>204</v>
      </c>
      <c r="J2348" s="12" t="s">
        <v>7007</v>
      </c>
      <c r="K2348" s="12" t="s">
        <v>1914</v>
      </c>
      <c r="L2348" s="12" t="s">
        <v>1915</v>
      </c>
      <c r="M2348" s="12" t="s">
        <v>20</v>
      </c>
    </row>
    <row r="2349" spans="1:13">
      <c r="A2349" s="12">
        <v>2347</v>
      </c>
      <c r="B2349" s="13" t="s">
        <v>7008</v>
      </c>
      <c r="C2349" s="12" t="s">
        <v>7009</v>
      </c>
      <c r="D2349" s="12" t="str">
        <f>VLOOKUP(B2349,[1]Sheet1!$C:$E,3,FALSE)</f>
        <v>张学继著</v>
      </c>
      <c r="E2349" s="12" t="str">
        <f>VLOOKUP(B2349,[1]Sheet1!$C:$F,4,FALSE)</f>
        <v>浙江人民出版社</v>
      </c>
      <c r="F2349" s="12" t="s">
        <v>61</v>
      </c>
      <c r="G2349" s="14">
        <v>92</v>
      </c>
      <c r="H2349" s="12">
        <v>3</v>
      </c>
      <c r="I2349" s="14">
        <f t="shared" si="39"/>
        <v>276</v>
      </c>
      <c r="J2349" s="12" t="s">
        <v>7010</v>
      </c>
      <c r="K2349" s="12" t="s">
        <v>1914</v>
      </c>
      <c r="L2349" s="12" t="s">
        <v>1915</v>
      </c>
      <c r="M2349" s="12" t="s">
        <v>20</v>
      </c>
    </row>
    <row r="2350" spans="1:13">
      <c r="A2350" s="12">
        <v>2348</v>
      </c>
      <c r="B2350" s="13" t="s">
        <v>7011</v>
      </c>
      <c r="C2350" s="12" t="s">
        <v>7012</v>
      </c>
      <c r="D2350" s="12" t="str">
        <f>VLOOKUP(B2350,[1]Sheet1!$C:$E,3,FALSE)</f>
        <v>宋宗恒编</v>
      </c>
      <c r="E2350" s="12" t="str">
        <f>VLOOKUP(B2350,[1]Sheet1!$C:$F,4,FALSE)</f>
        <v>河南人民出版社</v>
      </c>
      <c r="F2350" s="12" t="s">
        <v>61</v>
      </c>
      <c r="G2350" s="14">
        <v>68</v>
      </c>
      <c r="H2350" s="12">
        <v>3</v>
      </c>
      <c r="I2350" s="14">
        <f t="shared" si="39"/>
        <v>204</v>
      </c>
      <c r="J2350" s="12" t="s">
        <v>7013</v>
      </c>
      <c r="K2350" s="12" t="s">
        <v>1914</v>
      </c>
      <c r="L2350" s="12" t="s">
        <v>1915</v>
      </c>
      <c r="M2350" s="12" t="s">
        <v>20</v>
      </c>
    </row>
    <row r="2351" spans="1:13">
      <c r="A2351" s="12">
        <v>2349</v>
      </c>
      <c r="B2351" s="13" t="s">
        <v>7014</v>
      </c>
      <c r="C2351" s="12" t="s">
        <v>7015</v>
      </c>
      <c r="D2351" s="12" t="str">
        <f>VLOOKUP(B2351,[1]Sheet1!$C:$E,3,FALSE)</f>
        <v>雷鸣</v>
      </c>
      <c r="E2351" s="12" t="str">
        <f>VLOOKUP(B2351,[1]Sheet1!$C:$F,4,FALSE)</f>
        <v>天津大学出版社</v>
      </c>
      <c r="F2351" s="12" t="s">
        <v>61</v>
      </c>
      <c r="G2351" s="14">
        <v>86</v>
      </c>
      <c r="H2351" s="12">
        <v>3</v>
      </c>
      <c r="I2351" s="14">
        <f t="shared" si="39"/>
        <v>258</v>
      </c>
      <c r="J2351" s="12" t="s">
        <v>7016</v>
      </c>
      <c r="K2351" s="12" t="s">
        <v>1914</v>
      </c>
      <c r="L2351" s="12" t="s">
        <v>1915</v>
      </c>
      <c r="M2351" s="12" t="s">
        <v>20</v>
      </c>
    </row>
    <row r="2352" spans="1:13">
      <c r="A2352" s="12">
        <v>2350</v>
      </c>
      <c r="B2352" s="12" t="s">
        <v>7017</v>
      </c>
      <c r="C2352" s="12" t="s">
        <v>7018</v>
      </c>
      <c r="D2352" s="12" t="s">
        <v>7019</v>
      </c>
      <c r="E2352" s="12" t="s">
        <v>309</v>
      </c>
      <c r="F2352" s="12" t="s">
        <v>81</v>
      </c>
      <c r="G2352" s="14">
        <v>89</v>
      </c>
      <c r="H2352" s="12">
        <v>3</v>
      </c>
      <c r="I2352" s="14">
        <f t="shared" si="39"/>
        <v>267</v>
      </c>
      <c r="J2352" s="12" t="s">
        <v>7020</v>
      </c>
      <c r="K2352" s="12" t="s">
        <v>1914</v>
      </c>
      <c r="L2352" s="12" t="s">
        <v>1915</v>
      </c>
      <c r="M2352" s="12" t="s">
        <v>20</v>
      </c>
    </row>
    <row r="2353" spans="1:13">
      <c r="A2353" s="12">
        <v>2351</v>
      </c>
      <c r="B2353" s="13" t="s">
        <v>7021</v>
      </c>
      <c r="C2353" s="12" t="s">
        <v>7022</v>
      </c>
      <c r="D2353" s="12" t="str">
        <f>VLOOKUP(B2353,[1]Sheet1!$C:$E,3,FALSE)</f>
        <v>陈允吉 著述</v>
      </c>
      <c r="E2353" s="12" t="str">
        <f>VLOOKUP(B2353,[1]Sheet1!$C:$F,4,FALSE)</f>
        <v>商务印书馆</v>
      </c>
      <c r="F2353" s="12" t="s">
        <v>61</v>
      </c>
      <c r="G2353" s="14">
        <v>78</v>
      </c>
      <c r="H2353" s="12">
        <v>3</v>
      </c>
      <c r="I2353" s="14">
        <f t="shared" si="39"/>
        <v>234</v>
      </c>
      <c r="J2353" s="12" t="s">
        <v>7020</v>
      </c>
      <c r="K2353" s="12" t="s">
        <v>1914</v>
      </c>
      <c r="L2353" s="12" t="s">
        <v>1915</v>
      </c>
      <c r="M2353" s="12" t="s">
        <v>20</v>
      </c>
    </row>
    <row r="2354" spans="1:13">
      <c r="A2354" s="12">
        <v>2352</v>
      </c>
      <c r="B2354" s="13" t="s">
        <v>7023</v>
      </c>
      <c r="C2354" s="12" t="s">
        <v>7024</v>
      </c>
      <c r="D2354" s="12" t="str">
        <f>VLOOKUP(B2354,[1]Sheet1!$C:$E,3,FALSE)</f>
        <v>朱生豪著</v>
      </c>
      <c r="E2354" s="12" t="str">
        <f>VLOOKUP(B2354,[1]Sheet1!$C:$F,4,FALSE)</f>
        <v>四川大学出版社</v>
      </c>
      <c r="F2354" s="12" t="s">
        <v>61</v>
      </c>
      <c r="G2354" s="14">
        <v>68</v>
      </c>
      <c r="H2354" s="12">
        <v>3</v>
      </c>
      <c r="I2354" s="14">
        <f t="shared" si="39"/>
        <v>204</v>
      </c>
      <c r="J2354" s="12" t="s">
        <v>7025</v>
      </c>
      <c r="K2354" s="12" t="s">
        <v>1914</v>
      </c>
      <c r="L2354" s="12" t="s">
        <v>1915</v>
      </c>
      <c r="M2354" s="12" t="s">
        <v>20</v>
      </c>
    </row>
    <row r="2355" spans="1:13">
      <c r="A2355" s="12">
        <v>2353</v>
      </c>
      <c r="B2355" s="13" t="s">
        <v>7026</v>
      </c>
      <c r="C2355" s="12" t="s">
        <v>7027</v>
      </c>
      <c r="D2355" s="12" t="str">
        <f>VLOOKUP(B2355,[1]Sheet1!$C:$E,3,FALSE)</f>
        <v>许渊冲</v>
      </c>
      <c r="E2355" s="12" t="str">
        <f>VLOOKUP(B2355,[1]Sheet1!$C:$F,4,FALSE)</f>
        <v>云南人民出版社有限责任公司</v>
      </c>
      <c r="F2355" s="12" t="s">
        <v>61</v>
      </c>
      <c r="G2355" s="14">
        <v>69.8</v>
      </c>
      <c r="H2355" s="12">
        <v>3</v>
      </c>
      <c r="I2355" s="14">
        <f t="shared" si="39"/>
        <v>209.4</v>
      </c>
      <c r="J2355" s="12" t="s">
        <v>7028</v>
      </c>
      <c r="K2355" s="12" t="s">
        <v>1914</v>
      </c>
      <c r="L2355" s="12" t="s">
        <v>1915</v>
      </c>
      <c r="M2355" s="12" t="s">
        <v>20</v>
      </c>
    </row>
    <row r="2356" spans="1:13">
      <c r="A2356" s="12">
        <v>2354</v>
      </c>
      <c r="B2356" s="13" t="s">
        <v>7029</v>
      </c>
      <c r="C2356" s="12" t="s">
        <v>7030</v>
      </c>
      <c r="D2356" s="12" t="str">
        <f>VLOOKUP(B2356,[1]Sheet1!$C:$E,3,FALSE)</f>
        <v>贺同越</v>
      </c>
      <c r="E2356" s="12" t="str">
        <f>VLOOKUP(B2356,[1]Sheet1!$C:$F,4,FALSE)</f>
        <v>四川文艺出版社</v>
      </c>
      <c r="F2356" s="12" t="s">
        <v>81</v>
      </c>
      <c r="G2356" s="14">
        <v>86</v>
      </c>
      <c r="H2356" s="12">
        <v>3</v>
      </c>
      <c r="I2356" s="14">
        <f t="shared" si="39"/>
        <v>258</v>
      </c>
      <c r="J2356" s="12" t="s">
        <v>1170</v>
      </c>
      <c r="K2356" s="12" t="s">
        <v>1914</v>
      </c>
      <c r="L2356" s="12" t="s">
        <v>1915</v>
      </c>
      <c r="M2356" s="12" t="s">
        <v>20</v>
      </c>
    </row>
    <row r="2357" spans="1:13">
      <c r="A2357" s="12">
        <v>2355</v>
      </c>
      <c r="B2357" s="13" t="s">
        <v>7031</v>
      </c>
      <c r="C2357" s="12" t="s">
        <v>7032</v>
      </c>
      <c r="D2357" s="12" t="str">
        <f>VLOOKUP(B2357,[1]Sheet1!$C:$E,3,FALSE)</f>
        <v>张效东</v>
      </c>
      <c r="E2357" s="12" t="str">
        <f>VLOOKUP(B2357,[1]Sheet1!$C:$F,4,FALSE)</f>
        <v>陕西人民出版社</v>
      </c>
      <c r="F2357" s="12" t="s">
        <v>61</v>
      </c>
      <c r="G2357" s="14">
        <v>79.8</v>
      </c>
      <c r="H2357" s="12">
        <v>3</v>
      </c>
      <c r="I2357" s="14">
        <f t="shared" si="39"/>
        <v>239.4</v>
      </c>
      <c r="J2357" s="12" t="s">
        <v>1174</v>
      </c>
      <c r="K2357" s="12" t="s">
        <v>1914</v>
      </c>
      <c r="L2357" s="12" t="s">
        <v>1915</v>
      </c>
      <c r="M2357" s="12" t="s">
        <v>20</v>
      </c>
    </row>
    <row r="2358" spans="1:13">
      <c r="A2358" s="12">
        <v>2356</v>
      </c>
      <c r="B2358" s="13" t="s">
        <v>7033</v>
      </c>
      <c r="C2358" s="12" t="s">
        <v>7034</v>
      </c>
      <c r="D2358" s="12" t="str">
        <f>VLOOKUP(B2358,[1]Sheet1!$C:$E,3,FALSE)</f>
        <v>周凌峰著</v>
      </c>
      <c r="E2358" s="12" t="str">
        <f>VLOOKUP(B2358,[1]Sheet1!$C:$F,4,FALSE)</f>
        <v>湖南人民出版社</v>
      </c>
      <c r="F2358" s="12" t="s">
        <v>61</v>
      </c>
      <c r="G2358" s="14">
        <v>69.8</v>
      </c>
      <c r="H2358" s="12">
        <v>3</v>
      </c>
      <c r="I2358" s="14">
        <f t="shared" si="39"/>
        <v>209.4</v>
      </c>
      <c r="J2358" s="12" t="s">
        <v>7035</v>
      </c>
      <c r="K2358" s="12" t="s">
        <v>1914</v>
      </c>
      <c r="L2358" s="12" t="s">
        <v>1915</v>
      </c>
      <c r="M2358" s="12" t="s">
        <v>20</v>
      </c>
    </row>
    <row r="2359" spans="1:13">
      <c r="A2359" s="12">
        <v>2357</v>
      </c>
      <c r="B2359" s="12" t="s">
        <v>7036</v>
      </c>
      <c r="C2359" s="12" t="s">
        <v>7037</v>
      </c>
      <c r="D2359" s="12" t="s">
        <v>7038</v>
      </c>
      <c r="E2359" s="12" t="s">
        <v>1173</v>
      </c>
      <c r="F2359" s="12" t="s">
        <v>61</v>
      </c>
      <c r="G2359" s="14">
        <v>78</v>
      </c>
      <c r="H2359" s="12">
        <v>3</v>
      </c>
      <c r="I2359" s="14">
        <f t="shared" si="39"/>
        <v>234</v>
      </c>
      <c r="J2359" s="12" t="s">
        <v>674</v>
      </c>
      <c r="K2359" s="12" t="s">
        <v>1914</v>
      </c>
      <c r="L2359" s="12" t="s">
        <v>1915</v>
      </c>
      <c r="M2359" s="12" t="s">
        <v>20</v>
      </c>
    </row>
    <row r="2360" spans="1:13">
      <c r="A2360" s="12">
        <v>2358</v>
      </c>
      <c r="B2360" s="12" t="s">
        <v>7039</v>
      </c>
      <c r="C2360" s="12" t="s">
        <v>7040</v>
      </c>
      <c r="D2360" s="12" t="s">
        <v>7041</v>
      </c>
      <c r="E2360" s="12" t="s">
        <v>7042</v>
      </c>
      <c r="F2360" s="12" t="s">
        <v>81</v>
      </c>
      <c r="G2360" s="14">
        <v>68</v>
      </c>
      <c r="H2360" s="12">
        <v>3</v>
      </c>
      <c r="I2360" s="14">
        <f t="shared" ref="I2360:I2423" si="40">G2360*H2360</f>
        <v>204</v>
      </c>
      <c r="J2360" s="12" t="s">
        <v>674</v>
      </c>
      <c r="K2360" s="12" t="s">
        <v>1914</v>
      </c>
      <c r="L2360" s="12" t="s">
        <v>1915</v>
      </c>
      <c r="M2360" s="12" t="s">
        <v>20</v>
      </c>
    </row>
    <row r="2361" spans="1:13">
      <c r="A2361" s="12">
        <v>2359</v>
      </c>
      <c r="B2361" s="12" t="s">
        <v>7043</v>
      </c>
      <c r="C2361" s="12" t="s">
        <v>7044</v>
      </c>
      <c r="D2361" s="12" t="s">
        <v>7045</v>
      </c>
      <c r="E2361" s="12" t="s">
        <v>5860</v>
      </c>
      <c r="F2361" s="12" t="s">
        <v>81</v>
      </c>
      <c r="G2361" s="14">
        <v>98</v>
      </c>
      <c r="H2361" s="12">
        <v>3</v>
      </c>
      <c r="I2361" s="14">
        <f t="shared" si="40"/>
        <v>294</v>
      </c>
      <c r="J2361" s="12" t="s">
        <v>674</v>
      </c>
      <c r="K2361" s="12" t="s">
        <v>1914</v>
      </c>
      <c r="L2361" s="12" t="s">
        <v>1915</v>
      </c>
      <c r="M2361" s="12" t="s">
        <v>20</v>
      </c>
    </row>
    <row r="2362" spans="1:13">
      <c r="A2362" s="12">
        <v>2360</v>
      </c>
      <c r="B2362" s="13" t="s">
        <v>7046</v>
      </c>
      <c r="C2362" s="12" t="s">
        <v>7047</v>
      </c>
      <c r="D2362" s="12" t="str">
        <f>VLOOKUP(B2362,[1]Sheet1!$C:$E,3,FALSE)</f>
        <v>张国瑞, 张犁, 邓旻玥著</v>
      </c>
      <c r="E2362" s="12" t="str">
        <f>VLOOKUP(B2362,[1]Sheet1!$C:$F,4,FALSE)</f>
        <v>江苏人民出版社</v>
      </c>
      <c r="F2362" s="12" t="s">
        <v>61</v>
      </c>
      <c r="G2362" s="14">
        <v>98</v>
      </c>
      <c r="H2362" s="12">
        <v>3</v>
      </c>
      <c r="I2362" s="14">
        <f t="shared" si="40"/>
        <v>294</v>
      </c>
      <c r="J2362" s="12" t="s">
        <v>674</v>
      </c>
      <c r="K2362" s="12" t="s">
        <v>1914</v>
      </c>
      <c r="L2362" s="12" t="s">
        <v>1915</v>
      </c>
      <c r="M2362" s="12" t="s">
        <v>20</v>
      </c>
    </row>
    <row r="2363" spans="1:13">
      <c r="A2363" s="12">
        <v>2361</v>
      </c>
      <c r="B2363" s="13" t="s">
        <v>7048</v>
      </c>
      <c r="C2363" s="12" t="s">
        <v>7049</v>
      </c>
      <c r="D2363" s="12" t="str">
        <f>VLOOKUP(B2363,[1]Sheet1!$C:$E,3,FALSE)</f>
        <v>徐规 著</v>
      </c>
      <c r="E2363" s="12" t="str">
        <f>VLOOKUP(B2363,[1]Sheet1!$C:$F,4,FALSE)</f>
        <v>商务印书馆</v>
      </c>
      <c r="F2363" s="12" t="s">
        <v>61</v>
      </c>
      <c r="G2363" s="14">
        <v>90</v>
      </c>
      <c r="H2363" s="12">
        <v>3</v>
      </c>
      <c r="I2363" s="14">
        <f t="shared" si="40"/>
        <v>270</v>
      </c>
      <c r="J2363" s="12" t="s">
        <v>674</v>
      </c>
      <c r="K2363" s="12" t="s">
        <v>1914</v>
      </c>
      <c r="L2363" s="12" t="s">
        <v>1915</v>
      </c>
      <c r="M2363" s="12" t="s">
        <v>20</v>
      </c>
    </row>
    <row r="2364" spans="1:13">
      <c r="A2364" s="12">
        <v>2362</v>
      </c>
      <c r="B2364" s="12" t="s">
        <v>7050</v>
      </c>
      <c r="C2364" s="12" t="s">
        <v>7051</v>
      </c>
      <c r="D2364" s="12" t="s">
        <v>7052</v>
      </c>
      <c r="E2364" s="12" t="s">
        <v>270</v>
      </c>
      <c r="F2364" s="12" t="s">
        <v>61</v>
      </c>
      <c r="G2364" s="14">
        <v>69</v>
      </c>
      <c r="H2364" s="12">
        <v>3</v>
      </c>
      <c r="I2364" s="14">
        <f t="shared" si="40"/>
        <v>207</v>
      </c>
      <c r="J2364" s="12" t="s">
        <v>1822</v>
      </c>
      <c r="K2364" s="12" t="s">
        <v>1914</v>
      </c>
      <c r="L2364" s="12" t="s">
        <v>1915</v>
      </c>
      <c r="M2364" s="12" t="s">
        <v>20</v>
      </c>
    </row>
    <row r="2365" spans="1:13">
      <c r="A2365" s="12">
        <v>2363</v>
      </c>
      <c r="B2365" s="12" t="s">
        <v>7053</v>
      </c>
      <c r="C2365" s="12" t="s">
        <v>7054</v>
      </c>
      <c r="D2365" s="12" t="s">
        <v>7055</v>
      </c>
      <c r="E2365" s="12" t="s">
        <v>309</v>
      </c>
      <c r="F2365" s="12">
        <v>2022</v>
      </c>
      <c r="G2365" s="14">
        <v>78</v>
      </c>
      <c r="H2365" s="12">
        <v>3</v>
      </c>
      <c r="I2365" s="14">
        <f t="shared" si="40"/>
        <v>234</v>
      </c>
      <c r="J2365" s="12" t="s">
        <v>1826</v>
      </c>
      <c r="K2365" s="12" t="s">
        <v>1914</v>
      </c>
      <c r="L2365" s="12" t="s">
        <v>1915</v>
      </c>
      <c r="M2365" s="12" t="s">
        <v>20</v>
      </c>
    </row>
    <row r="2366" spans="1:13">
      <c r="A2366" s="12">
        <v>2364</v>
      </c>
      <c r="B2366" s="13" t="s">
        <v>7056</v>
      </c>
      <c r="C2366" s="12" t="s">
        <v>7057</v>
      </c>
      <c r="D2366" s="12" t="str">
        <f>VLOOKUP(B2366,[1]Sheet1!$C:$E,3,FALSE)</f>
        <v>宋宗恒编</v>
      </c>
      <c r="E2366" s="12" t="str">
        <f>VLOOKUP(B2366,[1]Sheet1!$C:$F,4,FALSE)</f>
        <v>河南人民出版社</v>
      </c>
      <c r="F2366" s="12" t="s">
        <v>61</v>
      </c>
      <c r="G2366" s="14">
        <v>68</v>
      </c>
      <c r="H2366" s="12">
        <v>3</v>
      </c>
      <c r="I2366" s="14">
        <f t="shared" si="40"/>
        <v>204</v>
      </c>
      <c r="J2366" s="12" t="s">
        <v>1826</v>
      </c>
      <c r="K2366" s="12" t="s">
        <v>1914</v>
      </c>
      <c r="L2366" s="12" t="s">
        <v>1915</v>
      </c>
      <c r="M2366" s="12" t="s">
        <v>20</v>
      </c>
    </row>
    <row r="2367" spans="1:13">
      <c r="A2367" s="12">
        <v>2365</v>
      </c>
      <c r="B2367" s="13" t="s">
        <v>7058</v>
      </c>
      <c r="C2367" s="12" t="s">
        <v>7059</v>
      </c>
      <c r="D2367" s="12" t="str">
        <f>VLOOKUP(B2367,[1]Sheet1!$C:$E,3,FALSE)</f>
        <v>宋宗恒, 姜坤编</v>
      </c>
      <c r="E2367" s="12" t="str">
        <f>VLOOKUP(B2367,[1]Sheet1!$C:$F,4,FALSE)</f>
        <v>河南人民出版社</v>
      </c>
      <c r="F2367" s="12" t="s">
        <v>61</v>
      </c>
      <c r="G2367" s="14">
        <v>68</v>
      </c>
      <c r="H2367" s="12">
        <v>3</v>
      </c>
      <c r="I2367" s="14">
        <f t="shared" si="40"/>
        <v>204</v>
      </c>
      <c r="J2367" s="12" t="s">
        <v>7060</v>
      </c>
      <c r="K2367" s="12" t="s">
        <v>1914</v>
      </c>
      <c r="L2367" s="12" t="s">
        <v>1915</v>
      </c>
      <c r="M2367" s="12" t="s">
        <v>20</v>
      </c>
    </row>
    <row r="2368" spans="1:13">
      <c r="A2368" s="12">
        <v>2366</v>
      </c>
      <c r="B2368" s="13" t="s">
        <v>7061</v>
      </c>
      <c r="C2368" s="12" t="s">
        <v>7062</v>
      </c>
      <c r="D2368" s="12" t="str">
        <f>VLOOKUP(B2368,[1]Sheet1!$C:$E,3,FALSE)</f>
        <v>宋宗恒, 荀梦编</v>
      </c>
      <c r="E2368" s="12" t="str">
        <f>VLOOKUP(B2368,[1]Sheet1!$C:$F,4,FALSE)</f>
        <v>河南人民出版社</v>
      </c>
      <c r="F2368" s="12" t="s">
        <v>61</v>
      </c>
      <c r="G2368" s="14">
        <v>68</v>
      </c>
      <c r="H2368" s="12">
        <v>3</v>
      </c>
      <c r="I2368" s="14">
        <f t="shared" si="40"/>
        <v>204</v>
      </c>
      <c r="J2368" s="12" t="s">
        <v>7063</v>
      </c>
      <c r="K2368" s="12" t="s">
        <v>1914</v>
      </c>
      <c r="L2368" s="12" t="s">
        <v>1915</v>
      </c>
      <c r="M2368" s="12" t="s">
        <v>20</v>
      </c>
    </row>
    <row r="2369" spans="1:13">
      <c r="A2369" s="12">
        <v>2367</v>
      </c>
      <c r="B2369" s="13" t="s">
        <v>7064</v>
      </c>
      <c r="C2369" s="12" t="s">
        <v>7065</v>
      </c>
      <c r="D2369" s="12" t="str">
        <f>VLOOKUP(B2369,[1]Sheet1!$C:$E,3,FALSE)</f>
        <v>冯亦同</v>
      </c>
      <c r="E2369" s="12" t="str">
        <f>VLOOKUP(B2369,[1]Sheet1!$C:$F,4,FALSE)</f>
        <v>中国青年出版社</v>
      </c>
      <c r="F2369" s="12" t="s">
        <v>61</v>
      </c>
      <c r="G2369" s="14">
        <v>67.5</v>
      </c>
      <c r="H2369" s="12">
        <v>3</v>
      </c>
      <c r="I2369" s="14">
        <f t="shared" si="40"/>
        <v>202.5</v>
      </c>
      <c r="J2369" s="12" t="s">
        <v>7066</v>
      </c>
      <c r="K2369" s="12" t="s">
        <v>1914</v>
      </c>
      <c r="L2369" s="12" t="s">
        <v>1915</v>
      </c>
      <c r="M2369" s="12" t="s">
        <v>20</v>
      </c>
    </row>
    <row r="2370" spans="1:13">
      <c r="A2370" s="12">
        <v>2368</v>
      </c>
      <c r="B2370" s="12" t="s">
        <v>7067</v>
      </c>
      <c r="C2370" s="12" t="s">
        <v>7068</v>
      </c>
      <c r="D2370" s="12" t="s">
        <v>7069</v>
      </c>
      <c r="E2370" s="12" t="s">
        <v>60</v>
      </c>
      <c r="F2370" s="12" t="s">
        <v>1376</v>
      </c>
      <c r="G2370" s="12">
        <v>98</v>
      </c>
      <c r="H2370" s="12">
        <v>3</v>
      </c>
      <c r="I2370" s="14">
        <f t="shared" si="40"/>
        <v>294</v>
      </c>
      <c r="J2370" s="12" t="s">
        <v>7066</v>
      </c>
      <c r="K2370" s="12" t="s">
        <v>1914</v>
      </c>
      <c r="L2370" s="12" t="s">
        <v>1915</v>
      </c>
      <c r="M2370" s="12" t="s">
        <v>20</v>
      </c>
    </row>
    <row r="2371" spans="1:13">
      <c r="A2371" s="12">
        <v>2369</v>
      </c>
      <c r="B2371" s="13" t="s">
        <v>7070</v>
      </c>
      <c r="C2371" s="12" t="s">
        <v>7071</v>
      </c>
      <c r="D2371" s="12" t="str">
        <f>VLOOKUP(B2371,[1]Sheet1!$C:$E,3,FALSE)</f>
        <v>宋宗恒, 徐海进编</v>
      </c>
      <c r="E2371" s="12" t="str">
        <f>VLOOKUP(B2371,[1]Sheet1!$C:$F,4,FALSE)</f>
        <v>河南人民出版社</v>
      </c>
      <c r="F2371" s="12" t="s">
        <v>61</v>
      </c>
      <c r="G2371" s="14">
        <v>78</v>
      </c>
      <c r="H2371" s="12">
        <v>3</v>
      </c>
      <c r="I2371" s="14">
        <f t="shared" si="40"/>
        <v>234</v>
      </c>
      <c r="J2371" s="12" t="s">
        <v>7072</v>
      </c>
      <c r="K2371" s="12" t="s">
        <v>1914</v>
      </c>
      <c r="L2371" s="12" t="s">
        <v>1915</v>
      </c>
      <c r="M2371" s="12" t="s">
        <v>20</v>
      </c>
    </row>
    <row r="2372" spans="1:13">
      <c r="A2372" s="12">
        <v>2370</v>
      </c>
      <c r="B2372" s="12" t="s">
        <v>7073</v>
      </c>
      <c r="C2372" s="12" t="s">
        <v>7074</v>
      </c>
      <c r="D2372" s="12" t="s">
        <v>210</v>
      </c>
      <c r="E2372" s="12" t="s">
        <v>1850</v>
      </c>
      <c r="F2372" s="12">
        <v>2024.03</v>
      </c>
      <c r="G2372" s="12">
        <v>138</v>
      </c>
      <c r="H2372" s="12">
        <v>3</v>
      </c>
      <c r="I2372" s="14">
        <f t="shared" si="40"/>
        <v>414</v>
      </c>
      <c r="J2372" s="12" t="s">
        <v>7075</v>
      </c>
      <c r="K2372" s="12" t="s">
        <v>1914</v>
      </c>
      <c r="L2372" s="12" t="s">
        <v>1915</v>
      </c>
      <c r="M2372" s="12" t="s">
        <v>20</v>
      </c>
    </row>
    <row r="2373" spans="1:13">
      <c r="A2373" s="12">
        <v>2371</v>
      </c>
      <c r="B2373" s="12" t="s">
        <v>7076</v>
      </c>
      <c r="C2373" s="12" t="s">
        <v>7077</v>
      </c>
      <c r="D2373" s="12" t="s">
        <v>7078</v>
      </c>
      <c r="E2373" s="12" t="s">
        <v>863</v>
      </c>
      <c r="F2373" s="12">
        <v>2025.1</v>
      </c>
      <c r="G2373" s="12">
        <v>88</v>
      </c>
      <c r="H2373" s="12">
        <v>3</v>
      </c>
      <c r="I2373" s="14">
        <f t="shared" si="40"/>
        <v>264</v>
      </c>
      <c r="J2373" s="12" t="s">
        <v>7079</v>
      </c>
      <c r="K2373" s="12" t="s">
        <v>1914</v>
      </c>
      <c r="L2373" s="12" t="s">
        <v>1915</v>
      </c>
      <c r="M2373" s="12" t="s">
        <v>20</v>
      </c>
    </row>
    <row r="2374" spans="1:13">
      <c r="A2374" s="12">
        <v>2372</v>
      </c>
      <c r="B2374" s="12" t="s">
        <v>7080</v>
      </c>
      <c r="C2374" s="12" t="s">
        <v>7081</v>
      </c>
      <c r="D2374" s="12" t="s">
        <v>210</v>
      </c>
      <c r="E2374" s="12" t="s">
        <v>2201</v>
      </c>
      <c r="F2374" s="12">
        <v>2025.12</v>
      </c>
      <c r="G2374" s="12">
        <v>89</v>
      </c>
      <c r="H2374" s="12">
        <v>3</v>
      </c>
      <c r="I2374" s="14">
        <f t="shared" si="40"/>
        <v>267</v>
      </c>
      <c r="J2374" s="12" t="s">
        <v>7082</v>
      </c>
      <c r="K2374" s="12" t="s">
        <v>1914</v>
      </c>
      <c r="L2374" s="12" t="s">
        <v>1915</v>
      </c>
      <c r="M2374" s="12" t="s">
        <v>20</v>
      </c>
    </row>
    <row r="2375" spans="1:13">
      <c r="A2375" s="12">
        <v>2373</v>
      </c>
      <c r="B2375" s="12" t="s">
        <v>7083</v>
      </c>
      <c r="C2375" s="12" t="s">
        <v>7084</v>
      </c>
      <c r="D2375" s="12" t="s">
        <v>7085</v>
      </c>
      <c r="E2375" s="12" t="s">
        <v>60</v>
      </c>
      <c r="F2375" s="12" t="s">
        <v>2339</v>
      </c>
      <c r="G2375" s="12">
        <v>188</v>
      </c>
      <c r="H2375" s="12">
        <v>3</v>
      </c>
      <c r="I2375" s="14">
        <f t="shared" si="40"/>
        <v>564</v>
      </c>
      <c r="J2375" s="12" t="s">
        <v>7086</v>
      </c>
      <c r="K2375" s="12" t="s">
        <v>1914</v>
      </c>
      <c r="L2375" s="12" t="s">
        <v>1915</v>
      </c>
      <c r="M2375" s="12" t="s">
        <v>20</v>
      </c>
    </row>
    <row r="2376" spans="1:13">
      <c r="A2376" s="12">
        <v>2374</v>
      </c>
      <c r="B2376" s="13" t="s">
        <v>7087</v>
      </c>
      <c r="C2376" s="12" t="s">
        <v>7088</v>
      </c>
      <c r="D2376" s="12" t="str">
        <f>VLOOKUP(B2376,[1]Sheet1!$C:$E,3,FALSE)</f>
        <v>中国华电集团有限公司 编</v>
      </c>
      <c r="E2376" s="12" t="str">
        <f>VLOOKUP(B2376,[1]Sheet1!$C:$F,4,FALSE)</f>
        <v>学习出版社</v>
      </c>
      <c r="F2376" s="12" t="s">
        <v>61</v>
      </c>
      <c r="G2376" s="14">
        <v>79</v>
      </c>
      <c r="H2376" s="12">
        <v>3</v>
      </c>
      <c r="I2376" s="14">
        <f t="shared" si="40"/>
        <v>237</v>
      </c>
      <c r="J2376" s="12" t="s">
        <v>7089</v>
      </c>
      <c r="K2376" s="12" t="s">
        <v>1914</v>
      </c>
      <c r="L2376" s="12" t="s">
        <v>1915</v>
      </c>
      <c r="M2376" s="12" t="s">
        <v>20</v>
      </c>
    </row>
    <row r="2377" spans="1:13">
      <c r="A2377" s="12">
        <v>2375</v>
      </c>
      <c r="B2377" s="13" t="s">
        <v>7090</v>
      </c>
      <c r="C2377" s="12" t="s">
        <v>7091</v>
      </c>
      <c r="D2377" s="12" t="str">
        <f>VLOOKUP(B2377,[1]Sheet1!$C:$E,3,FALSE)</f>
        <v>徐寅著</v>
      </c>
      <c r="E2377" s="12" t="str">
        <f>VLOOKUP(B2377,[1]Sheet1!$C:$F,4,FALSE)</f>
        <v>广东人民出版社</v>
      </c>
      <c r="F2377" s="12" t="s">
        <v>61</v>
      </c>
      <c r="G2377" s="14">
        <v>78</v>
      </c>
      <c r="H2377" s="12">
        <v>3</v>
      </c>
      <c r="I2377" s="14">
        <f t="shared" si="40"/>
        <v>234</v>
      </c>
      <c r="J2377" s="12" t="s">
        <v>7089</v>
      </c>
      <c r="K2377" s="12" t="s">
        <v>1914</v>
      </c>
      <c r="L2377" s="12" t="s">
        <v>1915</v>
      </c>
      <c r="M2377" s="12" t="s">
        <v>20</v>
      </c>
    </row>
    <row r="2378" spans="1:13">
      <c r="A2378" s="12">
        <v>2376</v>
      </c>
      <c r="B2378" s="13" t="s">
        <v>7092</v>
      </c>
      <c r="C2378" s="12" t="s">
        <v>7093</v>
      </c>
      <c r="D2378" s="12" t="str">
        <f>VLOOKUP(B2378,[1]Sheet1!$C:$E,3,FALSE)</f>
        <v>李志, 杜颖康著</v>
      </c>
      <c r="E2378" s="12" t="str">
        <f>VLOOKUP(B2378,[1]Sheet1!$C:$F,4,FALSE)</f>
        <v>广东人民出版社</v>
      </c>
      <c r="F2378" s="12" t="s">
        <v>61</v>
      </c>
      <c r="G2378" s="14">
        <v>78</v>
      </c>
      <c r="H2378" s="12">
        <v>3</v>
      </c>
      <c r="I2378" s="14">
        <f t="shared" si="40"/>
        <v>234</v>
      </c>
      <c r="J2378" s="12" t="s">
        <v>7089</v>
      </c>
      <c r="K2378" s="12" t="s">
        <v>1914</v>
      </c>
      <c r="L2378" s="12" t="s">
        <v>1915</v>
      </c>
      <c r="M2378" s="12" t="s">
        <v>20</v>
      </c>
    </row>
    <row r="2379" spans="1:13">
      <c r="A2379" s="12">
        <v>2377</v>
      </c>
      <c r="B2379" s="12" t="s">
        <v>7094</v>
      </c>
      <c r="C2379" s="12" t="s">
        <v>7095</v>
      </c>
      <c r="D2379" s="12" t="s">
        <v>7096</v>
      </c>
      <c r="E2379" s="12" t="s">
        <v>288</v>
      </c>
      <c r="F2379" s="12" t="s">
        <v>3074</v>
      </c>
      <c r="G2379" s="12">
        <v>79</v>
      </c>
      <c r="H2379" s="12">
        <v>3</v>
      </c>
      <c r="I2379" s="14">
        <f t="shared" si="40"/>
        <v>237</v>
      </c>
      <c r="J2379" s="12" t="s">
        <v>7097</v>
      </c>
      <c r="K2379" s="12" t="s">
        <v>1914</v>
      </c>
      <c r="L2379" s="12" t="s">
        <v>1915</v>
      </c>
      <c r="M2379" s="12" t="s">
        <v>20</v>
      </c>
    </row>
    <row r="2380" spans="1:13">
      <c r="A2380" s="12">
        <v>2378</v>
      </c>
      <c r="B2380" s="12" t="s">
        <v>7098</v>
      </c>
      <c r="C2380" s="12" t="s">
        <v>7099</v>
      </c>
      <c r="D2380" s="12" t="s">
        <v>210</v>
      </c>
      <c r="E2380" s="12" t="s">
        <v>354</v>
      </c>
      <c r="F2380" s="12" t="s">
        <v>81</v>
      </c>
      <c r="G2380" s="14">
        <v>98</v>
      </c>
      <c r="H2380" s="12">
        <v>3</v>
      </c>
      <c r="I2380" s="14">
        <f t="shared" si="40"/>
        <v>294</v>
      </c>
      <c r="J2380" s="12" t="s">
        <v>7100</v>
      </c>
      <c r="K2380" s="12" t="s">
        <v>1914</v>
      </c>
      <c r="L2380" s="12" t="s">
        <v>1915</v>
      </c>
      <c r="M2380" s="12" t="s">
        <v>20</v>
      </c>
    </row>
    <row r="2381" spans="1:13">
      <c r="A2381" s="12">
        <v>2379</v>
      </c>
      <c r="B2381" s="12" t="s">
        <v>7101</v>
      </c>
      <c r="C2381" s="12" t="s">
        <v>7102</v>
      </c>
      <c r="D2381" s="12" t="s">
        <v>7103</v>
      </c>
      <c r="E2381" s="12" t="s">
        <v>270</v>
      </c>
      <c r="F2381" s="12" t="s">
        <v>81</v>
      </c>
      <c r="G2381" s="14">
        <v>78</v>
      </c>
      <c r="H2381" s="12">
        <v>3</v>
      </c>
      <c r="I2381" s="14">
        <f t="shared" si="40"/>
        <v>234</v>
      </c>
      <c r="J2381" s="12" t="s">
        <v>7104</v>
      </c>
      <c r="K2381" s="12" t="s">
        <v>1914</v>
      </c>
      <c r="L2381" s="12" t="s">
        <v>1915</v>
      </c>
      <c r="M2381" s="12" t="s">
        <v>20</v>
      </c>
    </row>
    <row r="2382" spans="1:13">
      <c r="A2382" s="12">
        <v>2380</v>
      </c>
      <c r="B2382" s="12" t="s">
        <v>7105</v>
      </c>
      <c r="C2382" s="12" t="s">
        <v>7106</v>
      </c>
      <c r="D2382" s="12" t="s">
        <v>210</v>
      </c>
      <c r="E2382" s="12" t="s">
        <v>42</v>
      </c>
      <c r="F2382" s="12">
        <v>2025.01</v>
      </c>
      <c r="G2382" s="12">
        <v>99.8</v>
      </c>
      <c r="H2382" s="12">
        <v>3</v>
      </c>
      <c r="I2382" s="14">
        <f t="shared" si="40"/>
        <v>299.4</v>
      </c>
      <c r="J2382" s="12" t="s">
        <v>7107</v>
      </c>
      <c r="K2382" s="12" t="s">
        <v>1914</v>
      </c>
      <c r="L2382" s="12" t="s">
        <v>1915</v>
      </c>
      <c r="M2382" s="12" t="s">
        <v>20</v>
      </c>
    </row>
    <row r="2383" spans="1:13">
      <c r="A2383" s="12">
        <v>2381</v>
      </c>
      <c r="B2383" s="12" t="s">
        <v>7108</v>
      </c>
      <c r="C2383" s="12" t="s">
        <v>7109</v>
      </c>
      <c r="D2383" s="12" t="s">
        <v>210</v>
      </c>
      <c r="E2383" s="12" t="s">
        <v>2201</v>
      </c>
      <c r="F2383" s="12">
        <v>2025.01</v>
      </c>
      <c r="G2383" s="12">
        <v>79</v>
      </c>
      <c r="H2383" s="12">
        <v>3</v>
      </c>
      <c r="I2383" s="14">
        <f t="shared" si="40"/>
        <v>237</v>
      </c>
      <c r="J2383" s="12" t="s">
        <v>7107</v>
      </c>
      <c r="K2383" s="12" t="s">
        <v>1914</v>
      </c>
      <c r="L2383" s="12" t="s">
        <v>1915</v>
      </c>
      <c r="M2383" s="12" t="s">
        <v>20</v>
      </c>
    </row>
    <row r="2384" spans="1:13">
      <c r="A2384" s="12">
        <v>2382</v>
      </c>
      <c r="B2384" s="12" t="s">
        <v>7110</v>
      </c>
      <c r="C2384" s="12" t="s">
        <v>7111</v>
      </c>
      <c r="D2384" s="12" t="s">
        <v>7112</v>
      </c>
      <c r="E2384" s="12" t="s">
        <v>718</v>
      </c>
      <c r="F2384" s="12" t="s">
        <v>81</v>
      </c>
      <c r="G2384" s="14">
        <v>72</v>
      </c>
      <c r="H2384" s="12">
        <v>3</v>
      </c>
      <c r="I2384" s="14">
        <f t="shared" si="40"/>
        <v>216</v>
      </c>
      <c r="J2384" s="12" t="s">
        <v>7113</v>
      </c>
      <c r="K2384" s="12" t="s">
        <v>1914</v>
      </c>
      <c r="L2384" s="12" t="s">
        <v>1915</v>
      </c>
      <c r="M2384" s="12" t="s">
        <v>20</v>
      </c>
    </row>
    <row r="2385" spans="1:13">
      <c r="A2385" s="12">
        <v>2383</v>
      </c>
      <c r="B2385" s="12" t="s">
        <v>7114</v>
      </c>
      <c r="C2385" s="12" t="s">
        <v>7115</v>
      </c>
      <c r="D2385" s="12" t="s">
        <v>7112</v>
      </c>
      <c r="E2385" s="12" t="s">
        <v>718</v>
      </c>
      <c r="F2385" s="12" t="s">
        <v>81</v>
      </c>
      <c r="G2385" s="14">
        <v>68</v>
      </c>
      <c r="H2385" s="12">
        <v>3</v>
      </c>
      <c r="I2385" s="14">
        <f t="shared" si="40"/>
        <v>204</v>
      </c>
      <c r="J2385" s="12" t="s">
        <v>7113</v>
      </c>
      <c r="K2385" s="12" t="s">
        <v>1914</v>
      </c>
      <c r="L2385" s="12" t="s">
        <v>1915</v>
      </c>
      <c r="M2385" s="12" t="s">
        <v>20</v>
      </c>
    </row>
    <row r="2386" spans="1:13">
      <c r="A2386" s="12">
        <v>2384</v>
      </c>
      <c r="B2386" s="12" t="s">
        <v>7116</v>
      </c>
      <c r="C2386" s="12" t="s">
        <v>7117</v>
      </c>
      <c r="D2386" s="12" t="s">
        <v>210</v>
      </c>
      <c r="E2386" s="12" t="s">
        <v>2201</v>
      </c>
      <c r="F2386" s="12">
        <v>2025</v>
      </c>
      <c r="G2386" s="12">
        <v>75</v>
      </c>
      <c r="H2386" s="12">
        <v>3</v>
      </c>
      <c r="I2386" s="14">
        <f t="shared" si="40"/>
        <v>225</v>
      </c>
      <c r="J2386" s="12" t="s">
        <v>7113</v>
      </c>
      <c r="K2386" s="12" t="s">
        <v>1914</v>
      </c>
      <c r="L2386" s="12" t="s">
        <v>1915</v>
      </c>
      <c r="M2386" s="12" t="s">
        <v>20</v>
      </c>
    </row>
    <row r="2387" spans="1:13">
      <c r="A2387" s="12">
        <v>2385</v>
      </c>
      <c r="B2387" s="12" t="s">
        <v>7118</v>
      </c>
      <c r="C2387" s="12" t="s">
        <v>7119</v>
      </c>
      <c r="D2387" s="12" t="s">
        <v>7120</v>
      </c>
      <c r="E2387" s="12" t="s">
        <v>1173</v>
      </c>
      <c r="F2387" s="12" t="s">
        <v>61</v>
      </c>
      <c r="G2387" s="14">
        <v>88</v>
      </c>
      <c r="H2387" s="12">
        <v>3</v>
      </c>
      <c r="I2387" s="14">
        <f t="shared" si="40"/>
        <v>264</v>
      </c>
      <c r="J2387" s="12" t="s">
        <v>139</v>
      </c>
      <c r="K2387" s="12" t="s">
        <v>1914</v>
      </c>
      <c r="L2387" s="12" t="s">
        <v>1915</v>
      </c>
      <c r="M2387" s="12" t="s">
        <v>20</v>
      </c>
    </row>
    <row r="2388" spans="1:13">
      <c r="A2388" s="12">
        <v>2386</v>
      </c>
      <c r="B2388" s="12" t="s">
        <v>7121</v>
      </c>
      <c r="C2388" s="12" t="s">
        <v>7122</v>
      </c>
      <c r="D2388" s="12" t="s">
        <v>210</v>
      </c>
      <c r="E2388" s="12" t="s">
        <v>42</v>
      </c>
      <c r="F2388" s="12">
        <v>2023</v>
      </c>
      <c r="G2388" s="12">
        <v>178</v>
      </c>
      <c r="H2388" s="12">
        <v>3</v>
      </c>
      <c r="I2388" s="14">
        <f t="shared" si="40"/>
        <v>534</v>
      </c>
      <c r="J2388" s="12" t="s">
        <v>139</v>
      </c>
      <c r="K2388" s="12" t="s">
        <v>1914</v>
      </c>
      <c r="L2388" s="12" t="s">
        <v>1915</v>
      </c>
      <c r="M2388" s="12" t="s">
        <v>20</v>
      </c>
    </row>
    <row r="2389" spans="1:13">
      <c r="A2389" s="12">
        <v>2387</v>
      </c>
      <c r="B2389" s="12" t="s">
        <v>7123</v>
      </c>
      <c r="C2389" s="12" t="s">
        <v>7124</v>
      </c>
      <c r="D2389" s="12" t="s">
        <v>210</v>
      </c>
      <c r="E2389" s="12" t="s">
        <v>42</v>
      </c>
      <c r="F2389" s="12">
        <v>2023</v>
      </c>
      <c r="G2389" s="12">
        <v>78</v>
      </c>
      <c r="H2389" s="12">
        <v>3</v>
      </c>
      <c r="I2389" s="14">
        <f t="shared" si="40"/>
        <v>234</v>
      </c>
      <c r="J2389" s="12" t="s">
        <v>139</v>
      </c>
      <c r="K2389" s="12" t="s">
        <v>1914</v>
      </c>
      <c r="L2389" s="12" t="s">
        <v>1915</v>
      </c>
      <c r="M2389" s="12" t="s">
        <v>20</v>
      </c>
    </row>
    <row r="2390" spans="1:13">
      <c r="A2390" s="12">
        <v>2388</v>
      </c>
      <c r="B2390" s="12" t="s">
        <v>7125</v>
      </c>
      <c r="C2390" s="12" t="s">
        <v>7126</v>
      </c>
      <c r="D2390" s="12" t="s">
        <v>7127</v>
      </c>
      <c r="E2390" s="12" t="s">
        <v>5940</v>
      </c>
      <c r="F2390" s="12" t="s">
        <v>81</v>
      </c>
      <c r="G2390" s="14">
        <v>68</v>
      </c>
      <c r="H2390" s="12">
        <v>3</v>
      </c>
      <c r="I2390" s="14">
        <f t="shared" si="40"/>
        <v>204</v>
      </c>
      <c r="J2390" s="12" t="s">
        <v>1450</v>
      </c>
      <c r="K2390" s="12" t="s">
        <v>1914</v>
      </c>
      <c r="L2390" s="12" t="s">
        <v>1915</v>
      </c>
      <c r="M2390" s="12" t="s">
        <v>20</v>
      </c>
    </row>
    <row r="2391" spans="1:13">
      <c r="A2391" s="12">
        <v>2389</v>
      </c>
      <c r="B2391" s="12" t="s">
        <v>7128</v>
      </c>
      <c r="C2391" s="12" t="s">
        <v>7129</v>
      </c>
      <c r="D2391" s="12" t="s">
        <v>7130</v>
      </c>
      <c r="E2391" s="12" t="s">
        <v>244</v>
      </c>
      <c r="F2391" s="12">
        <v>2024</v>
      </c>
      <c r="G2391" s="14">
        <v>68</v>
      </c>
      <c r="H2391" s="12">
        <v>3</v>
      </c>
      <c r="I2391" s="14">
        <f t="shared" si="40"/>
        <v>204</v>
      </c>
      <c r="J2391" s="12" t="s">
        <v>7131</v>
      </c>
      <c r="K2391" s="12" t="s">
        <v>1914</v>
      </c>
      <c r="L2391" s="12" t="s">
        <v>1915</v>
      </c>
      <c r="M2391" s="12" t="s">
        <v>20</v>
      </c>
    </row>
    <row r="2392" spans="1:13">
      <c r="A2392" s="12">
        <v>2390</v>
      </c>
      <c r="B2392" s="13" t="s">
        <v>7132</v>
      </c>
      <c r="C2392" s="12" t="s">
        <v>7133</v>
      </c>
      <c r="D2392" s="12" t="str">
        <f>VLOOKUP(B2392,[1]Sheet1!$C:$E,3,FALSE)</f>
        <v>武汉市黄陂区人大常委会编</v>
      </c>
      <c r="E2392" s="12" t="str">
        <f>VLOOKUP(B2392,[1]Sheet1!$C:$F,4,FALSE)</f>
        <v>团结出版社</v>
      </c>
      <c r="F2392" s="12" t="s">
        <v>61</v>
      </c>
      <c r="G2392" s="14">
        <v>88</v>
      </c>
      <c r="H2392" s="12">
        <v>3</v>
      </c>
      <c r="I2392" s="14">
        <f t="shared" si="40"/>
        <v>264</v>
      </c>
      <c r="J2392" s="12" t="s">
        <v>7131</v>
      </c>
      <c r="K2392" s="12" t="s">
        <v>1914</v>
      </c>
      <c r="L2392" s="12" t="s">
        <v>1915</v>
      </c>
      <c r="M2392" s="12" t="s">
        <v>20</v>
      </c>
    </row>
    <row r="2393" spans="1:13">
      <c r="A2393" s="12">
        <v>2391</v>
      </c>
      <c r="B2393" s="13" t="s">
        <v>7134</v>
      </c>
      <c r="C2393" s="12" t="s">
        <v>7135</v>
      </c>
      <c r="D2393" s="12" t="str">
        <f>VLOOKUP(B2393,[1]Sheet1!$C:$E,3,FALSE)</f>
        <v>张一然著</v>
      </c>
      <c r="E2393" s="12" t="str">
        <f>VLOOKUP(B2393,[1]Sheet1!$C:$F,4,FALSE)</f>
        <v>广东人民出版社</v>
      </c>
      <c r="F2393" s="12" t="s">
        <v>61</v>
      </c>
      <c r="G2393" s="14">
        <v>78</v>
      </c>
      <c r="H2393" s="12">
        <v>3</v>
      </c>
      <c r="I2393" s="14">
        <f t="shared" si="40"/>
        <v>234</v>
      </c>
      <c r="J2393" s="12" t="s">
        <v>7136</v>
      </c>
      <c r="K2393" s="12" t="s">
        <v>1914</v>
      </c>
      <c r="L2393" s="12" t="s">
        <v>1915</v>
      </c>
      <c r="M2393" s="12" t="s">
        <v>20</v>
      </c>
    </row>
    <row r="2394" spans="1:13">
      <c r="A2394" s="12">
        <v>2392</v>
      </c>
      <c r="B2394" s="13" t="s">
        <v>7137</v>
      </c>
      <c r="C2394" s="12" t="s">
        <v>7138</v>
      </c>
      <c r="D2394" s="12" t="str">
        <f>VLOOKUP(B2394,[1]Sheet1!$C:$E,3,FALSE)</f>
        <v>“职引未来”系列丛书编委会编</v>
      </c>
      <c r="E2394" s="12" t="str">
        <f>VLOOKUP(B2394,[1]Sheet1!$C:$F,4,FALSE)</f>
        <v>机械工业出版社</v>
      </c>
      <c r="F2394" s="12" t="s">
        <v>61</v>
      </c>
      <c r="G2394" s="14">
        <v>128</v>
      </c>
      <c r="H2394" s="12">
        <v>3</v>
      </c>
      <c r="I2394" s="14">
        <f t="shared" si="40"/>
        <v>384</v>
      </c>
      <c r="J2394" s="12" t="s">
        <v>7139</v>
      </c>
      <c r="K2394" s="12" t="s">
        <v>1914</v>
      </c>
      <c r="L2394" s="12" t="s">
        <v>1915</v>
      </c>
      <c r="M2394" s="12" t="s">
        <v>20</v>
      </c>
    </row>
    <row r="2395" spans="1:13">
      <c r="A2395" s="12">
        <v>2393</v>
      </c>
      <c r="B2395" s="13" t="s">
        <v>7140</v>
      </c>
      <c r="C2395" s="12" t="s">
        <v>7141</v>
      </c>
      <c r="D2395" s="12" t="str">
        <f>VLOOKUP(B2395,[1]Sheet1!$C:$E,3,FALSE)</f>
        <v>恢嘉著</v>
      </c>
      <c r="E2395" s="12" t="str">
        <f>VLOOKUP(B2395,[1]Sheet1!$C:$F,4,FALSE)</f>
        <v>河北人民出版社</v>
      </c>
      <c r="F2395" s="12" t="s">
        <v>61</v>
      </c>
      <c r="G2395" s="14">
        <v>79</v>
      </c>
      <c r="H2395" s="12">
        <v>3</v>
      </c>
      <c r="I2395" s="14">
        <f t="shared" si="40"/>
        <v>237</v>
      </c>
      <c r="J2395" s="12" t="s">
        <v>7142</v>
      </c>
      <c r="K2395" s="12" t="s">
        <v>1914</v>
      </c>
      <c r="L2395" s="12" t="s">
        <v>1915</v>
      </c>
      <c r="M2395" s="12" t="s">
        <v>20</v>
      </c>
    </row>
    <row r="2396" spans="1:13">
      <c r="A2396" s="12">
        <v>2394</v>
      </c>
      <c r="B2396" s="38" t="s">
        <v>7143</v>
      </c>
      <c r="C2396" s="12" t="s">
        <v>7144</v>
      </c>
      <c r="D2396" s="12" t="s">
        <v>210</v>
      </c>
      <c r="E2396" s="12" t="s">
        <v>1479</v>
      </c>
      <c r="F2396" s="12">
        <v>2021.08</v>
      </c>
      <c r="G2396" s="12">
        <v>68</v>
      </c>
      <c r="H2396" s="12">
        <v>3</v>
      </c>
      <c r="I2396" s="14">
        <f t="shared" si="40"/>
        <v>204</v>
      </c>
      <c r="J2396" s="12" t="s">
        <v>7145</v>
      </c>
      <c r="K2396" s="12" t="s">
        <v>1914</v>
      </c>
      <c r="L2396" s="12" t="s">
        <v>1915</v>
      </c>
      <c r="M2396" s="12" t="s">
        <v>20</v>
      </c>
    </row>
    <row r="2397" spans="1:13">
      <c r="A2397" s="12">
        <v>2395</v>
      </c>
      <c r="B2397" s="12" t="s">
        <v>7146</v>
      </c>
      <c r="C2397" s="12" t="s">
        <v>7147</v>
      </c>
      <c r="D2397" s="12" t="s">
        <v>7148</v>
      </c>
      <c r="E2397" s="12" t="s">
        <v>60</v>
      </c>
      <c r="F2397" s="12" t="s">
        <v>1343</v>
      </c>
      <c r="G2397" s="12">
        <v>108</v>
      </c>
      <c r="H2397" s="12">
        <v>3</v>
      </c>
      <c r="I2397" s="14">
        <f t="shared" si="40"/>
        <v>324</v>
      </c>
      <c r="J2397" s="12" t="s">
        <v>7149</v>
      </c>
      <c r="K2397" s="12" t="s">
        <v>1914</v>
      </c>
      <c r="L2397" s="12" t="s">
        <v>1915</v>
      </c>
      <c r="M2397" s="12" t="s">
        <v>20</v>
      </c>
    </row>
    <row r="2398" spans="1:13">
      <c r="A2398" s="12">
        <v>2396</v>
      </c>
      <c r="B2398" s="12" t="s">
        <v>7150</v>
      </c>
      <c r="C2398" s="12" t="s">
        <v>7151</v>
      </c>
      <c r="D2398" s="12" t="s">
        <v>210</v>
      </c>
      <c r="E2398" s="12" t="s">
        <v>430</v>
      </c>
      <c r="F2398" s="12">
        <v>2022</v>
      </c>
      <c r="G2398" s="12">
        <v>98</v>
      </c>
      <c r="H2398" s="12">
        <v>3</v>
      </c>
      <c r="I2398" s="14">
        <f t="shared" si="40"/>
        <v>294</v>
      </c>
      <c r="J2398" s="12" t="s">
        <v>7152</v>
      </c>
      <c r="K2398" s="12" t="s">
        <v>1914</v>
      </c>
      <c r="L2398" s="12" t="s">
        <v>1915</v>
      </c>
      <c r="M2398" s="12" t="s">
        <v>20</v>
      </c>
    </row>
    <row r="2399" spans="1:13">
      <c r="A2399" s="12">
        <v>2397</v>
      </c>
      <c r="B2399" s="13" t="s">
        <v>7153</v>
      </c>
      <c r="C2399" s="12" t="s">
        <v>7154</v>
      </c>
      <c r="D2399" s="12" t="str">
        <f>VLOOKUP(B2399,[1]Sheet1!$C:$E,3,FALSE)</f>
        <v>J.L.海耳布朗</v>
      </c>
      <c r="E2399" s="12" t="str">
        <f>VLOOKUP(B2399,[1]Sheet1!$C:$F,4,FALSE)</f>
        <v>云南人民出版社有限责任公司</v>
      </c>
      <c r="F2399" s="12" t="s">
        <v>61</v>
      </c>
      <c r="G2399" s="14">
        <v>75</v>
      </c>
      <c r="H2399" s="12">
        <v>3</v>
      </c>
      <c r="I2399" s="14">
        <f t="shared" si="40"/>
        <v>225</v>
      </c>
      <c r="J2399" s="12" t="s">
        <v>7155</v>
      </c>
      <c r="K2399" s="12" t="s">
        <v>1914</v>
      </c>
      <c r="L2399" s="12" t="s">
        <v>1915</v>
      </c>
      <c r="M2399" s="12" t="s">
        <v>20</v>
      </c>
    </row>
    <row r="2400" spans="1:13">
      <c r="A2400" s="12">
        <v>2398</v>
      </c>
      <c r="B2400" s="13" t="s">
        <v>7156</v>
      </c>
      <c r="C2400" s="12" t="s">
        <v>7157</v>
      </c>
      <c r="D2400" s="12" t="str">
        <f>VLOOKUP(B2400,[1]Sheet1!$C:$E,3,FALSE)</f>
        <v>(法) 米歇尔·帕鲁蒂著</v>
      </c>
      <c r="E2400" s="12" t="str">
        <f>VLOOKUP(B2400,[1]Sheet1!$C:$F,4,FALSE)</f>
        <v>花城出版社</v>
      </c>
      <c r="F2400" s="12" t="s">
        <v>61</v>
      </c>
      <c r="G2400" s="14">
        <v>98</v>
      </c>
      <c r="H2400" s="12">
        <v>3</v>
      </c>
      <c r="I2400" s="14">
        <f t="shared" si="40"/>
        <v>294</v>
      </c>
      <c r="J2400" s="12" t="s">
        <v>7158</v>
      </c>
      <c r="K2400" s="12" t="s">
        <v>1914</v>
      </c>
      <c r="L2400" s="12" t="s">
        <v>1915</v>
      </c>
      <c r="M2400" s="12" t="s">
        <v>20</v>
      </c>
    </row>
    <row r="2401" spans="1:13">
      <c r="A2401" s="12">
        <v>2399</v>
      </c>
      <c r="B2401" s="13" t="s">
        <v>7159</v>
      </c>
      <c r="C2401" s="12" t="s">
        <v>7160</v>
      </c>
      <c r="D2401" s="12" t="str">
        <f>VLOOKUP(B2401,[1]Sheet1!$C:$E,3,FALSE)</f>
        <v>（法）皮埃尔·巴班</v>
      </c>
      <c r="E2401" s="12" t="str">
        <f>VLOOKUP(B2401,[1]Sheet1!$C:$F,4,FALSE)</f>
        <v>花城出版社</v>
      </c>
      <c r="F2401" s="12" t="s">
        <v>61</v>
      </c>
      <c r="G2401" s="14">
        <v>78</v>
      </c>
      <c r="H2401" s="12">
        <v>3</v>
      </c>
      <c r="I2401" s="14">
        <f t="shared" si="40"/>
        <v>234</v>
      </c>
      <c r="J2401" s="12" t="s">
        <v>7161</v>
      </c>
      <c r="K2401" s="12" t="s">
        <v>1914</v>
      </c>
      <c r="L2401" s="12" t="s">
        <v>1915</v>
      </c>
      <c r="M2401" s="12" t="s">
        <v>20</v>
      </c>
    </row>
    <row r="2402" spans="1:13">
      <c r="A2402" s="12">
        <v>2400</v>
      </c>
      <c r="B2402" s="12" t="s">
        <v>7162</v>
      </c>
      <c r="C2402" s="12" t="s">
        <v>7163</v>
      </c>
      <c r="D2402" s="12" t="s">
        <v>7164</v>
      </c>
      <c r="E2402" s="12" t="s">
        <v>4495</v>
      </c>
      <c r="F2402" s="12">
        <v>2025</v>
      </c>
      <c r="G2402" s="12">
        <v>89</v>
      </c>
      <c r="H2402" s="12">
        <v>3</v>
      </c>
      <c r="I2402" s="14">
        <f t="shared" si="40"/>
        <v>267</v>
      </c>
      <c r="J2402" s="12" t="s">
        <v>7165</v>
      </c>
      <c r="K2402" s="12" t="s">
        <v>1914</v>
      </c>
      <c r="L2402" s="12" t="s">
        <v>1915</v>
      </c>
      <c r="M2402" s="12" t="s">
        <v>20</v>
      </c>
    </row>
    <row r="2403" spans="1:13">
      <c r="A2403" s="12">
        <v>2401</v>
      </c>
      <c r="B2403" s="12" t="s">
        <v>7166</v>
      </c>
      <c r="C2403" s="12" t="s">
        <v>7167</v>
      </c>
      <c r="D2403" s="12" t="s">
        <v>210</v>
      </c>
      <c r="E2403" s="12" t="s">
        <v>1850</v>
      </c>
      <c r="F2403" s="12">
        <v>2024.06</v>
      </c>
      <c r="G2403" s="12">
        <v>98</v>
      </c>
      <c r="H2403" s="12">
        <v>3</v>
      </c>
      <c r="I2403" s="14">
        <f t="shared" si="40"/>
        <v>294</v>
      </c>
      <c r="J2403" s="12" t="s">
        <v>7168</v>
      </c>
      <c r="K2403" s="12" t="s">
        <v>1914</v>
      </c>
      <c r="L2403" s="12" t="s">
        <v>1915</v>
      </c>
      <c r="M2403" s="12" t="s">
        <v>20</v>
      </c>
    </row>
    <row r="2404" spans="1:13">
      <c r="A2404" s="12">
        <v>2402</v>
      </c>
      <c r="B2404" s="13" t="s">
        <v>7169</v>
      </c>
      <c r="C2404" s="12" t="s">
        <v>7170</v>
      </c>
      <c r="D2404" s="12" t="str">
        <f>VLOOKUP(B2404,[1]Sheet1!$C:$E,3,FALSE)</f>
        <v>(法) 玛丽-洛尔·贝尔纳达克, 波勒·迪布歇著</v>
      </c>
      <c r="E2404" s="12" t="str">
        <f>VLOOKUP(B2404,[1]Sheet1!$C:$F,4,FALSE)</f>
        <v>花城出版社</v>
      </c>
      <c r="F2404" s="12" t="s">
        <v>61</v>
      </c>
      <c r="G2404" s="14">
        <v>88</v>
      </c>
      <c r="H2404" s="12">
        <v>3</v>
      </c>
      <c r="I2404" s="14">
        <f t="shared" si="40"/>
        <v>264</v>
      </c>
      <c r="J2404" s="12" t="s">
        <v>7171</v>
      </c>
      <c r="K2404" s="12" t="s">
        <v>1914</v>
      </c>
      <c r="L2404" s="12" t="s">
        <v>1915</v>
      </c>
      <c r="M2404" s="12" t="s">
        <v>20</v>
      </c>
    </row>
    <row r="2405" spans="1:13">
      <c r="A2405" s="12">
        <v>2403</v>
      </c>
      <c r="B2405" s="13" t="s">
        <v>7172</v>
      </c>
      <c r="C2405" s="12" t="s">
        <v>7173</v>
      </c>
      <c r="D2405" s="12" t="str">
        <f>VLOOKUP(B2405,[1]Sheet1!$C:$E,3,FALSE)</f>
        <v>马克·埃尔文·托马斯 著  李琳熙 译</v>
      </c>
      <c r="E2405" s="12" t="str">
        <f>VLOOKUP(B2405,[1]Sheet1!$C:$F,4,FALSE)</f>
        <v>人民出版社</v>
      </c>
      <c r="F2405" s="12" t="s">
        <v>61</v>
      </c>
      <c r="G2405" s="14">
        <v>78</v>
      </c>
      <c r="H2405" s="12">
        <v>3</v>
      </c>
      <c r="I2405" s="14">
        <f t="shared" si="40"/>
        <v>234</v>
      </c>
      <c r="J2405" s="12" t="s">
        <v>7174</v>
      </c>
      <c r="K2405" s="12" t="s">
        <v>1914</v>
      </c>
      <c r="L2405" s="12" t="s">
        <v>1915</v>
      </c>
      <c r="M2405" s="12" t="s">
        <v>20</v>
      </c>
    </row>
    <row r="2406" spans="1:13">
      <c r="A2406" s="12">
        <v>2404</v>
      </c>
      <c r="B2406" s="13" t="s">
        <v>7175</v>
      </c>
      <c r="C2406" s="12" t="s">
        <v>7176</v>
      </c>
      <c r="D2406" s="12" t="str">
        <f>VLOOKUP(B2406,[1]Sheet1!$C:$E,3,FALSE)</f>
        <v>巴兹尔·马洪</v>
      </c>
      <c r="E2406" s="12" t="str">
        <f>VLOOKUP(B2406,[1]Sheet1!$C:$F,4,FALSE)</f>
        <v>云南人民出版社有限责任公司</v>
      </c>
      <c r="F2406" s="12" t="s">
        <v>61</v>
      </c>
      <c r="G2406" s="14">
        <v>78</v>
      </c>
      <c r="H2406" s="12">
        <v>3</v>
      </c>
      <c r="I2406" s="14">
        <f t="shared" si="40"/>
        <v>234</v>
      </c>
      <c r="J2406" s="12" t="s">
        <v>7177</v>
      </c>
      <c r="K2406" s="12" t="s">
        <v>1914</v>
      </c>
      <c r="L2406" s="12" t="s">
        <v>1915</v>
      </c>
      <c r="M2406" s="12" t="s">
        <v>20</v>
      </c>
    </row>
    <row r="2407" spans="1:13">
      <c r="A2407" s="12">
        <v>2405</v>
      </c>
      <c r="B2407" s="12" t="s">
        <v>7178</v>
      </c>
      <c r="C2407" s="12" t="s">
        <v>7179</v>
      </c>
      <c r="D2407" s="12" t="s">
        <v>7180</v>
      </c>
      <c r="E2407" s="12" t="s">
        <v>48</v>
      </c>
      <c r="F2407" s="12">
        <v>2025.09</v>
      </c>
      <c r="G2407" s="12">
        <v>98</v>
      </c>
      <c r="H2407" s="12">
        <v>3</v>
      </c>
      <c r="I2407" s="14">
        <f t="shared" si="40"/>
        <v>294</v>
      </c>
      <c r="J2407" s="12" t="s">
        <v>7181</v>
      </c>
      <c r="K2407" s="12" t="s">
        <v>1914</v>
      </c>
      <c r="L2407" s="12" t="s">
        <v>1915</v>
      </c>
      <c r="M2407" s="12" t="s">
        <v>20</v>
      </c>
    </row>
    <row r="2408" spans="1:13">
      <c r="A2408" s="12">
        <v>2406</v>
      </c>
      <c r="B2408" s="13" t="s">
        <v>7182</v>
      </c>
      <c r="C2408" s="12" t="s">
        <v>7183</v>
      </c>
      <c r="D2408" s="12" t="str">
        <f>VLOOKUP(B2408,[1]Sheet1!$C:$E,3,FALSE)</f>
        <v>沈语冰主编</v>
      </c>
      <c r="E2408" s="12" t="str">
        <f>VLOOKUP(B2408,[1]Sheet1!$C:$F,4,FALSE)</f>
        <v>广西美术出版社</v>
      </c>
      <c r="F2408" s="12" t="s">
        <v>61</v>
      </c>
      <c r="G2408" s="14">
        <v>98</v>
      </c>
      <c r="H2408" s="12">
        <v>3</v>
      </c>
      <c r="I2408" s="14">
        <f t="shared" si="40"/>
        <v>294</v>
      </c>
      <c r="J2408" s="12" t="s">
        <v>7184</v>
      </c>
      <c r="K2408" s="12" t="s">
        <v>1914</v>
      </c>
      <c r="L2408" s="12" t="s">
        <v>1915</v>
      </c>
      <c r="M2408" s="12" t="s">
        <v>20</v>
      </c>
    </row>
    <row r="2409" spans="1:13">
      <c r="A2409" s="12">
        <v>2407</v>
      </c>
      <c r="B2409" s="12" t="s">
        <v>7185</v>
      </c>
      <c r="C2409" s="12" t="s">
        <v>7186</v>
      </c>
      <c r="D2409" s="12" t="s">
        <v>210</v>
      </c>
      <c r="E2409" s="12" t="s">
        <v>42</v>
      </c>
      <c r="F2409" s="12">
        <v>2023.1</v>
      </c>
      <c r="G2409" s="12">
        <v>88</v>
      </c>
      <c r="H2409" s="12">
        <v>3</v>
      </c>
      <c r="I2409" s="14">
        <f t="shared" si="40"/>
        <v>264</v>
      </c>
      <c r="J2409" s="12" t="s">
        <v>7187</v>
      </c>
      <c r="K2409" s="12" t="s">
        <v>1914</v>
      </c>
      <c r="L2409" s="12" t="s">
        <v>1915</v>
      </c>
      <c r="M2409" s="12" t="s">
        <v>20</v>
      </c>
    </row>
    <row r="2410" spans="1:13">
      <c r="A2410" s="12">
        <v>2408</v>
      </c>
      <c r="B2410" s="13" t="s">
        <v>7188</v>
      </c>
      <c r="C2410" s="12" t="s">
        <v>7189</v>
      </c>
      <c r="D2410" s="12" t="str">
        <f>VLOOKUP(B2410,[1]Sheet1!$C:$E,3,FALSE)</f>
        <v>[法]皮埃尔·弗雷德里斯 著</v>
      </c>
      <c r="E2410" s="12" t="str">
        <f>VLOOKUP(B2410,[1]Sheet1!$C:$F,4,FALSE)</f>
        <v>商务印书馆</v>
      </c>
      <c r="F2410" s="12" t="s">
        <v>61</v>
      </c>
      <c r="G2410" s="14">
        <v>98</v>
      </c>
      <c r="H2410" s="12">
        <v>3</v>
      </c>
      <c r="I2410" s="14">
        <f t="shared" si="40"/>
        <v>294</v>
      </c>
      <c r="J2410" s="12" t="s">
        <v>7190</v>
      </c>
      <c r="K2410" s="12" t="s">
        <v>1914</v>
      </c>
      <c r="L2410" s="12" t="s">
        <v>1915</v>
      </c>
      <c r="M2410" s="12" t="s">
        <v>20</v>
      </c>
    </row>
    <row r="2411" spans="1:13">
      <c r="A2411" s="12">
        <v>2409</v>
      </c>
      <c r="B2411" s="12" t="s">
        <v>7191</v>
      </c>
      <c r="C2411" s="12" t="s">
        <v>7192</v>
      </c>
      <c r="D2411" s="12" t="s">
        <v>6634</v>
      </c>
      <c r="E2411" s="12" t="s">
        <v>309</v>
      </c>
      <c r="F2411" s="12">
        <v>2025.04</v>
      </c>
      <c r="G2411" s="12">
        <v>189.8</v>
      </c>
      <c r="H2411" s="12">
        <v>3</v>
      </c>
      <c r="I2411" s="14">
        <f t="shared" si="40"/>
        <v>569.4</v>
      </c>
      <c r="J2411" s="12" t="s">
        <v>7193</v>
      </c>
      <c r="K2411" s="12" t="s">
        <v>1914</v>
      </c>
      <c r="L2411" s="12" t="s">
        <v>1915</v>
      </c>
      <c r="M2411" s="12" t="s">
        <v>20</v>
      </c>
    </row>
    <row r="2412" spans="1:13">
      <c r="A2412" s="12">
        <v>2410</v>
      </c>
      <c r="B2412" s="13" t="s">
        <v>7194</v>
      </c>
      <c r="C2412" s="12" t="s">
        <v>7195</v>
      </c>
      <c r="D2412" s="12" t="str">
        <f>VLOOKUP(B2412,[1]Sheet1!$C:$E,3,FALSE)</f>
        <v>西蒙娜·德·波伏瓦</v>
      </c>
      <c r="E2412" s="12" t="str">
        <f>VLOOKUP(B2412,[1]Sheet1!$C:$F,4,FALSE)</f>
        <v>深圳出版社</v>
      </c>
      <c r="F2412" s="12" t="s">
        <v>61</v>
      </c>
      <c r="G2412" s="14">
        <v>78</v>
      </c>
      <c r="H2412" s="12">
        <v>3</v>
      </c>
      <c r="I2412" s="14">
        <f t="shared" si="40"/>
        <v>234</v>
      </c>
      <c r="J2412" s="12" t="s">
        <v>7196</v>
      </c>
      <c r="K2412" s="12" t="s">
        <v>1914</v>
      </c>
      <c r="L2412" s="12" t="s">
        <v>1915</v>
      </c>
      <c r="M2412" s="12" t="s">
        <v>20</v>
      </c>
    </row>
    <row r="2413" spans="1:13">
      <c r="A2413" s="12">
        <v>2411</v>
      </c>
      <c r="B2413" s="13" t="s">
        <v>7197</v>
      </c>
      <c r="C2413" s="12" t="s">
        <v>7198</v>
      </c>
      <c r="D2413" s="12" t="str">
        <f>VLOOKUP(B2413,[1]Sheet1!$C:$E,3,FALSE)</f>
        <v>(法) 海伦·皮内著</v>
      </c>
      <c r="E2413" s="12" t="str">
        <f>VLOOKUP(B2413,[1]Sheet1!$C:$F,4,FALSE)</f>
        <v>花城出版社</v>
      </c>
      <c r="F2413" s="12" t="s">
        <v>61</v>
      </c>
      <c r="G2413" s="14">
        <v>78</v>
      </c>
      <c r="H2413" s="12">
        <v>3</v>
      </c>
      <c r="I2413" s="14">
        <f t="shared" si="40"/>
        <v>234</v>
      </c>
      <c r="J2413" s="12" t="s">
        <v>7199</v>
      </c>
      <c r="K2413" s="12" t="s">
        <v>1914</v>
      </c>
      <c r="L2413" s="12" t="s">
        <v>1915</v>
      </c>
      <c r="M2413" s="12" t="s">
        <v>20</v>
      </c>
    </row>
    <row r="2414" spans="1:13">
      <c r="A2414" s="12">
        <v>2412</v>
      </c>
      <c r="B2414" s="13" t="s">
        <v>7200</v>
      </c>
      <c r="C2414" s="12" t="s">
        <v>7201</v>
      </c>
      <c r="D2414" s="12" t="str">
        <f>VLOOKUP(B2414,[1]Sheet1!$C:$E,3,FALSE)</f>
        <v>(法) 弗朗西斯·巴里巴尔著</v>
      </c>
      <c r="E2414" s="12" t="str">
        <f>VLOOKUP(B2414,[1]Sheet1!$C:$F,4,FALSE)</f>
        <v>花城出版社</v>
      </c>
      <c r="F2414" s="12" t="s">
        <v>61</v>
      </c>
      <c r="G2414" s="14">
        <v>78</v>
      </c>
      <c r="H2414" s="12">
        <v>3</v>
      </c>
      <c r="I2414" s="14">
        <f t="shared" si="40"/>
        <v>234</v>
      </c>
      <c r="J2414" s="12" t="s">
        <v>7202</v>
      </c>
      <c r="K2414" s="12" t="s">
        <v>1914</v>
      </c>
      <c r="L2414" s="12" t="s">
        <v>1915</v>
      </c>
      <c r="M2414" s="12" t="s">
        <v>20</v>
      </c>
    </row>
    <row r="2415" spans="1:13">
      <c r="A2415" s="12">
        <v>2413</v>
      </c>
      <c r="B2415" s="13" t="s">
        <v>7203</v>
      </c>
      <c r="C2415" s="12" t="s">
        <v>7204</v>
      </c>
      <c r="D2415" s="12" t="str">
        <f>VLOOKUP(B2415,[1]Sheet1!$C:$E,3,FALSE)</f>
        <v>（美）罗伯特.科拉姆</v>
      </c>
      <c r="E2415" s="12" t="str">
        <f>VLOOKUP(B2415,[1]Sheet1!$C:$F,4,FALSE)</f>
        <v>新华出版社</v>
      </c>
      <c r="F2415" s="12" t="s">
        <v>61</v>
      </c>
      <c r="G2415" s="14">
        <v>88</v>
      </c>
      <c r="H2415" s="12">
        <v>3</v>
      </c>
      <c r="I2415" s="14">
        <f t="shared" si="40"/>
        <v>264</v>
      </c>
      <c r="J2415" s="12" t="s">
        <v>7205</v>
      </c>
      <c r="K2415" s="12" t="s">
        <v>1914</v>
      </c>
      <c r="L2415" s="12" t="s">
        <v>1915</v>
      </c>
      <c r="M2415" s="12" t="s">
        <v>20</v>
      </c>
    </row>
    <row r="2416" spans="1:13">
      <c r="A2416" s="12">
        <v>2414</v>
      </c>
      <c r="B2416" s="13" t="s">
        <v>7206</v>
      </c>
      <c r="C2416" s="12" t="s">
        <v>7207</v>
      </c>
      <c r="D2416" s="12" t="str">
        <f>VLOOKUP(B2416,[1]Sheet1!$C:$E,3,FALSE)</f>
        <v>张军霞</v>
      </c>
      <c r="E2416" s="12" t="str">
        <f>VLOOKUP(B2416,[1]Sheet1!$C:$F,4,FALSE)</f>
        <v>古吴轩出版社</v>
      </c>
      <c r="F2416" s="12" t="s">
        <v>61</v>
      </c>
      <c r="G2416" s="14">
        <v>68</v>
      </c>
      <c r="H2416" s="12">
        <v>3</v>
      </c>
      <c r="I2416" s="14">
        <f t="shared" si="40"/>
        <v>204</v>
      </c>
      <c r="J2416" s="12" t="s">
        <v>7208</v>
      </c>
      <c r="K2416" s="12" t="s">
        <v>1914</v>
      </c>
      <c r="L2416" s="12" t="s">
        <v>1915</v>
      </c>
      <c r="M2416" s="12" t="s">
        <v>20</v>
      </c>
    </row>
    <row r="2417" spans="1:13">
      <c r="A2417" s="12">
        <v>2415</v>
      </c>
      <c r="B2417" s="12" t="s">
        <v>7209</v>
      </c>
      <c r="C2417" s="12" t="s">
        <v>7210</v>
      </c>
      <c r="D2417" s="12" t="s">
        <v>7211</v>
      </c>
      <c r="E2417" s="12" t="s">
        <v>6500</v>
      </c>
      <c r="F2417" s="12" t="s">
        <v>81</v>
      </c>
      <c r="G2417" s="14">
        <v>98</v>
      </c>
      <c r="H2417" s="12">
        <v>3</v>
      </c>
      <c r="I2417" s="14">
        <f t="shared" si="40"/>
        <v>294</v>
      </c>
      <c r="J2417" s="12" t="s">
        <v>7212</v>
      </c>
      <c r="K2417" s="12" t="s">
        <v>1914</v>
      </c>
      <c r="L2417" s="12" t="s">
        <v>1915</v>
      </c>
      <c r="M2417" s="12" t="s">
        <v>20</v>
      </c>
    </row>
    <row r="2418" spans="1:13">
      <c r="A2418" s="12">
        <v>2416</v>
      </c>
      <c r="B2418" s="12" t="s">
        <v>7213</v>
      </c>
      <c r="C2418" s="12" t="s">
        <v>7214</v>
      </c>
      <c r="D2418" s="12" t="s">
        <v>210</v>
      </c>
      <c r="E2418" s="12" t="s">
        <v>892</v>
      </c>
      <c r="F2418" s="12">
        <v>2025.01</v>
      </c>
      <c r="G2418" s="12">
        <v>79</v>
      </c>
      <c r="H2418" s="12">
        <v>3</v>
      </c>
      <c r="I2418" s="14">
        <f t="shared" si="40"/>
        <v>237</v>
      </c>
      <c r="J2418" s="12" t="s">
        <v>7215</v>
      </c>
      <c r="K2418" s="12" t="s">
        <v>1914</v>
      </c>
      <c r="L2418" s="12" t="s">
        <v>1915</v>
      </c>
      <c r="M2418" s="12" t="s">
        <v>20</v>
      </c>
    </row>
    <row r="2419" spans="1:13">
      <c r="A2419" s="12">
        <v>2417</v>
      </c>
      <c r="B2419" s="12" t="s">
        <v>7216</v>
      </c>
      <c r="C2419" s="12" t="s">
        <v>7217</v>
      </c>
      <c r="D2419" s="12" t="s">
        <v>210</v>
      </c>
      <c r="E2419" s="12" t="s">
        <v>892</v>
      </c>
      <c r="F2419" s="12">
        <v>2025.04</v>
      </c>
      <c r="G2419" s="12">
        <v>69</v>
      </c>
      <c r="H2419" s="12">
        <v>3</v>
      </c>
      <c r="I2419" s="14">
        <f t="shared" si="40"/>
        <v>207</v>
      </c>
      <c r="J2419" s="12" t="s">
        <v>7218</v>
      </c>
      <c r="K2419" s="12" t="s">
        <v>1914</v>
      </c>
      <c r="L2419" s="12" t="s">
        <v>1915</v>
      </c>
      <c r="M2419" s="12" t="s">
        <v>20</v>
      </c>
    </row>
    <row r="2420" spans="1:13">
      <c r="A2420" s="12">
        <v>2418</v>
      </c>
      <c r="B2420" s="12" t="s">
        <v>7219</v>
      </c>
      <c r="C2420" s="12" t="s">
        <v>7220</v>
      </c>
      <c r="D2420" s="12" t="s">
        <v>210</v>
      </c>
      <c r="E2420" s="12" t="s">
        <v>827</v>
      </c>
      <c r="F2420" s="12">
        <v>2022.09</v>
      </c>
      <c r="G2420" s="12">
        <v>98</v>
      </c>
      <c r="H2420" s="12">
        <v>3</v>
      </c>
      <c r="I2420" s="14">
        <f t="shared" si="40"/>
        <v>294</v>
      </c>
      <c r="J2420" s="12" t="s">
        <v>7221</v>
      </c>
      <c r="K2420" s="12" t="s">
        <v>1914</v>
      </c>
      <c r="L2420" s="12" t="s">
        <v>1915</v>
      </c>
      <c r="M2420" s="12" t="s">
        <v>20</v>
      </c>
    </row>
    <row r="2421" spans="1:13">
      <c r="A2421" s="12">
        <v>2419</v>
      </c>
      <c r="B2421" s="12" t="s">
        <v>7222</v>
      </c>
      <c r="C2421" s="12" t="s">
        <v>7223</v>
      </c>
      <c r="D2421" s="12" t="s">
        <v>210</v>
      </c>
      <c r="E2421" s="12" t="s">
        <v>2201</v>
      </c>
      <c r="F2421" s="12">
        <v>2025.01</v>
      </c>
      <c r="G2421" s="12">
        <v>89</v>
      </c>
      <c r="H2421" s="12">
        <v>3</v>
      </c>
      <c r="I2421" s="14">
        <f t="shared" si="40"/>
        <v>267</v>
      </c>
      <c r="J2421" s="12" t="s">
        <v>7224</v>
      </c>
      <c r="K2421" s="12" t="s">
        <v>1914</v>
      </c>
      <c r="L2421" s="12" t="s">
        <v>1915</v>
      </c>
      <c r="M2421" s="12" t="s">
        <v>20</v>
      </c>
    </row>
    <row r="2422" spans="1:13">
      <c r="A2422" s="12">
        <v>2420</v>
      </c>
      <c r="B2422" s="12" t="s">
        <v>7225</v>
      </c>
      <c r="C2422" s="12" t="s">
        <v>7226</v>
      </c>
      <c r="D2422" s="12" t="s">
        <v>210</v>
      </c>
      <c r="E2422" s="12" t="s">
        <v>2201</v>
      </c>
      <c r="F2422" s="12">
        <v>2025.09</v>
      </c>
      <c r="G2422" s="12">
        <v>169</v>
      </c>
      <c r="H2422" s="12">
        <v>3</v>
      </c>
      <c r="I2422" s="14">
        <f t="shared" si="40"/>
        <v>507</v>
      </c>
      <c r="J2422" s="12" t="s">
        <v>7227</v>
      </c>
      <c r="K2422" s="12" t="s">
        <v>1914</v>
      </c>
      <c r="L2422" s="12" t="s">
        <v>1915</v>
      </c>
      <c r="M2422" s="12" t="s">
        <v>20</v>
      </c>
    </row>
    <row r="2423" spans="1:13">
      <c r="A2423" s="12">
        <v>2421</v>
      </c>
      <c r="B2423" s="12" t="s">
        <v>7228</v>
      </c>
      <c r="C2423" s="12" t="s">
        <v>7229</v>
      </c>
      <c r="D2423" s="12" t="s">
        <v>210</v>
      </c>
      <c r="E2423" s="12" t="s">
        <v>42</v>
      </c>
      <c r="F2423" s="12">
        <v>2024.03</v>
      </c>
      <c r="G2423" s="12">
        <v>268</v>
      </c>
      <c r="H2423" s="12">
        <v>3</v>
      </c>
      <c r="I2423" s="14">
        <f t="shared" si="40"/>
        <v>804</v>
      </c>
      <c r="J2423" s="12" t="s">
        <v>7230</v>
      </c>
      <c r="K2423" s="12" t="s">
        <v>1914</v>
      </c>
      <c r="L2423" s="12" t="s">
        <v>1915</v>
      </c>
      <c r="M2423" s="12" t="s">
        <v>20</v>
      </c>
    </row>
    <row r="2424" spans="1:13">
      <c r="A2424" s="12">
        <v>2422</v>
      </c>
      <c r="B2424" s="12" t="s">
        <v>7231</v>
      </c>
      <c r="C2424" s="12" t="s">
        <v>7232</v>
      </c>
      <c r="D2424" s="12" t="s">
        <v>210</v>
      </c>
      <c r="E2424" s="12" t="s">
        <v>4495</v>
      </c>
      <c r="F2424" s="12">
        <v>2026.01</v>
      </c>
      <c r="G2424" s="12">
        <v>88</v>
      </c>
      <c r="H2424" s="12">
        <v>3</v>
      </c>
      <c r="I2424" s="14">
        <f t="shared" ref="I2424:I2478" si="41">G2424*H2424</f>
        <v>264</v>
      </c>
      <c r="J2424" s="12" t="s">
        <v>7233</v>
      </c>
      <c r="K2424" s="12" t="s">
        <v>1914</v>
      </c>
      <c r="L2424" s="12" t="s">
        <v>1915</v>
      </c>
      <c r="M2424" s="12" t="s">
        <v>20</v>
      </c>
    </row>
    <row r="2425" spans="1:13">
      <c r="A2425" s="12">
        <v>2423</v>
      </c>
      <c r="B2425" s="12" t="s">
        <v>7234</v>
      </c>
      <c r="C2425" s="12" t="s">
        <v>7235</v>
      </c>
      <c r="D2425" s="12" t="s">
        <v>7236</v>
      </c>
      <c r="E2425" s="12" t="s">
        <v>495</v>
      </c>
      <c r="F2425" s="12" t="s">
        <v>81</v>
      </c>
      <c r="G2425" s="14">
        <v>78</v>
      </c>
      <c r="H2425" s="12">
        <v>3</v>
      </c>
      <c r="I2425" s="14">
        <f t="shared" si="41"/>
        <v>234</v>
      </c>
      <c r="J2425" s="12" t="s">
        <v>1855</v>
      </c>
      <c r="K2425" s="12" t="s">
        <v>1914</v>
      </c>
      <c r="L2425" s="12" t="s">
        <v>1915</v>
      </c>
      <c r="M2425" s="12" t="s">
        <v>20</v>
      </c>
    </row>
    <row r="2426" spans="1:13">
      <c r="A2426" s="12">
        <v>2424</v>
      </c>
      <c r="B2426" s="12" t="s">
        <v>7237</v>
      </c>
      <c r="C2426" s="12" t="s">
        <v>7235</v>
      </c>
      <c r="D2426" s="12" t="s">
        <v>7236</v>
      </c>
      <c r="E2426" s="12" t="s">
        <v>495</v>
      </c>
      <c r="F2426" s="12" t="s">
        <v>81</v>
      </c>
      <c r="G2426" s="14">
        <v>78</v>
      </c>
      <c r="H2426" s="12">
        <v>3</v>
      </c>
      <c r="I2426" s="14">
        <f t="shared" si="41"/>
        <v>234</v>
      </c>
      <c r="J2426" s="12" t="s">
        <v>1855</v>
      </c>
      <c r="K2426" s="12" t="s">
        <v>1914</v>
      </c>
      <c r="L2426" s="12" t="s">
        <v>1915</v>
      </c>
      <c r="M2426" s="12" t="s">
        <v>20</v>
      </c>
    </row>
    <row r="2427" spans="1:13">
      <c r="A2427" s="12">
        <v>2425</v>
      </c>
      <c r="B2427" s="12" t="s">
        <v>7238</v>
      </c>
      <c r="C2427" s="12" t="s">
        <v>7235</v>
      </c>
      <c r="D2427" s="12" t="s">
        <v>7236</v>
      </c>
      <c r="E2427" s="12" t="s">
        <v>495</v>
      </c>
      <c r="F2427" s="12" t="s">
        <v>81</v>
      </c>
      <c r="G2427" s="14">
        <v>78</v>
      </c>
      <c r="H2427" s="12">
        <v>3</v>
      </c>
      <c r="I2427" s="14">
        <f t="shared" si="41"/>
        <v>234</v>
      </c>
      <c r="J2427" s="12" t="s">
        <v>1855</v>
      </c>
      <c r="K2427" s="12" t="s">
        <v>1914</v>
      </c>
      <c r="L2427" s="12" t="s">
        <v>1915</v>
      </c>
      <c r="M2427" s="12" t="s">
        <v>20</v>
      </c>
    </row>
    <row r="2428" spans="1:13">
      <c r="A2428" s="12">
        <v>2426</v>
      </c>
      <c r="B2428" s="12" t="s">
        <v>7239</v>
      </c>
      <c r="C2428" s="12" t="s">
        <v>7240</v>
      </c>
      <c r="D2428" s="12" t="s">
        <v>7241</v>
      </c>
      <c r="E2428" s="12" t="s">
        <v>3096</v>
      </c>
      <c r="F2428" s="12" t="s">
        <v>61</v>
      </c>
      <c r="G2428" s="14">
        <v>68</v>
      </c>
      <c r="H2428" s="12">
        <v>3</v>
      </c>
      <c r="I2428" s="14">
        <f t="shared" si="41"/>
        <v>204</v>
      </c>
      <c r="J2428" s="12" t="s">
        <v>1855</v>
      </c>
      <c r="K2428" s="12" t="s">
        <v>1914</v>
      </c>
      <c r="L2428" s="12" t="s">
        <v>1915</v>
      </c>
      <c r="M2428" s="12" t="s">
        <v>20</v>
      </c>
    </row>
    <row r="2429" spans="1:13">
      <c r="A2429" s="12">
        <v>2427</v>
      </c>
      <c r="B2429" s="12" t="s">
        <v>7242</v>
      </c>
      <c r="C2429" s="12" t="s">
        <v>7243</v>
      </c>
      <c r="D2429" s="12" t="s">
        <v>210</v>
      </c>
      <c r="E2429" s="12" t="s">
        <v>892</v>
      </c>
      <c r="F2429" s="12">
        <v>2025.05</v>
      </c>
      <c r="G2429" s="12">
        <v>228</v>
      </c>
      <c r="H2429" s="12">
        <v>3</v>
      </c>
      <c r="I2429" s="14">
        <f t="shared" si="41"/>
        <v>684</v>
      </c>
      <c r="J2429" s="12" t="s">
        <v>1855</v>
      </c>
      <c r="K2429" s="12" t="s">
        <v>1914</v>
      </c>
      <c r="L2429" s="12" t="s">
        <v>1915</v>
      </c>
      <c r="M2429" s="12" t="s">
        <v>20</v>
      </c>
    </row>
    <row r="2430" spans="1:13">
      <c r="A2430" s="12">
        <v>2428</v>
      </c>
      <c r="B2430" s="12" t="s">
        <v>7244</v>
      </c>
      <c r="C2430" s="12" t="s">
        <v>7245</v>
      </c>
      <c r="D2430" s="12" t="s">
        <v>210</v>
      </c>
      <c r="E2430" s="12" t="s">
        <v>4495</v>
      </c>
      <c r="F2430" s="12">
        <v>2026.01</v>
      </c>
      <c r="G2430" s="12">
        <v>88</v>
      </c>
      <c r="H2430" s="12">
        <v>3</v>
      </c>
      <c r="I2430" s="14">
        <f t="shared" si="41"/>
        <v>264</v>
      </c>
      <c r="J2430" s="12" t="s">
        <v>7246</v>
      </c>
      <c r="K2430" s="12" t="s">
        <v>1914</v>
      </c>
      <c r="L2430" s="12" t="s">
        <v>1915</v>
      </c>
      <c r="M2430" s="12" t="s">
        <v>20</v>
      </c>
    </row>
    <row r="2431" spans="1:13">
      <c r="A2431" s="12">
        <v>2429</v>
      </c>
      <c r="B2431" s="12" t="s">
        <v>7247</v>
      </c>
      <c r="C2431" s="12" t="s">
        <v>7248</v>
      </c>
      <c r="D2431" s="12" t="s">
        <v>7249</v>
      </c>
      <c r="E2431" s="12" t="s">
        <v>309</v>
      </c>
      <c r="F2431" s="12">
        <v>2026.01</v>
      </c>
      <c r="G2431" s="12">
        <v>78</v>
      </c>
      <c r="H2431" s="12">
        <v>3</v>
      </c>
      <c r="I2431" s="14">
        <f t="shared" si="41"/>
        <v>234</v>
      </c>
      <c r="J2431" s="12" t="s">
        <v>7250</v>
      </c>
      <c r="K2431" s="12" t="s">
        <v>1914</v>
      </c>
      <c r="L2431" s="12" t="s">
        <v>1915</v>
      </c>
      <c r="M2431" s="12" t="s">
        <v>20</v>
      </c>
    </row>
    <row r="2432" spans="1:13">
      <c r="A2432" s="12">
        <v>2430</v>
      </c>
      <c r="B2432" s="12" t="s">
        <v>7251</v>
      </c>
      <c r="C2432" s="12" t="s">
        <v>7252</v>
      </c>
      <c r="D2432" s="12" t="s">
        <v>210</v>
      </c>
      <c r="E2432" s="12" t="s">
        <v>4495</v>
      </c>
      <c r="F2432" s="12">
        <v>2026.01</v>
      </c>
      <c r="G2432" s="12">
        <v>88</v>
      </c>
      <c r="H2432" s="12">
        <v>3</v>
      </c>
      <c r="I2432" s="14">
        <f t="shared" si="41"/>
        <v>264</v>
      </c>
      <c r="J2432" s="12" t="s">
        <v>7250</v>
      </c>
      <c r="K2432" s="12" t="s">
        <v>1914</v>
      </c>
      <c r="L2432" s="12" t="s">
        <v>1915</v>
      </c>
      <c r="M2432" s="12" t="s">
        <v>20</v>
      </c>
    </row>
    <row r="2433" spans="1:13">
      <c r="A2433" s="12">
        <v>2431</v>
      </c>
      <c r="B2433" s="12" t="s">
        <v>7253</v>
      </c>
      <c r="C2433" s="12" t="s">
        <v>7254</v>
      </c>
      <c r="D2433" s="12" t="s">
        <v>210</v>
      </c>
      <c r="E2433" s="12" t="s">
        <v>4495</v>
      </c>
      <c r="F2433" s="12">
        <v>2026.01</v>
      </c>
      <c r="G2433" s="12">
        <v>88</v>
      </c>
      <c r="H2433" s="12">
        <v>3</v>
      </c>
      <c r="I2433" s="14">
        <f t="shared" si="41"/>
        <v>264</v>
      </c>
      <c r="J2433" s="12" t="s">
        <v>7255</v>
      </c>
      <c r="K2433" s="12" t="s">
        <v>1914</v>
      </c>
      <c r="L2433" s="12" t="s">
        <v>1915</v>
      </c>
      <c r="M2433" s="12" t="s">
        <v>20</v>
      </c>
    </row>
    <row r="2434" spans="1:13">
      <c r="A2434" s="12">
        <v>2432</v>
      </c>
      <c r="B2434" s="12" t="s">
        <v>7256</v>
      </c>
      <c r="C2434" s="12" t="s">
        <v>7257</v>
      </c>
      <c r="D2434" s="12" t="s">
        <v>210</v>
      </c>
      <c r="E2434" s="12" t="s">
        <v>42</v>
      </c>
      <c r="F2434" s="12">
        <v>2024.09</v>
      </c>
      <c r="G2434" s="12">
        <v>268</v>
      </c>
      <c r="H2434" s="12">
        <v>3</v>
      </c>
      <c r="I2434" s="14">
        <f t="shared" si="41"/>
        <v>804</v>
      </c>
      <c r="J2434" s="12" t="s">
        <v>7258</v>
      </c>
      <c r="K2434" s="12" t="s">
        <v>1914</v>
      </c>
      <c r="L2434" s="12" t="s">
        <v>1915</v>
      </c>
      <c r="M2434" s="12" t="s">
        <v>20</v>
      </c>
    </row>
    <row r="2435" spans="1:13">
      <c r="A2435" s="12">
        <v>2433</v>
      </c>
      <c r="B2435" s="12" t="s">
        <v>7259</v>
      </c>
      <c r="C2435" s="12" t="s">
        <v>7260</v>
      </c>
      <c r="D2435" s="12" t="s">
        <v>210</v>
      </c>
      <c r="E2435" s="12" t="s">
        <v>42</v>
      </c>
      <c r="F2435" s="12">
        <v>2023.07</v>
      </c>
      <c r="G2435" s="12">
        <v>258</v>
      </c>
      <c r="H2435" s="12">
        <v>3</v>
      </c>
      <c r="I2435" s="14">
        <f t="shared" si="41"/>
        <v>774</v>
      </c>
      <c r="J2435" s="12" t="s">
        <v>7261</v>
      </c>
      <c r="K2435" s="12" t="s">
        <v>1914</v>
      </c>
      <c r="L2435" s="12" t="s">
        <v>1915</v>
      </c>
      <c r="M2435" s="12" t="s">
        <v>20</v>
      </c>
    </row>
    <row r="2436" spans="1:13">
      <c r="A2436" s="12">
        <v>2434</v>
      </c>
      <c r="B2436" s="12" t="s">
        <v>7262</v>
      </c>
      <c r="C2436" s="12" t="s">
        <v>7263</v>
      </c>
      <c r="D2436" s="12" t="s">
        <v>210</v>
      </c>
      <c r="E2436" s="12" t="s">
        <v>2692</v>
      </c>
      <c r="F2436" s="12">
        <v>2024.05</v>
      </c>
      <c r="G2436" s="12">
        <v>128</v>
      </c>
      <c r="H2436" s="12">
        <v>3</v>
      </c>
      <c r="I2436" s="14">
        <f t="shared" si="41"/>
        <v>384</v>
      </c>
      <c r="J2436" s="12" t="s">
        <v>7264</v>
      </c>
      <c r="K2436" s="12" t="s">
        <v>1914</v>
      </c>
      <c r="L2436" s="12" t="s">
        <v>1915</v>
      </c>
      <c r="M2436" s="12" t="s">
        <v>20</v>
      </c>
    </row>
    <row r="2437" spans="1:13">
      <c r="A2437" s="12">
        <v>2435</v>
      </c>
      <c r="B2437" s="12" t="s">
        <v>7265</v>
      </c>
      <c r="C2437" s="12" t="s">
        <v>7266</v>
      </c>
      <c r="D2437" s="12" t="s">
        <v>7267</v>
      </c>
      <c r="E2437" s="12" t="s">
        <v>7268</v>
      </c>
      <c r="F2437" s="12">
        <v>2025.01</v>
      </c>
      <c r="G2437" s="12">
        <v>129.8</v>
      </c>
      <c r="H2437" s="12">
        <v>3</v>
      </c>
      <c r="I2437" s="14">
        <f t="shared" si="41"/>
        <v>389.4</v>
      </c>
      <c r="J2437" s="12" t="s">
        <v>7269</v>
      </c>
      <c r="K2437" s="12" t="s">
        <v>1914</v>
      </c>
      <c r="L2437" s="12" t="s">
        <v>1915</v>
      </c>
      <c r="M2437" s="12" t="s">
        <v>20</v>
      </c>
    </row>
    <row r="2438" spans="1:13">
      <c r="A2438" s="12">
        <v>2436</v>
      </c>
      <c r="B2438" s="13" t="s">
        <v>7270</v>
      </c>
      <c r="C2438" s="12" t="s">
        <v>7271</v>
      </c>
      <c r="D2438" s="12" t="str">
        <f>VLOOKUP(B2438,[1]Sheet1!$C:$E,3,FALSE)</f>
        <v>中国民间文艺家协会编</v>
      </c>
      <c r="E2438" s="12" t="str">
        <f>VLOOKUP(B2438,[1]Sheet1!$C:$F,4,FALSE)</f>
        <v>中国文联出版社</v>
      </c>
      <c r="F2438" s="12" t="s">
        <v>61</v>
      </c>
      <c r="G2438" s="14">
        <v>98</v>
      </c>
      <c r="H2438" s="12">
        <v>3</v>
      </c>
      <c r="I2438" s="14">
        <f t="shared" si="41"/>
        <v>294</v>
      </c>
      <c r="J2438" s="12" t="s">
        <v>7272</v>
      </c>
      <c r="K2438" s="12" t="s">
        <v>1914</v>
      </c>
      <c r="L2438" s="12" t="s">
        <v>1915</v>
      </c>
      <c r="M2438" s="12" t="s">
        <v>20</v>
      </c>
    </row>
    <row r="2439" spans="1:13">
      <c r="A2439" s="12">
        <v>2437</v>
      </c>
      <c r="B2439" s="12" t="s">
        <v>7273</v>
      </c>
      <c r="C2439" s="12" t="s">
        <v>7274</v>
      </c>
      <c r="D2439" s="12" t="s">
        <v>7275</v>
      </c>
      <c r="E2439" s="12" t="s">
        <v>7276</v>
      </c>
      <c r="F2439" s="12" t="s">
        <v>3041</v>
      </c>
      <c r="G2439" s="14">
        <v>56</v>
      </c>
      <c r="H2439" s="12">
        <v>3</v>
      </c>
      <c r="I2439" s="14">
        <f t="shared" si="41"/>
        <v>168</v>
      </c>
      <c r="J2439" s="12" t="s">
        <v>7277</v>
      </c>
      <c r="K2439" s="12" t="s">
        <v>1914</v>
      </c>
      <c r="L2439" s="12" t="s">
        <v>1915</v>
      </c>
      <c r="M2439" s="12" t="s">
        <v>20</v>
      </c>
    </row>
    <row r="2440" spans="1:13">
      <c r="A2440" s="12">
        <v>2438</v>
      </c>
      <c r="B2440" s="13" t="s">
        <v>7278</v>
      </c>
      <c r="C2440" s="12" t="s">
        <v>7279</v>
      </c>
      <c r="D2440" s="12" t="str">
        <f>VLOOKUP(B2440,[1]Sheet1!$C:$E,3,FALSE)</f>
        <v>陈聪编著</v>
      </c>
      <c r="E2440" s="12" t="str">
        <f>VLOOKUP(B2440,[1]Sheet1!$C:$F,4,FALSE)</f>
        <v>江苏人民出版社</v>
      </c>
      <c r="F2440" s="12" t="s">
        <v>61</v>
      </c>
      <c r="G2440" s="14">
        <v>68</v>
      </c>
      <c r="H2440" s="12">
        <v>3</v>
      </c>
      <c r="I2440" s="14">
        <f t="shared" si="41"/>
        <v>204</v>
      </c>
      <c r="J2440" s="12" t="s">
        <v>50</v>
      </c>
      <c r="K2440" s="12" t="s">
        <v>1914</v>
      </c>
      <c r="L2440" s="12" t="s">
        <v>1915</v>
      </c>
      <c r="M2440" s="12" t="s">
        <v>20</v>
      </c>
    </row>
    <row r="2441" spans="1:13">
      <c r="A2441" s="12">
        <v>2439</v>
      </c>
      <c r="B2441" s="12" t="s">
        <v>7280</v>
      </c>
      <c r="C2441" s="12" t="s">
        <v>7281</v>
      </c>
      <c r="D2441" s="12" t="s">
        <v>210</v>
      </c>
      <c r="E2441" s="12" t="s">
        <v>2157</v>
      </c>
      <c r="F2441" s="12">
        <v>2021.06</v>
      </c>
      <c r="G2441" s="12">
        <v>80</v>
      </c>
      <c r="H2441" s="12">
        <v>3</v>
      </c>
      <c r="I2441" s="14">
        <f t="shared" si="41"/>
        <v>240</v>
      </c>
      <c r="J2441" s="12" t="s">
        <v>50</v>
      </c>
      <c r="K2441" s="12" t="s">
        <v>1914</v>
      </c>
      <c r="L2441" s="12" t="s">
        <v>1915</v>
      </c>
      <c r="M2441" s="12" t="s">
        <v>20</v>
      </c>
    </row>
    <row r="2442" spans="1:13">
      <c r="A2442" s="12">
        <v>2440</v>
      </c>
      <c r="B2442" s="12" t="s">
        <v>7282</v>
      </c>
      <c r="C2442" s="12" t="s">
        <v>7283</v>
      </c>
      <c r="D2442" s="12" t="s">
        <v>210</v>
      </c>
      <c r="E2442" s="12" t="s">
        <v>2157</v>
      </c>
      <c r="F2442" s="12">
        <v>2024.06</v>
      </c>
      <c r="G2442" s="12">
        <v>98</v>
      </c>
      <c r="H2442" s="12">
        <v>3</v>
      </c>
      <c r="I2442" s="14">
        <f t="shared" si="41"/>
        <v>294</v>
      </c>
      <c r="J2442" s="12" t="s">
        <v>7284</v>
      </c>
      <c r="K2442" s="12" t="s">
        <v>1914</v>
      </c>
      <c r="L2442" s="12" t="s">
        <v>1915</v>
      </c>
      <c r="M2442" s="12" t="s">
        <v>20</v>
      </c>
    </row>
    <row r="2443" spans="1:13">
      <c r="A2443" s="12">
        <v>2441</v>
      </c>
      <c r="B2443" s="13" t="s">
        <v>7285</v>
      </c>
      <c r="C2443" s="12" t="s">
        <v>7286</v>
      </c>
      <c r="D2443" s="12" t="str">
        <f>VLOOKUP(B2443,[1]Sheet1!$C:$E,3,FALSE)</f>
        <v>陈恒 著</v>
      </c>
      <c r="E2443" s="12" t="str">
        <f>VLOOKUP(B2443,[1]Sheet1!$C:$F,4,FALSE)</f>
        <v>应急管理出版社</v>
      </c>
      <c r="F2443" s="12" t="s">
        <v>61</v>
      </c>
      <c r="G2443" s="14">
        <v>69.8</v>
      </c>
      <c r="H2443" s="12">
        <v>3</v>
      </c>
      <c r="I2443" s="14">
        <f t="shared" si="41"/>
        <v>209.4</v>
      </c>
      <c r="J2443" s="12" t="s">
        <v>389</v>
      </c>
      <c r="K2443" s="12" t="s">
        <v>1914</v>
      </c>
      <c r="L2443" s="12" t="s">
        <v>1915</v>
      </c>
      <c r="M2443" s="12" t="s">
        <v>20</v>
      </c>
    </row>
    <row r="2444" spans="1:13">
      <c r="A2444" s="12">
        <v>2442</v>
      </c>
      <c r="B2444" s="13" t="s">
        <v>7287</v>
      </c>
      <c r="C2444" s="12" t="s">
        <v>7288</v>
      </c>
      <c r="D2444" s="12" t="str">
        <f>VLOOKUP(B2444,[1]Sheet1!$C:$E,3,FALSE)</f>
        <v>窦怀永 著</v>
      </c>
      <c r="E2444" s="12" t="str">
        <f>VLOOKUP(B2444,[1]Sheet1!$C:$F,4,FALSE)</f>
        <v>商务印书馆</v>
      </c>
      <c r="F2444" s="12" t="s">
        <v>61</v>
      </c>
      <c r="G2444" s="14">
        <v>78</v>
      </c>
      <c r="H2444" s="12">
        <v>3</v>
      </c>
      <c r="I2444" s="14">
        <f t="shared" si="41"/>
        <v>234</v>
      </c>
      <c r="J2444" s="12" t="s">
        <v>389</v>
      </c>
      <c r="K2444" s="12" t="s">
        <v>1914</v>
      </c>
      <c r="L2444" s="12" t="s">
        <v>1915</v>
      </c>
      <c r="M2444" s="12" t="s">
        <v>20</v>
      </c>
    </row>
    <row r="2445" spans="1:13">
      <c r="A2445" s="12">
        <v>2443</v>
      </c>
      <c r="B2445" s="13" t="s">
        <v>7289</v>
      </c>
      <c r="C2445" s="12" t="s">
        <v>7290</v>
      </c>
      <c r="D2445" s="12" t="str">
        <f>VLOOKUP(B2445,[1]Sheet1!$C:$E,3,FALSE)</f>
        <v>[美]卡尔·奥特温·索尔 著</v>
      </c>
      <c r="E2445" s="12" t="str">
        <f>VLOOKUP(B2445,[1]Sheet1!$C:$F,4,FALSE)</f>
        <v>商务印书馆</v>
      </c>
      <c r="F2445" s="12" t="s">
        <v>61</v>
      </c>
      <c r="G2445" s="14">
        <v>95</v>
      </c>
      <c r="H2445" s="12">
        <v>3</v>
      </c>
      <c r="I2445" s="14">
        <f t="shared" si="41"/>
        <v>285</v>
      </c>
      <c r="J2445" s="12" t="s">
        <v>7291</v>
      </c>
      <c r="K2445" s="12" t="s">
        <v>1914</v>
      </c>
      <c r="L2445" s="12" t="s">
        <v>1915</v>
      </c>
      <c r="M2445" s="12" t="s">
        <v>20</v>
      </c>
    </row>
    <row r="2446" spans="1:13">
      <c r="A2446" s="12">
        <v>2444</v>
      </c>
      <c r="B2446" s="13" t="s">
        <v>7292</v>
      </c>
      <c r="C2446" s="12" t="s">
        <v>7293</v>
      </c>
      <c r="D2446" s="12" t="str">
        <f>VLOOKUP(B2446,[1]Sheet1!$C:$E,3,FALSE)</f>
        <v>武鹏程</v>
      </c>
      <c r="E2446" s="12" t="str">
        <f>VLOOKUP(B2446,[1]Sheet1!$C:$F,4,FALSE)</f>
        <v>海洋出版社</v>
      </c>
      <c r="F2446" s="12" t="s">
        <v>61</v>
      </c>
      <c r="G2446" s="14">
        <v>68</v>
      </c>
      <c r="H2446" s="12">
        <v>3</v>
      </c>
      <c r="I2446" s="14">
        <f t="shared" si="41"/>
        <v>204</v>
      </c>
      <c r="J2446" s="12" t="s">
        <v>7294</v>
      </c>
      <c r="K2446" s="12" t="s">
        <v>1914</v>
      </c>
      <c r="L2446" s="12" t="s">
        <v>1915</v>
      </c>
      <c r="M2446" s="12" t="s">
        <v>20</v>
      </c>
    </row>
    <row r="2447" spans="1:13">
      <c r="A2447" s="12">
        <v>2445</v>
      </c>
      <c r="B2447" s="13" t="s">
        <v>7295</v>
      </c>
      <c r="C2447" s="12" t="s">
        <v>7296</v>
      </c>
      <c r="D2447" s="12" t="str">
        <f>VLOOKUP(B2447,[1]Sheet1!$C:$E,3,FALSE)</f>
        <v>[美]托马斯·哈里森 著</v>
      </c>
      <c r="E2447" s="12" t="str">
        <f>VLOOKUP(B2447,[1]Sheet1!$C:$F,4,FALSE)</f>
        <v>商务印书馆</v>
      </c>
      <c r="F2447" s="12" t="s">
        <v>61</v>
      </c>
      <c r="G2447" s="14">
        <v>85</v>
      </c>
      <c r="H2447" s="12">
        <v>3</v>
      </c>
      <c r="I2447" s="14">
        <f t="shared" si="41"/>
        <v>255</v>
      </c>
      <c r="J2447" s="12" t="s">
        <v>7297</v>
      </c>
      <c r="K2447" s="12" t="s">
        <v>1914</v>
      </c>
      <c r="L2447" s="12" t="s">
        <v>1915</v>
      </c>
      <c r="M2447" s="12" t="s">
        <v>20</v>
      </c>
    </row>
    <row r="2448" spans="1:13">
      <c r="A2448" s="12">
        <v>2446</v>
      </c>
      <c r="B2448" s="12" t="s">
        <v>7298</v>
      </c>
      <c r="C2448" s="12" t="s">
        <v>7299</v>
      </c>
      <c r="D2448" s="12" t="s">
        <v>210</v>
      </c>
      <c r="E2448" s="12" t="s">
        <v>892</v>
      </c>
      <c r="F2448" s="12">
        <v>2025.08</v>
      </c>
      <c r="G2448" s="12">
        <v>178</v>
      </c>
      <c r="H2448" s="12">
        <v>3</v>
      </c>
      <c r="I2448" s="14">
        <f t="shared" si="41"/>
        <v>534</v>
      </c>
      <c r="J2448" s="12" t="s">
        <v>7300</v>
      </c>
      <c r="K2448" s="12" t="s">
        <v>1914</v>
      </c>
      <c r="L2448" s="12" t="s">
        <v>1915</v>
      </c>
      <c r="M2448" s="12" t="s">
        <v>20</v>
      </c>
    </row>
    <row r="2449" spans="1:13">
      <c r="A2449" s="12">
        <v>2447</v>
      </c>
      <c r="B2449" s="12" t="s">
        <v>7301</v>
      </c>
      <c r="C2449" s="12" t="s">
        <v>7302</v>
      </c>
      <c r="D2449" s="12" t="s">
        <v>7303</v>
      </c>
      <c r="E2449" s="12" t="s">
        <v>270</v>
      </c>
      <c r="F2449" s="12" t="s">
        <v>43</v>
      </c>
      <c r="G2449" s="14">
        <v>168</v>
      </c>
      <c r="H2449" s="12">
        <v>3</v>
      </c>
      <c r="I2449" s="14">
        <f t="shared" si="41"/>
        <v>504</v>
      </c>
      <c r="J2449" s="12" t="s">
        <v>7304</v>
      </c>
      <c r="K2449" s="12" t="s">
        <v>1914</v>
      </c>
      <c r="L2449" s="12" t="s">
        <v>1915</v>
      </c>
      <c r="M2449" s="12" t="s">
        <v>20</v>
      </c>
    </row>
    <row r="2450" spans="1:13">
      <c r="A2450" s="12">
        <v>2448</v>
      </c>
      <c r="B2450" s="13" t="s">
        <v>7305</v>
      </c>
      <c r="C2450" s="12" t="s">
        <v>7306</v>
      </c>
      <c r="D2450" s="12" t="str">
        <f>VLOOKUP(B2450,[1]Sheet1!$C:$E,3,FALSE)</f>
        <v>全国政协文化文史和学习委员会</v>
      </c>
      <c r="E2450" s="12" t="str">
        <f>VLOOKUP(B2450,[1]Sheet1!$C:$F,4,FALSE)</f>
        <v>中国文史出版社</v>
      </c>
      <c r="F2450" s="12" t="s">
        <v>61</v>
      </c>
      <c r="G2450" s="14">
        <v>98</v>
      </c>
      <c r="H2450" s="12">
        <v>3</v>
      </c>
      <c r="I2450" s="14">
        <f t="shared" si="41"/>
        <v>294</v>
      </c>
      <c r="J2450" s="12" t="s">
        <v>7307</v>
      </c>
      <c r="K2450" s="12" t="s">
        <v>1914</v>
      </c>
      <c r="L2450" s="12" t="s">
        <v>1915</v>
      </c>
      <c r="M2450" s="12" t="s">
        <v>20</v>
      </c>
    </row>
    <row r="2451" spans="1:13">
      <c r="A2451" s="12">
        <v>2449</v>
      </c>
      <c r="B2451" s="38" t="s">
        <v>7308</v>
      </c>
      <c r="C2451" s="12" t="s">
        <v>7309</v>
      </c>
      <c r="D2451" s="12" t="s">
        <v>210</v>
      </c>
      <c r="E2451" s="12" t="s">
        <v>892</v>
      </c>
      <c r="F2451" s="12">
        <v>2025.07</v>
      </c>
      <c r="G2451" s="12">
        <v>138</v>
      </c>
      <c r="H2451" s="12">
        <v>3</v>
      </c>
      <c r="I2451" s="14">
        <f t="shared" si="41"/>
        <v>414</v>
      </c>
      <c r="J2451" s="12" t="s">
        <v>7310</v>
      </c>
      <c r="K2451" s="12" t="s">
        <v>1914</v>
      </c>
      <c r="L2451" s="12" t="s">
        <v>1915</v>
      </c>
      <c r="M2451" s="12" t="s">
        <v>20</v>
      </c>
    </row>
    <row r="2452" spans="1:13">
      <c r="A2452" s="12">
        <v>2450</v>
      </c>
      <c r="B2452" s="13" t="s">
        <v>7311</v>
      </c>
      <c r="C2452" s="12" t="s">
        <v>7312</v>
      </c>
      <c r="D2452" s="12" t="str">
        <f>VLOOKUP(B2452,[1]Sheet1!$C:$E,3,FALSE)</f>
        <v>刘慧</v>
      </c>
      <c r="E2452" s="12" t="str">
        <f>VLOOKUP(B2452,[1]Sheet1!$C:$F,4,FALSE)</f>
        <v>山东人民出版社</v>
      </c>
      <c r="F2452" s="12" t="s">
        <v>61</v>
      </c>
      <c r="G2452" s="14">
        <v>96</v>
      </c>
      <c r="H2452" s="12">
        <v>3</v>
      </c>
      <c r="I2452" s="14">
        <f t="shared" si="41"/>
        <v>288</v>
      </c>
      <c r="J2452" s="12" t="s">
        <v>7313</v>
      </c>
      <c r="K2452" s="12" t="s">
        <v>1914</v>
      </c>
      <c r="L2452" s="12" t="s">
        <v>1915</v>
      </c>
      <c r="M2452" s="12" t="s">
        <v>20</v>
      </c>
    </row>
    <row r="2453" spans="1:13">
      <c r="A2453" s="12">
        <v>2451</v>
      </c>
      <c r="B2453" s="13" t="s">
        <v>7314</v>
      </c>
      <c r="C2453" s="12" t="s">
        <v>7315</v>
      </c>
      <c r="D2453" s="12" t="str">
        <f>VLOOKUP(B2453,[1]Sheet1!$C:$E,3,FALSE)</f>
        <v>窦欣平 著</v>
      </c>
      <c r="E2453" s="12" t="str">
        <f>VLOOKUP(B2453,[1]Sheet1!$C:$F,4,FALSE)</f>
        <v>人民出版社</v>
      </c>
      <c r="F2453" s="12" t="s">
        <v>81</v>
      </c>
      <c r="G2453" s="14">
        <v>78</v>
      </c>
      <c r="H2453" s="12">
        <v>3</v>
      </c>
      <c r="I2453" s="14">
        <f t="shared" si="41"/>
        <v>234</v>
      </c>
      <c r="J2453" s="12" t="s">
        <v>7316</v>
      </c>
      <c r="K2453" s="12" t="s">
        <v>1914</v>
      </c>
      <c r="L2453" s="12" t="s">
        <v>1915</v>
      </c>
      <c r="M2453" s="12" t="s">
        <v>20</v>
      </c>
    </row>
    <row r="2454" spans="1:13">
      <c r="A2454" s="12">
        <v>2452</v>
      </c>
      <c r="B2454" s="13" t="s">
        <v>7317</v>
      </c>
      <c r="C2454" s="12" t="s">
        <v>7318</v>
      </c>
      <c r="D2454" s="12" t="str">
        <f>VLOOKUP(B2454,[1]Sheet1!$C:$E,3,FALSE)</f>
        <v>李跃龙</v>
      </c>
      <c r="E2454" s="12" t="str">
        <f>VLOOKUP(B2454,[1]Sheet1!$C:$F,4,FALSE)</f>
        <v>岳麓书社出版社</v>
      </c>
      <c r="F2454" s="12" t="s">
        <v>61</v>
      </c>
      <c r="G2454" s="14">
        <v>98</v>
      </c>
      <c r="H2454" s="12">
        <v>3</v>
      </c>
      <c r="I2454" s="14">
        <f t="shared" si="41"/>
        <v>294</v>
      </c>
      <c r="J2454" s="12" t="s">
        <v>7319</v>
      </c>
      <c r="K2454" s="12" t="s">
        <v>1914</v>
      </c>
      <c r="L2454" s="12" t="s">
        <v>1915</v>
      </c>
      <c r="M2454" s="12" t="s">
        <v>20</v>
      </c>
    </row>
    <row r="2455" spans="1:13">
      <c r="A2455" s="12">
        <v>2453</v>
      </c>
      <c r="B2455" s="13" t="s">
        <v>7320</v>
      </c>
      <c r="C2455" s="12" t="s">
        <v>7321</v>
      </c>
      <c r="D2455" s="12" t="str">
        <f>VLOOKUP(B2455,[1]Sheet1!$C:$E,3,FALSE)</f>
        <v>万翔 著</v>
      </c>
      <c r="E2455" s="12" t="str">
        <f>VLOOKUP(B2455,[1]Sheet1!$C:$F,4,FALSE)</f>
        <v>商务印书馆</v>
      </c>
      <c r="F2455" s="12" t="s">
        <v>61</v>
      </c>
      <c r="G2455" s="14">
        <v>98</v>
      </c>
      <c r="H2455" s="12">
        <v>3</v>
      </c>
      <c r="I2455" s="14">
        <f t="shared" si="41"/>
        <v>294</v>
      </c>
      <c r="J2455" s="12" t="s">
        <v>7322</v>
      </c>
      <c r="K2455" s="12" t="s">
        <v>1914</v>
      </c>
      <c r="L2455" s="12" t="s">
        <v>1915</v>
      </c>
      <c r="M2455" s="12" t="s">
        <v>20</v>
      </c>
    </row>
    <row r="2456" spans="1:13">
      <c r="A2456" s="12">
        <v>2454</v>
      </c>
      <c r="B2456" s="13" t="s">
        <v>7323</v>
      </c>
      <c r="C2456" s="12" t="s">
        <v>7324</v>
      </c>
      <c r="D2456" s="12" t="str">
        <f>VLOOKUP(B2456,[1]Sheet1!$C:$E,3,FALSE)</f>
        <v>高明, 孙斐编著</v>
      </c>
      <c r="E2456" s="12" t="str">
        <f>VLOOKUP(B2456,[1]Sheet1!$C:$F,4,FALSE)</f>
        <v>陕西师范大学总社出版社</v>
      </c>
      <c r="F2456" s="12" t="s">
        <v>61</v>
      </c>
      <c r="G2456" s="14">
        <v>98</v>
      </c>
      <c r="H2456" s="12">
        <v>3</v>
      </c>
      <c r="I2456" s="14">
        <f t="shared" si="41"/>
        <v>294</v>
      </c>
      <c r="J2456" s="12" t="s">
        <v>7322</v>
      </c>
      <c r="K2456" s="12" t="s">
        <v>1914</v>
      </c>
      <c r="L2456" s="12" t="s">
        <v>1915</v>
      </c>
      <c r="M2456" s="12" t="s">
        <v>20</v>
      </c>
    </row>
    <row r="2457" spans="1:13">
      <c r="A2457" s="12">
        <v>2455</v>
      </c>
      <c r="B2457" s="13" t="s">
        <v>7325</v>
      </c>
      <c r="C2457" s="12" t="s">
        <v>7326</v>
      </c>
      <c r="D2457" s="12" t="str">
        <f>VLOOKUP(B2457,[1]Sheet1!$C:$E,3,FALSE)</f>
        <v>山海界</v>
      </c>
      <c r="E2457" s="12" t="str">
        <f>VLOOKUP(B2457,[1]Sheet1!$C:$F,4,FALSE)</f>
        <v>江苏人民出版社</v>
      </c>
      <c r="F2457" s="12" t="s">
        <v>61</v>
      </c>
      <c r="G2457" s="14">
        <v>78</v>
      </c>
      <c r="H2457" s="12">
        <v>3</v>
      </c>
      <c r="I2457" s="14">
        <f t="shared" si="41"/>
        <v>234</v>
      </c>
      <c r="J2457" s="12" t="s">
        <v>7327</v>
      </c>
      <c r="K2457" s="12" t="s">
        <v>1914</v>
      </c>
      <c r="L2457" s="12" t="s">
        <v>1915</v>
      </c>
      <c r="M2457" s="12" t="s">
        <v>20</v>
      </c>
    </row>
    <row r="2458" spans="1:13">
      <c r="A2458" s="12">
        <v>2456</v>
      </c>
      <c r="B2458" s="13" t="s">
        <v>7328</v>
      </c>
      <c r="C2458" s="12" t="s">
        <v>7329</v>
      </c>
      <c r="D2458" s="12" t="str">
        <f>VLOOKUP(B2458,[1]Sheet1!$C:$E,3,FALSE)</f>
        <v>朱生树, 周磊编著</v>
      </c>
      <c r="E2458" s="12" t="str">
        <f>VLOOKUP(B2458,[1]Sheet1!$C:$F,4,FALSE)</f>
        <v>江苏人民出版社</v>
      </c>
      <c r="F2458" s="12" t="s">
        <v>61</v>
      </c>
      <c r="G2458" s="14">
        <v>96</v>
      </c>
      <c r="H2458" s="12">
        <v>3</v>
      </c>
      <c r="I2458" s="14">
        <f t="shared" si="41"/>
        <v>288</v>
      </c>
      <c r="J2458" s="12" t="s">
        <v>7330</v>
      </c>
      <c r="K2458" s="12" t="s">
        <v>1914</v>
      </c>
      <c r="L2458" s="12" t="s">
        <v>1915</v>
      </c>
      <c r="M2458" s="12" t="s">
        <v>20</v>
      </c>
    </row>
    <row r="2459" spans="1:13">
      <c r="A2459" s="12">
        <v>2457</v>
      </c>
      <c r="B2459" s="13" t="s">
        <v>7331</v>
      </c>
      <c r="C2459" s="12" t="s">
        <v>7332</v>
      </c>
      <c r="D2459" s="12" t="str">
        <f>VLOOKUP(B2459,[1]Sheet1!$C:$E,3,FALSE)</f>
        <v>遗介组编</v>
      </c>
      <c r="E2459" s="12" t="str">
        <f>VLOOKUP(B2459,[1]Sheet1!$C:$F,4,FALSE)</f>
        <v>机械工业出版社</v>
      </c>
      <c r="F2459" s="12" t="s">
        <v>61</v>
      </c>
      <c r="G2459" s="14">
        <v>99</v>
      </c>
      <c r="H2459" s="12">
        <v>3</v>
      </c>
      <c r="I2459" s="14">
        <f t="shared" si="41"/>
        <v>297</v>
      </c>
      <c r="J2459" s="12" t="s">
        <v>7333</v>
      </c>
      <c r="K2459" s="12" t="s">
        <v>1914</v>
      </c>
      <c r="L2459" s="12" t="s">
        <v>1915</v>
      </c>
      <c r="M2459" s="12" t="s">
        <v>20</v>
      </c>
    </row>
    <row r="2460" spans="1:13">
      <c r="A2460" s="12">
        <v>2458</v>
      </c>
      <c r="B2460" s="13" t="s">
        <v>7334</v>
      </c>
      <c r="C2460" s="12" t="s">
        <v>7335</v>
      </c>
      <c r="D2460" s="12" t="str">
        <f>VLOOKUP(B2460,[1]Sheet1!$C:$E,3,FALSE)</f>
        <v>张畅</v>
      </c>
      <c r="E2460" s="12" t="str">
        <f>VLOOKUP(B2460,[1]Sheet1!$C:$F,4,FALSE)</f>
        <v>天津大学出版社</v>
      </c>
      <c r="F2460" s="12" t="s">
        <v>61</v>
      </c>
      <c r="G2460" s="14">
        <v>68</v>
      </c>
      <c r="H2460" s="12">
        <v>3</v>
      </c>
      <c r="I2460" s="14">
        <f t="shared" si="41"/>
        <v>204</v>
      </c>
      <c r="J2460" s="12" t="s">
        <v>7336</v>
      </c>
      <c r="K2460" s="12" t="s">
        <v>1914</v>
      </c>
      <c r="L2460" s="12" t="s">
        <v>1915</v>
      </c>
      <c r="M2460" s="12" t="s">
        <v>20</v>
      </c>
    </row>
    <row r="2461" spans="1:13">
      <c r="A2461" s="12">
        <v>2459</v>
      </c>
      <c r="B2461" s="13" t="s">
        <v>7337</v>
      </c>
      <c r="C2461" s="12" t="s">
        <v>7338</v>
      </c>
      <c r="D2461" s="12" t="str">
        <f>VLOOKUP(B2461,[1]Sheet1!$C:$E,3,FALSE)</f>
        <v>张威, 孙丽薇, 赵雨轩编著</v>
      </c>
      <c r="E2461" s="12" t="str">
        <f>VLOOKUP(B2461,[1]Sheet1!$C:$F,4,FALSE)</f>
        <v>天津大学出版社</v>
      </c>
      <c r="F2461" s="12" t="s">
        <v>61</v>
      </c>
      <c r="G2461" s="14">
        <v>68</v>
      </c>
      <c r="H2461" s="12">
        <v>3</v>
      </c>
      <c r="I2461" s="14">
        <f t="shared" si="41"/>
        <v>204</v>
      </c>
      <c r="J2461" s="12" t="s">
        <v>7336</v>
      </c>
      <c r="K2461" s="12" t="s">
        <v>1914</v>
      </c>
      <c r="L2461" s="12" t="s">
        <v>1915</v>
      </c>
      <c r="M2461" s="12" t="s">
        <v>20</v>
      </c>
    </row>
    <row r="2462" spans="1:13">
      <c r="A2462" s="12">
        <v>2460</v>
      </c>
      <c r="B2462" s="13" t="s">
        <v>7339</v>
      </c>
      <c r="C2462" s="12" t="s">
        <v>7340</v>
      </c>
      <c r="D2462" s="12" t="str">
        <f>VLOOKUP(B2462,[1]Sheet1!$C:$E,3,FALSE)</f>
        <v>范鹏飞</v>
      </c>
      <c r="E2462" s="12" t="str">
        <f>VLOOKUP(B2462,[1]Sheet1!$C:$F,4,FALSE)</f>
        <v>河南人民出版社</v>
      </c>
      <c r="F2462" s="12" t="s">
        <v>61</v>
      </c>
      <c r="G2462" s="14">
        <v>68</v>
      </c>
      <c r="H2462" s="12">
        <v>3</v>
      </c>
      <c r="I2462" s="14">
        <f t="shared" si="41"/>
        <v>204</v>
      </c>
      <c r="J2462" s="12" t="s">
        <v>7341</v>
      </c>
      <c r="K2462" s="12" t="s">
        <v>1914</v>
      </c>
      <c r="L2462" s="12" t="s">
        <v>1915</v>
      </c>
      <c r="M2462" s="12" t="s">
        <v>20</v>
      </c>
    </row>
    <row r="2463" spans="1:13">
      <c r="A2463" s="12">
        <v>2461</v>
      </c>
      <c r="B2463" s="13" t="s">
        <v>7342</v>
      </c>
      <c r="C2463" s="12" t="s">
        <v>7343</v>
      </c>
      <c r="D2463" s="12" t="str">
        <f>VLOOKUP(B2463,[1]Sheet1!$C:$E,3,FALSE)</f>
        <v>果美侠, 杨婉丽, 姜倩倩等编著</v>
      </c>
      <c r="E2463" s="12" t="str">
        <f>VLOOKUP(B2463,[1]Sheet1!$C:$F,4,FALSE)</f>
        <v>机械工业出版社</v>
      </c>
      <c r="F2463" s="12" t="s">
        <v>61</v>
      </c>
      <c r="G2463" s="14">
        <v>168</v>
      </c>
      <c r="H2463" s="12">
        <v>3</v>
      </c>
      <c r="I2463" s="14">
        <f t="shared" si="41"/>
        <v>504</v>
      </c>
      <c r="J2463" s="12" t="s">
        <v>7344</v>
      </c>
      <c r="K2463" s="12" t="s">
        <v>1914</v>
      </c>
      <c r="L2463" s="12" t="s">
        <v>1915</v>
      </c>
      <c r="M2463" s="12" t="s">
        <v>20</v>
      </c>
    </row>
    <row r="2464" spans="1:13">
      <c r="A2464" s="12">
        <v>2462</v>
      </c>
      <c r="B2464" s="12" t="s">
        <v>7345</v>
      </c>
      <c r="C2464" s="12" t="s">
        <v>7346</v>
      </c>
      <c r="D2464" s="12" t="s">
        <v>210</v>
      </c>
      <c r="E2464" s="12" t="s">
        <v>1850</v>
      </c>
      <c r="F2464" s="12">
        <v>2025</v>
      </c>
      <c r="G2464" s="12">
        <v>149</v>
      </c>
      <c r="H2464" s="12">
        <v>3</v>
      </c>
      <c r="I2464" s="14">
        <f t="shared" si="41"/>
        <v>447</v>
      </c>
      <c r="J2464" s="12" t="s">
        <v>7347</v>
      </c>
      <c r="K2464" s="12" t="s">
        <v>1914</v>
      </c>
      <c r="L2464" s="12" t="s">
        <v>1915</v>
      </c>
      <c r="M2464" s="12" t="s">
        <v>20</v>
      </c>
    </row>
    <row r="2465" spans="1:13">
      <c r="A2465" s="12">
        <v>2463</v>
      </c>
      <c r="B2465" s="12" t="s">
        <v>7348</v>
      </c>
      <c r="C2465" s="12" t="s">
        <v>7349</v>
      </c>
      <c r="D2465" s="12" t="s">
        <v>142</v>
      </c>
      <c r="E2465" s="12" t="s">
        <v>60</v>
      </c>
      <c r="F2465" s="12" t="s">
        <v>1371</v>
      </c>
      <c r="G2465" s="12">
        <v>78</v>
      </c>
      <c r="H2465" s="12">
        <v>3</v>
      </c>
      <c r="I2465" s="14">
        <f t="shared" si="41"/>
        <v>234</v>
      </c>
      <c r="J2465" s="12" t="s">
        <v>7350</v>
      </c>
      <c r="K2465" s="12" t="s">
        <v>1914</v>
      </c>
      <c r="L2465" s="12" t="s">
        <v>1915</v>
      </c>
      <c r="M2465" s="12" t="s">
        <v>20</v>
      </c>
    </row>
    <row r="2466" spans="1:13">
      <c r="A2466" s="12">
        <v>2464</v>
      </c>
      <c r="B2466" s="12" t="s">
        <v>7351</v>
      </c>
      <c r="C2466" s="12" t="s">
        <v>7352</v>
      </c>
      <c r="D2466" s="12" t="s">
        <v>7353</v>
      </c>
      <c r="E2466" s="12" t="s">
        <v>745</v>
      </c>
      <c r="F2466" s="12">
        <v>2025</v>
      </c>
      <c r="G2466" s="12">
        <v>68</v>
      </c>
      <c r="H2466" s="12">
        <v>3</v>
      </c>
      <c r="I2466" s="14">
        <f t="shared" si="41"/>
        <v>204</v>
      </c>
      <c r="J2466" s="12" t="s">
        <v>549</v>
      </c>
      <c r="K2466" s="12" t="s">
        <v>1914</v>
      </c>
      <c r="L2466" s="12" t="s">
        <v>1915</v>
      </c>
      <c r="M2466" s="12" t="s">
        <v>20</v>
      </c>
    </row>
    <row r="2467" spans="1:13">
      <c r="A2467" s="12">
        <v>2465</v>
      </c>
      <c r="B2467" s="12" t="s">
        <v>7354</v>
      </c>
      <c r="C2467" s="12" t="s">
        <v>7355</v>
      </c>
      <c r="D2467" s="12" t="s">
        <v>7356</v>
      </c>
      <c r="E2467" s="12" t="s">
        <v>3674</v>
      </c>
      <c r="F2467" s="12">
        <v>2025</v>
      </c>
      <c r="G2467" s="12">
        <v>98</v>
      </c>
      <c r="H2467" s="12">
        <v>3</v>
      </c>
      <c r="I2467" s="14">
        <f t="shared" si="41"/>
        <v>294</v>
      </c>
      <c r="J2467" s="12" t="s">
        <v>4798</v>
      </c>
      <c r="K2467" s="12" t="s">
        <v>1914</v>
      </c>
      <c r="L2467" s="12" t="s">
        <v>1915</v>
      </c>
      <c r="M2467" s="12" t="s">
        <v>20</v>
      </c>
    </row>
    <row r="2468" spans="1:13">
      <c r="A2468" s="12">
        <v>2466</v>
      </c>
      <c r="B2468" s="12" t="s">
        <v>7357</v>
      </c>
      <c r="C2468" s="12" t="s">
        <v>7358</v>
      </c>
      <c r="D2468" s="12" t="s">
        <v>7359</v>
      </c>
      <c r="E2468" s="12" t="s">
        <v>7360</v>
      </c>
      <c r="F2468" s="12">
        <v>2025</v>
      </c>
      <c r="G2468" s="12">
        <v>79</v>
      </c>
      <c r="H2468" s="12">
        <v>3</v>
      </c>
      <c r="I2468" s="14">
        <f t="shared" si="41"/>
        <v>237</v>
      </c>
      <c r="J2468" s="12" t="s">
        <v>7361</v>
      </c>
      <c r="K2468" s="12" t="s">
        <v>1914</v>
      </c>
      <c r="L2468" s="12" t="s">
        <v>1915</v>
      </c>
      <c r="M2468" s="12" t="s">
        <v>20</v>
      </c>
    </row>
    <row r="2469" spans="1:13">
      <c r="A2469" s="12">
        <v>2467</v>
      </c>
      <c r="B2469" s="12" t="s">
        <v>7362</v>
      </c>
      <c r="C2469" s="12" t="s">
        <v>7363</v>
      </c>
      <c r="D2469" s="12" t="s">
        <v>7364</v>
      </c>
      <c r="E2469" s="12" t="s">
        <v>7365</v>
      </c>
      <c r="F2469" s="12">
        <v>2025</v>
      </c>
      <c r="G2469" s="12">
        <v>188</v>
      </c>
      <c r="H2469" s="12">
        <v>3</v>
      </c>
      <c r="I2469" s="14">
        <f t="shared" si="41"/>
        <v>564</v>
      </c>
      <c r="J2469" s="12" t="s">
        <v>1769</v>
      </c>
      <c r="K2469" s="12" t="s">
        <v>1914</v>
      </c>
      <c r="L2469" s="12" t="s">
        <v>1915</v>
      </c>
      <c r="M2469" s="12" t="s">
        <v>20</v>
      </c>
    </row>
    <row r="2470" spans="1:13">
      <c r="A2470" s="12">
        <v>2468</v>
      </c>
      <c r="B2470" s="12" t="s">
        <v>7366</v>
      </c>
      <c r="C2470" s="12" t="s">
        <v>7367</v>
      </c>
      <c r="D2470" s="12" t="s">
        <v>7368</v>
      </c>
      <c r="E2470" s="12" t="s">
        <v>3516</v>
      </c>
      <c r="F2470" s="12">
        <v>2025</v>
      </c>
      <c r="G2470" s="12">
        <v>95</v>
      </c>
      <c r="H2470" s="12">
        <v>3</v>
      </c>
      <c r="I2470" s="14">
        <f t="shared" si="41"/>
        <v>285</v>
      </c>
      <c r="J2470" s="12" t="s">
        <v>1599</v>
      </c>
      <c r="K2470" s="12" t="s">
        <v>1914</v>
      </c>
      <c r="L2470" s="12" t="s">
        <v>1915</v>
      </c>
      <c r="M2470" s="12" t="s">
        <v>20</v>
      </c>
    </row>
    <row r="2471" ht="15" spans="1:13">
      <c r="A2471" s="12">
        <v>2469</v>
      </c>
      <c r="B2471" s="12" t="s">
        <v>7369</v>
      </c>
      <c r="C2471" s="12" t="s">
        <v>7370</v>
      </c>
      <c r="D2471" s="12" t="s">
        <v>7371</v>
      </c>
      <c r="E2471" s="12" t="s">
        <v>244</v>
      </c>
      <c r="F2471" s="12">
        <v>2025</v>
      </c>
      <c r="G2471" s="12">
        <v>68</v>
      </c>
      <c r="H2471" s="12">
        <v>3</v>
      </c>
      <c r="I2471" s="14">
        <f t="shared" si="41"/>
        <v>204</v>
      </c>
      <c r="J2471" s="12" t="s">
        <v>4798</v>
      </c>
      <c r="K2471" s="12" t="s">
        <v>1914</v>
      </c>
      <c r="L2471" s="12" t="s">
        <v>1915</v>
      </c>
      <c r="M2471" s="12" t="s">
        <v>20</v>
      </c>
    </row>
    <row r="2472" spans="1:13">
      <c r="A2472" s="12">
        <v>2470</v>
      </c>
      <c r="B2472" s="12" t="s">
        <v>7372</v>
      </c>
      <c r="C2472" s="12" t="s">
        <v>7373</v>
      </c>
      <c r="D2472" s="12" t="s">
        <v>7374</v>
      </c>
      <c r="E2472" s="12" t="s">
        <v>24</v>
      </c>
      <c r="F2472" s="12">
        <v>2025</v>
      </c>
      <c r="G2472" s="12">
        <v>65</v>
      </c>
      <c r="H2472" s="12">
        <v>3</v>
      </c>
      <c r="I2472" s="14">
        <f t="shared" si="41"/>
        <v>195</v>
      </c>
      <c r="J2472" s="12" t="s">
        <v>4798</v>
      </c>
      <c r="K2472" s="12" t="s">
        <v>1914</v>
      </c>
      <c r="L2472" s="12" t="s">
        <v>1915</v>
      </c>
      <c r="M2472" s="12" t="s">
        <v>20</v>
      </c>
    </row>
    <row r="2473" spans="1:13">
      <c r="A2473" s="12">
        <v>2471</v>
      </c>
      <c r="B2473" s="38" t="s">
        <v>7375</v>
      </c>
      <c r="C2473" s="12" t="s">
        <v>7376</v>
      </c>
      <c r="D2473" s="12" t="s">
        <v>7377</v>
      </c>
      <c r="E2473" s="12" t="s">
        <v>3483</v>
      </c>
      <c r="F2473" s="12">
        <v>2025</v>
      </c>
      <c r="G2473" s="12">
        <v>78</v>
      </c>
      <c r="H2473" s="12">
        <v>3</v>
      </c>
      <c r="I2473" s="14">
        <f t="shared" si="41"/>
        <v>234</v>
      </c>
      <c r="J2473" s="12" t="s">
        <v>7378</v>
      </c>
      <c r="K2473" s="12" t="s">
        <v>1914</v>
      </c>
      <c r="L2473" s="12" t="s">
        <v>1915</v>
      </c>
      <c r="M2473" s="12" t="s">
        <v>20</v>
      </c>
    </row>
    <row r="2474" spans="1:13">
      <c r="A2474" s="12">
        <v>2472</v>
      </c>
      <c r="B2474" s="12" t="s">
        <v>7379</v>
      </c>
      <c r="C2474" s="12" t="s">
        <v>7380</v>
      </c>
      <c r="D2474" s="12" t="s">
        <v>7381</v>
      </c>
      <c r="E2474" s="12" t="s">
        <v>95</v>
      </c>
      <c r="F2474" s="12">
        <v>2025</v>
      </c>
      <c r="G2474" s="12">
        <v>99.8</v>
      </c>
      <c r="H2474" s="12">
        <v>3</v>
      </c>
      <c r="I2474" s="14">
        <f t="shared" si="41"/>
        <v>299.4</v>
      </c>
      <c r="J2474" s="12" t="s">
        <v>7378</v>
      </c>
      <c r="K2474" s="12" t="s">
        <v>1914</v>
      </c>
      <c r="L2474" s="12" t="s">
        <v>1915</v>
      </c>
      <c r="M2474" s="12" t="s">
        <v>20</v>
      </c>
    </row>
    <row r="2475" spans="1:13">
      <c r="A2475" s="12">
        <v>2473</v>
      </c>
      <c r="B2475" s="38" t="s">
        <v>7382</v>
      </c>
      <c r="C2475" s="12" t="s">
        <v>7383</v>
      </c>
      <c r="D2475" s="12" t="s">
        <v>284</v>
      </c>
      <c r="E2475" s="12" t="s">
        <v>7384</v>
      </c>
      <c r="F2475" s="12">
        <v>2026</v>
      </c>
      <c r="G2475" s="12">
        <v>89</v>
      </c>
      <c r="H2475" s="12">
        <v>3</v>
      </c>
      <c r="I2475" s="14">
        <f t="shared" si="41"/>
        <v>267</v>
      </c>
      <c r="J2475" s="12" t="s">
        <v>4154</v>
      </c>
      <c r="K2475" s="12" t="s">
        <v>1914</v>
      </c>
      <c r="L2475" s="12" t="s">
        <v>1915</v>
      </c>
      <c r="M2475" s="12" t="s">
        <v>20</v>
      </c>
    </row>
    <row r="2476" spans="1:13">
      <c r="A2476" s="12">
        <v>2474</v>
      </c>
      <c r="B2476" s="38" t="s">
        <v>7385</v>
      </c>
      <c r="C2476" s="12" t="s">
        <v>7386</v>
      </c>
      <c r="D2476" s="12" t="s">
        <v>7387</v>
      </c>
      <c r="E2476" s="12" t="s">
        <v>4560</v>
      </c>
      <c r="F2476" s="12">
        <v>2026</v>
      </c>
      <c r="G2476" s="12">
        <v>86</v>
      </c>
      <c r="H2476" s="12">
        <v>3</v>
      </c>
      <c r="I2476" s="14">
        <f t="shared" si="41"/>
        <v>258</v>
      </c>
      <c r="J2476" s="12" t="s">
        <v>7388</v>
      </c>
      <c r="K2476" s="12" t="s">
        <v>1914</v>
      </c>
      <c r="L2476" s="12" t="s">
        <v>1915</v>
      </c>
      <c r="M2476" s="12" t="s">
        <v>20</v>
      </c>
    </row>
    <row r="2477" spans="1:13">
      <c r="A2477" s="12">
        <v>2475</v>
      </c>
      <c r="B2477" s="12" t="s">
        <v>7389</v>
      </c>
      <c r="C2477" s="12" t="s">
        <v>7390</v>
      </c>
      <c r="D2477" s="12" t="s">
        <v>7391</v>
      </c>
      <c r="E2477" s="12" t="s">
        <v>1429</v>
      </c>
      <c r="F2477" s="12">
        <v>2026</v>
      </c>
      <c r="G2477" s="12">
        <v>88</v>
      </c>
      <c r="H2477" s="12">
        <v>3</v>
      </c>
      <c r="I2477" s="14">
        <f t="shared" si="41"/>
        <v>264</v>
      </c>
      <c r="J2477" s="12" t="s">
        <v>7392</v>
      </c>
      <c r="K2477" s="12" t="s">
        <v>1914</v>
      </c>
      <c r="L2477" s="12" t="s">
        <v>1915</v>
      </c>
      <c r="M2477" s="12" t="s">
        <v>20</v>
      </c>
    </row>
    <row r="2478" spans="1:13">
      <c r="A2478" s="12">
        <v>2476</v>
      </c>
      <c r="B2478" s="12" t="s">
        <v>7393</v>
      </c>
      <c r="C2478" s="12" t="s">
        <v>7394</v>
      </c>
      <c r="D2478" s="12" t="s">
        <v>7395</v>
      </c>
      <c r="E2478" s="12" t="s">
        <v>95</v>
      </c>
      <c r="F2478" s="12">
        <v>2026</v>
      </c>
      <c r="G2478" s="12">
        <v>89.9</v>
      </c>
      <c r="H2478" s="12">
        <v>3</v>
      </c>
      <c r="I2478" s="14">
        <f t="shared" si="41"/>
        <v>269.7</v>
      </c>
      <c r="J2478" s="12" t="s">
        <v>7396</v>
      </c>
      <c r="K2478" s="12" t="s">
        <v>1914</v>
      </c>
      <c r="L2478" s="12" t="s">
        <v>1915</v>
      </c>
      <c r="M2478" s="12" t="s">
        <v>20</v>
      </c>
    </row>
    <row r="2479" spans="1:13">
      <c r="H2479" s="1">
        <f>SUM(H2:H2478)</f>
        <v>7430</v>
      </c>
      <c r="I2479" s="1">
        <f>SUM(I2:I2478)</f>
        <v>640638.800000002</v>
      </c>
    </row>
  </sheetData>
  <autoFilter xmlns:etc="http://www.wps.cn/officeDocument/2017/etCustomData" ref="B1:B2479" etc:filterBottomFollowUsedRange="0">
    <extLst/>
  </autoFilter>
  <sortState ref="A2:M2479">
    <sortCondition ref="A2"/>
  </sortState>
  <conditionalFormatting sqref="A1">
    <cfRule type="duplicateValues" dxfId="0" priority="4"/>
  </conditionalFormatting>
  <conditionalFormatting sqref="B2475">
    <cfRule type="duplicateValues" dxfId="0" priority="69"/>
  </conditionalFormatting>
  <conditionalFormatting sqref="B2476">
    <cfRule type="duplicateValues" dxfId="0" priority="64"/>
  </conditionalFormatting>
  <conditionalFormatting sqref="B2477">
    <cfRule type="duplicateValues" dxfId="0" priority="49"/>
  </conditionalFormatting>
  <conditionalFormatting sqref="B2478">
    <cfRule type="duplicateValues" dxfId="0" priority="29"/>
  </conditionalFormatting>
  <conditionalFormatting sqref="B2:B221">
    <cfRule type="duplicateValues" dxfId="0" priority="3"/>
  </conditionalFormatting>
  <conditionalFormatting sqref="B222:B2472">
    <cfRule type="duplicateValues" dxfId="0" priority="171"/>
  </conditionalFormatting>
  <conditionalFormatting sqref="B2473:B2474">
    <cfRule type="duplicateValues" dxfId="0" priority="79"/>
  </conditionalFormatting>
  <hyperlinks>
    <hyperlink ref="E888" r:id="rId1" display="清华大学出版社" tooltip="https://book.douban.com/press/2562"/>
    <hyperlink ref="D2242" r:id="rId2" display="【英】查理·波特"/>
    <hyperlink ref="E2242" r:id="rId3" display="北京科学技术出版社"/>
    <hyperlink ref="D398" r:id="rId4" display="林荣茂" tooltip="http://search.dangdang.com/?key3=%C7%E5%BB%AA%B4%F3%D1%A7%B3%F6%B0%E6%C9%E7&amp;medium=01&amp;category_path=01.00.00.00.00.00"/>
    <hyperlink ref="E398" r:id="rId4" display="清华大学出版社" tooltip="http://search.dangdang.com/?key3=%C7%E5%BB%AA%B4%F3%D1%A7%B3%F6%B0%E6%C9%E7&amp;medium=01&amp;category_path=01.00.00.00.00.00"/>
    <hyperlink ref="D399" r:id="rId5" display="(美)约翰尼" tooltip="http://search.dangdang.com/?key2=%D4%BC%BA%B2%C4%E1%A1%A4L.%C2%ED%CB%B9%B6%D9|%D2%EB%D5%DF&amp;medium=01&amp;category_path=01.00.00.00.00.00"/>
    <hyperlink ref="E400" r:id="rId6" display="湖南文艺出版社" tooltip="http://search.dangdang.com/?key3=%BA%FE%C4%CF%CE%C4%D2%D5%B3%F6%B0%E6%C9%E7&amp;medium=01&amp;category_path=01.00.00.00.00.00"/>
    <hyperlink ref="D400" r:id="rId7" display="李静" tooltip="http://search.dangdang.com/?key2=%C0%EE%BE%B2&amp;medium=01&amp;category_path=01.00.00.00.00.00"/>
    <hyperlink ref="D478" r:id="rId8" display="阿拉斯泰尔" tooltip="http://search.dangdang.com/?key2=%B0%A2%C0%AD%CB%B9%CC%A9%B6%FB&amp;medium=01&amp;category_path=01.00.00.00.00.00"/>
    <hyperlink ref="E478" r:id="rId9" display="人民邮电出版社" tooltip="http://search.dangdang.com/?key3=%C8%CB%C3%F1%D3%CA%B5%E7%B3%F6%B0%E6%C9%E7&amp;medium=01&amp;category_path=01.00.00.00.00.00"/>
    <hyperlink ref="D464" r:id="rId10" display="(英)斯蒂芬·莫斯" tooltip="http://search.dangdang.com/?key2=%CB%B9%B5%D9%B7%D2%A1%A4%C4%AA%CB%B9&amp;medium=01&amp;category_path=01.00.00.00.00.00"/>
    <hyperlink ref="E464" r:id="rId9" display="人民邮电出版社" tooltip="http://search.dangdang.com/?key3=%C8%CB%C3%F1%D3%CA%B5%E7%B3%F6%B0%E6%C9%E7&amp;medium=01&amp;category_path=01.00.00.00.00.00"/>
    <hyperlink ref="D453" r:id="rId11" display="[英]迈克尔·苏立文"/>
    <hyperlink ref="E453" r:id="rId12" display="上海人民出版社"/>
  </hyperlink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NPOI</dc:creator>
  <cp:lastModifiedBy>www</cp:lastModifiedBy>
  <dcterms:created xsi:type="dcterms:W3CDTF">2026-04-21T07:32:00Z</dcterms:created>
  <dcterms:modified xsi:type="dcterms:W3CDTF">2026-07-14T08:18:07Z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2.7.2</vt:lpwstr>
  </property>
  <property fmtid="{D5CDD505-2E9C-101B-9397-08002B2CF9AE}" pid="4" name="ICV">
    <vt:lpwstr>73C41DAFE44A4CAE814EE57A111C35EC_13</vt:lpwstr>
  </property>
  <property fmtid="{D5CDD505-2E9C-101B-9397-08002B2CF9AE}" pid="5" name="KSOProductBuildVer">
    <vt:lpwstr>2052-12.1.0.26895</vt:lpwstr>
  </property>
  <property fmtid="{D5CDD505-2E9C-101B-9397-08002B2CF9AE}" pid="6" name="CalculationRule">
    <vt:i4>0</vt:i4>
  </property>
</Properties>
</file>